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wmf" ContentType="image/x-wmf"/>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3"/>
    <sheet name="PRESTATION 1" sheetId="2" state="visible" r:id="rId4"/>
    <sheet name="PRESTATION 2" sheetId="3" state="visible" r:id="rId5"/>
    <sheet name="P1-P2 - Majoration DROM-COM" sheetId="4" state="visible" r:id="rId6"/>
    <sheet name="Synthèse" sheetId="5" state="visible" r:id="rId7"/>
  </sheets>
  <externalReferences>
    <externalReference r:id="rId8"/>
  </externalReferences>
  <definedNames>
    <definedName function="false" hidden="false" localSheetId="3" name="_xlnm.Print_Area" vbProcedure="false">'P1-P2 - Majoration DROM-COM'!$A$2:$E$19</definedName>
    <definedName function="false" hidden="false" localSheetId="1" name="_xlnm.Print_Area" vbProcedure="false">'PRESTATION 1'!$A$1:$J$202</definedName>
    <definedName function="false" hidden="false" localSheetId="1" name="_xlnm.Print_Titles" vbProcedure="false">'PRESTATION 1'!$1:$1</definedName>
    <definedName function="false" hidden="false" localSheetId="2" name="_xlnm.Print_Area" vbProcedure="false">'PRESTATION 2'!$A$1:$J$508</definedName>
    <definedName function="false" hidden="false" name="profils" vbProcedure="false">[1]TJM!$E$8:$H$23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<sst xmlns="http://schemas.openxmlformats.org/spreadsheetml/2006/main" count="3166" uniqueCount="1350">
  <si>
    <t xml:space="preserve">
MINISTERE DE L'INTERIEUR/SG/DEPAFI
ANNEXE au règlement de la consultation
Simulation de commande (non contractuelle)
utilisée pour la notation du critère prix du candidat</t>
  </si>
  <si>
    <t xml:space="preserve">
Accord-cadre relatif à l'acquisition et au maintien en condition opérationelle des supports aériens et des locaux techniques, des réseaux de radiocommunication de la sécurité intérieure
Lot 2 - Maintenance, déploiement, aménagement et déménagement de shelters de radiocommunication pré-équipés
 </t>
  </si>
  <si>
    <t xml:space="preserve">Instructions pour le renseignement de la simulation de commande</t>
  </si>
  <si>
    <r>
      <rPr>
        <sz val="12"/>
        <rFont val="Calibri"/>
        <family val="2"/>
        <charset val="1"/>
      </rPr>
      <t xml:space="preserve">
1)  Le formalisme de ce fichier doit être respecté. </t>
    </r>
    <r>
      <rPr>
        <b val="true"/>
        <sz val="12"/>
        <rFont val="Calibri"/>
        <family val="2"/>
        <charset val="1"/>
      </rPr>
      <t xml:space="preserve">Aucune donnée ne doit être modifiée. Aucune ligne ne doit être ajoutée aux documents
</t>
    </r>
    <r>
      <rPr>
        <sz val="12"/>
        <rFont val="Calibri"/>
        <family val="2"/>
        <charset val="1"/>
      </rPr>
      <t xml:space="preserve">
Le candidat doit </t>
    </r>
    <r>
      <rPr>
        <b val="true"/>
        <sz val="12"/>
        <rFont val="Calibri"/>
        <family val="2"/>
        <charset val="1"/>
      </rPr>
      <t xml:space="preserve">compléter toutes les cellules de couleur JAUNE de chaque onglet.</t>
    </r>
    <r>
      <rPr>
        <sz val="12"/>
        <rFont val="Calibri"/>
        <family val="2"/>
        <charset val="1"/>
      </rPr>
      <t xml:space="preserve"> 
</t>
    </r>
    <r>
      <rPr>
        <sz val="12"/>
        <color rgb="FF000000"/>
        <rFont val="Calibri"/>
        <family val="2"/>
        <charset val="1"/>
      </rPr>
      <t xml:space="preserve">Les cellules relatives à la TVA applicable et les prix TTC sont calculées automatiquement.
</t>
    </r>
    <r>
      <rPr>
        <sz val="12"/>
        <rFont val="Calibri"/>
        <family val="2"/>
        <charset val="1"/>
      </rPr>
      <t xml:space="preserve">
2) Compte tenu des éléments figurant dans le cahier des charges (spécialement les prescriptions du CCTP relatives aux caractéristiques et aux performances attendues), le candidat reprend dans le documens les prix qu'il propose dans l'annexe financière jointe à son offre. permettant de répondre aux besoins de l'administration.
3) </t>
    </r>
    <r>
      <rPr>
        <b val="true"/>
        <sz val="12"/>
        <rFont val="Calibri"/>
        <family val="2"/>
        <charset val="1"/>
      </rPr>
      <t xml:space="preserve">Toutes les rubriques de la présente simualtion de commande doivent être </t>
    </r>
    <r>
      <rPr>
        <b val="true"/>
        <u val="single"/>
        <sz val="12"/>
        <rFont val="Calibri"/>
        <family val="2"/>
        <charset val="1"/>
      </rPr>
      <t xml:space="preserve">impérativement</t>
    </r>
    <r>
      <rPr>
        <b val="true"/>
        <sz val="12"/>
        <rFont val="Calibri"/>
        <family val="2"/>
        <charset val="1"/>
      </rPr>
      <t xml:space="preserve"> renseignées y compris si le prix est nul</t>
    </r>
    <r>
      <rPr>
        <sz val="12"/>
        <rFont val="Calibri"/>
        <family val="2"/>
        <charset val="1"/>
      </rPr>
      <t xml:space="preserve"> (renseigner expressément par «0» [zéro]).
4) La simulation de commande renseignée par le candidat est insérée dans son offre du candidat au format tableur modifiable et au format pdf non modifiable.
5) Le candidat prend soin de </t>
    </r>
    <r>
      <rPr>
        <b val="true"/>
        <sz val="12"/>
        <rFont val="Calibri"/>
        <family val="2"/>
        <charset val="1"/>
      </rPr>
      <t xml:space="preserve">vérifier l'exatitude des prix</t>
    </r>
    <r>
      <rPr>
        <sz val="12"/>
        <rFont val="Calibri"/>
        <family val="2"/>
        <charset val="1"/>
      </rPr>
      <t xml:space="preserve"> dans l'ensemble de ses documents entre l'annexe financière de son offre et la présente simulation de commande.</t>
    </r>
  </si>
  <si>
    <t xml:space="preserve"> </t>
  </si>
  <si>
    <t xml:space="preserve">Nom du candidat :</t>
  </si>
  <si>
    <t xml:space="preserve">CODE DE DEVERROUILLAGE DES FEUILLES : 92130</t>
  </si>
  <si>
    <t xml:space="preserve">Simulation de commande prestation n° 1</t>
  </si>
  <si>
    <t xml:space="preserve">Accord-cadre relatif à l'acquisition et au maintien en condition opérationelle des supports aériens et des locaux techniques, des réseaux de radiocommunication de la sécurité intérieure
Lot 2 - Maintenance, déploiement, aménagement et déménagement de shelters de radiocommunication pré-équipés</t>
  </si>
  <si>
    <t xml:space="preserve">Le candidat précise uniquement les prix dans les cellules de couleur JAUNE. 
Il renseigne également les désignations concernant les modèles supplémentaires proposés et les références des matériels quand elles sont demandées.</t>
  </si>
  <si>
    <t xml:space="preserve"> PRESTATION 1 – ACTIONS CORRECTIVES (pour France métropolitaine et Corse)</t>
  </si>
  <si>
    <t xml:space="preserve">MLS</t>
  </si>
  <si>
    <t xml:space="preserve">Maintenance shelter et locaux aménagés</t>
  </si>
  <si>
    <t xml:space="preserve">MLS1</t>
  </si>
  <si>
    <t xml:space="preserve">Accessoires</t>
  </si>
  <si>
    <t xml:space="preserve">Code de la prestation </t>
  </si>
  <si>
    <t xml:space="preserve">Intitulé</t>
  </si>
  <si>
    <t xml:space="preserve">Précisions</t>
  </si>
  <si>
    <t xml:space="preserve">UNITE</t>
  </si>
  <si>
    <t xml:space="preserve">PRIX UNITAIRE
en € HT</t>
  </si>
  <si>
    <t xml:space="preserve">QUANTITE</t>
  </si>
  <si>
    <t xml:space="preserve">Prix total en € HT</t>
  </si>
  <si>
    <t xml:space="preserve">TVA (20%)</t>
  </si>
  <si>
    <t xml:space="preserve">Prix total en € TTC</t>
  </si>
  <si>
    <t xml:space="preserve">MSL1.1</t>
  </si>
  <si>
    <r>
      <rPr>
        <sz val="10"/>
        <color rgb="FF000000"/>
        <rFont val="Marianne"/>
        <family val="0"/>
        <charset val="1"/>
      </rPr>
      <t xml:space="preserve">Démontage, fourniture et pose </t>
    </r>
    <r>
      <rPr>
        <sz val="10"/>
        <rFont val="Marianne"/>
        <family val="0"/>
        <charset val="1"/>
      </rPr>
      <t xml:space="preserve">Bloc d'éclairage de secours</t>
    </r>
  </si>
  <si>
    <t xml:space="preserve">1</t>
  </si>
  <si>
    <t xml:space="preserve">MSL1.2</t>
  </si>
  <si>
    <r>
      <rPr>
        <sz val="10"/>
        <color rgb="FF000000"/>
        <rFont val="Marianne"/>
        <family val="0"/>
        <charset val="1"/>
      </rPr>
      <t xml:space="preserve">fourniture et pose </t>
    </r>
    <r>
      <rPr>
        <sz val="10"/>
        <rFont val="Marianne"/>
        <family val="0"/>
        <charset val="1"/>
      </rPr>
      <t xml:space="preserve">Bloc d'éclairage de secours</t>
    </r>
  </si>
  <si>
    <t xml:space="preserve">MSL1.3</t>
  </si>
  <si>
    <r>
      <rPr>
        <sz val="10"/>
        <color rgb="FF000000"/>
        <rFont val="Marianne"/>
        <family val="0"/>
        <charset val="1"/>
      </rPr>
      <t xml:space="preserve">fourniture </t>
    </r>
    <r>
      <rPr>
        <sz val="10"/>
        <rFont val="Marianne"/>
        <family val="0"/>
        <charset val="1"/>
      </rPr>
      <t xml:space="preserve">Bloc d'éclairage de secours</t>
    </r>
  </si>
  <si>
    <t xml:space="preserve">MSL1.4</t>
  </si>
  <si>
    <r>
      <rPr>
        <sz val="10"/>
        <color rgb="FF000000"/>
        <rFont val="Marianne"/>
        <family val="0"/>
        <charset val="1"/>
      </rPr>
      <t xml:space="preserve">Démontage, fourniture et pose d’un p</t>
    </r>
    <r>
      <rPr>
        <sz val="10"/>
        <rFont val="Marianne"/>
        <family val="0"/>
        <charset val="1"/>
      </rPr>
      <t xml:space="preserve">rise de courant 2p+t (blanche ou rouge) pour goulotte plastique double 130x50mm</t>
    </r>
  </si>
  <si>
    <t xml:space="preserve">MSL1.5</t>
  </si>
  <si>
    <t xml:space="preserve">fourniture et pose d’un prise de courant 2p+t (blanche ou rouge) pour goulotte plastique double 130x50mm</t>
  </si>
  <si>
    <t xml:space="preserve">MSL1.6</t>
  </si>
  <si>
    <t xml:space="preserve">fourniture d’un prise de courant 2p+t (blanche ou rouge) pour goulotte plastique double 130x50mm</t>
  </si>
  <si>
    <t xml:space="preserve">MSL1.7</t>
  </si>
  <si>
    <r>
      <rPr>
        <sz val="10"/>
        <color rgb="FF000000"/>
        <rFont val="Marianne"/>
        <family val="0"/>
        <charset val="1"/>
      </rPr>
      <t xml:space="preserve">Démontage, fourniture et pose d’une p</t>
    </r>
    <r>
      <rPr>
        <sz val="10"/>
        <rFont val="Marianne"/>
        <family val="0"/>
        <charset val="1"/>
      </rPr>
      <t xml:space="preserve">rise énergie faible (rj45, usb, etc.) pour goulotte plastique double 130x50mm</t>
    </r>
  </si>
  <si>
    <t xml:space="preserve">MSL1.8</t>
  </si>
  <si>
    <t xml:space="preserve">fourniture et pose d’une prise énergie faible (rj45, usb, etc.) pour goulotte plastique double 130x50mm</t>
  </si>
  <si>
    <t xml:space="preserve">MSL1.9</t>
  </si>
  <si>
    <t xml:space="preserve">fourniture d’une prise énergie faible (rj45, usb, etc.) pour goulotte plastique double 130x50mm</t>
  </si>
  <si>
    <t xml:space="preserve">MSL1.10</t>
  </si>
  <si>
    <r>
      <rPr>
        <sz val="10"/>
        <color rgb="FF000000"/>
        <rFont val="Marianne"/>
        <family val="0"/>
        <charset val="1"/>
      </rPr>
      <t xml:space="preserve">Démontage, fourniture et pose d</t>
    </r>
    <r>
      <rPr>
        <sz val="10"/>
        <rFont val="Marianne"/>
        <family val="0"/>
        <charset val="1"/>
      </rPr>
      <t xml:space="preserve">'un projecteur halogène</t>
    </r>
  </si>
  <si>
    <t xml:space="preserve">MSL1.11</t>
  </si>
  <si>
    <t xml:space="preserve">fourniture et pose d'un projecteur halogène</t>
  </si>
  <si>
    <t xml:space="preserve">MSL1.12</t>
  </si>
  <si>
    <t xml:space="preserve">fourniture d'un projecteur halogène</t>
  </si>
  <si>
    <t xml:space="preserve">MSL1.13</t>
  </si>
  <si>
    <r>
      <rPr>
        <sz val="10"/>
        <color rgb="FF000000"/>
        <rFont val="Marianne"/>
        <family val="0"/>
        <charset val="1"/>
      </rPr>
      <t xml:space="preserve">Démontage, fourniture et pose </t>
    </r>
    <r>
      <rPr>
        <sz val="10"/>
        <rFont val="Marianne"/>
        <family val="0"/>
        <charset val="1"/>
      </rPr>
      <t xml:space="preserve">d'une rampe d'accès amovible pour la manutention du matériel dans un local technique</t>
    </r>
  </si>
  <si>
    <t xml:space="preserve">MSL1.14</t>
  </si>
  <si>
    <t xml:space="preserve">fourniture et pose d'une rampe d'accès amovible pour la manutention du matériel dans un local technique</t>
  </si>
  <si>
    <t xml:space="preserve">MSL1.15</t>
  </si>
  <si>
    <t xml:space="preserve">fourniture d'une rampe d'accès amovible pour la manutention du matériel dans un local technique</t>
  </si>
  <si>
    <t xml:space="preserve">MSL1.16</t>
  </si>
  <si>
    <r>
      <rPr>
        <sz val="10"/>
        <color rgb="FF000000"/>
        <rFont val="Marianne"/>
        <family val="0"/>
        <charset val="1"/>
      </rPr>
      <t xml:space="preserve">Démontage, fourniture et pose d’une g</t>
    </r>
    <r>
      <rPr>
        <sz val="10"/>
        <rFont val="Marianne"/>
        <family val="0"/>
        <charset val="1"/>
      </rPr>
      <t xml:space="preserve">rille gratte pied</t>
    </r>
  </si>
  <si>
    <t xml:space="preserve">MSL1.17</t>
  </si>
  <si>
    <t xml:space="preserve">fourniture et pose d’une grille gratte pied</t>
  </si>
  <si>
    <t xml:space="preserve">MSL1.18</t>
  </si>
  <si>
    <t xml:space="preserve">fourniture d’une grille gratte pied</t>
  </si>
  <si>
    <t xml:space="preserve">MSL1.19</t>
  </si>
  <si>
    <r>
      <rPr>
        <sz val="10"/>
        <color rgb="FF000000"/>
        <rFont val="Marianne"/>
        <family val="0"/>
        <charset val="1"/>
      </rPr>
      <t xml:space="preserve">Démontage, fourniture et pose d’un s</t>
    </r>
    <r>
      <rPr>
        <sz val="10"/>
        <rFont val="Marianne"/>
        <family val="0"/>
        <charset val="1"/>
      </rPr>
      <t xml:space="preserve">ystème de blocage de porte</t>
    </r>
  </si>
  <si>
    <t xml:space="preserve">MSL1.20</t>
  </si>
  <si>
    <t xml:space="preserve">fourniture et pose d’un système de blocage de porte</t>
  </si>
  <si>
    <t xml:space="preserve">MSL1.21</t>
  </si>
  <si>
    <t xml:space="preserve">fourniture d’un système de blocage de porte</t>
  </si>
  <si>
    <t xml:space="preserve">MSL1.22</t>
  </si>
  <si>
    <r>
      <rPr>
        <sz val="10"/>
        <color rgb="FF000000"/>
        <rFont val="Marianne"/>
        <family val="0"/>
        <charset val="1"/>
      </rPr>
      <t xml:space="preserve">Démontage, fourniture et pose d’un c</t>
    </r>
    <r>
      <rPr>
        <sz val="10"/>
        <rFont val="Marianne"/>
        <family val="0"/>
        <charset val="1"/>
      </rPr>
      <t xml:space="preserve">onvecteur 2kw thermostat électronique</t>
    </r>
  </si>
  <si>
    <t xml:space="preserve">MSL1.23</t>
  </si>
  <si>
    <t xml:space="preserve">fourniture et pose d’un convecteur 2kw thermostat électronique</t>
  </si>
  <si>
    <t xml:space="preserve">MSL1.24</t>
  </si>
  <si>
    <t xml:space="preserve">fourniture d’un convecteur 2kw thermostat électronique</t>
  </si>
  <si>
    <t xml:space="preserve">MSL1.25</t>
  </si>
  <si>
    <r>
      <rPr>
        <sz val="10"/>
        <color rgb="FF000000"/>
        <rFont val="Marianne"/>
        <family val="0"/>
        <charset val="1"/>
      </rPr>
      <t xml:space="preserve">Démontage, fourniture et pose d’un p</t>
    </r>
    <r>
      <rPr>
        <sz val="10"/>
        <rFont val="Marianne"/>
        <family val="0"/>
        <charset val="1"/>
      </rPr>
      <t xml:space="preserve">lafonniers à led étanches 2x50w</t>
    </r>
  </si>
  <si>
    <t xml:space="preserve">MSL1.26</t>
  </si>
  <si>
    <t xml:space="preserve">fourniture et pose d’un plafonniers à led étanches 2x50w</t>
  </si>
  <si>
    <t xml:space="preserve">MSL1.27</t>
  </si>
  <si>
    <t xml:space="preserve">fourniture d’un plafonniers à led étanches 2x50w</t>
  </si>
  <si>
    <t xml:space="preserve">MSL1.28</t>
  </si>
  <si>
    <r>
      <rPr>
        <sz val="10"/>
        <color rgb="FF000000"/>
        <rFont val="Marianne"/>
        <family val="0"/>
        <charset val="1"/>
      </rPr>
      <t xml:space="preserve">Démontage, fourniture et pose d’un c</t>
    </r>
    <r>
      <rPr>
        <sz val="10"/>
        <rFont val="Marianne"/>
        <family val="0"/>
        <charset val="1"/>
      </rPr>
      <t xml:space="preserve">ontacteur magnétique de porte pour renvoi d'alarme intrusion par boucle sèche</t>
    </r>
  </si>
  <si>
    <t xml:space="preserve">MSL1.29</t>
  </si>
  <si>
    <t xml:space="preserve">fourniture et pose d’un contacteur magnétique de porte pour renvoi d'alarme intrusion par boucle sèche</t>
  </si>
  <si>
    <t xml:space="preserve">MSL1.30</t>
  </si>
  <si>
    <t xml:space="preserve">fourniture d’un contacteur magnétique de porte pour renvoi d'alarme intrusion par boucle sèche</t>
  </si>
  <si>
    <t xml:space="preserve">MSL1.31</t>
  </si>
  <si>
    <r>
      <rPr>
        <sz val="10"/>
        <color rgb="FF000000"/>
        <rFont val="Marianne"/>
        <family val="0"/>
        <charset val="1"/>
      </rPr>
      <t xml:space="preserve">Démontage, fourniture et pose d’une d</t>
    </r>
    <r>
      <rPr>
        <sz val="10"/>
        <rFont val="Marianne"/>
        <family val="0"/>
        <charset val="1"/>
      </rPr>
      <t xml:space="preserve">alle de plancher technique 600x600 mm en remplacement</t>
    </r>
  </si>
  <si>
    <t xml:space="preserve">MSL1.32</t>
  </si>
  <si>
    <t xml:space="preserve">fourniture et pose d’une dalle de plancher technique 600x600 mm en remplacement</t>
  </si>
  <si>
    <t xml:space="preserve">MSL1.33</t>
  </si>
  <si>
    <t xml:space="preserve">fourniture d’une dalle de plancher technique 600x600 mm en remplacement</t>
  </si>
  <si>
    <t xml:space="preserve">MSL1.34</t>
  </si>
  <si>
    <r>
      <rPr>
        <sz val="10"/>
        <color rgb="FF000000"/>
        <rFont val="Marianne"/>
        <family val="0"/>
        <charset val="1"/>
      </rPr>
      <t xml:space="preserve">Démontage, fourniture et pose d’un e</t>
    </r>
    <r>
      <rPr>
        <sz val="10"/>
        <rFont val="Marianne"/>
        <family val="0"/>
        <charset val="1"/>
      </rPr>
      <t xml:space="preserve">xtracteur d'air d'un débit d'environ inférieur à 2000m3/h </t>
    </r>
  </si>
  <si>
    <t xml:space="preserve">MSL1.35</t>
  </si>
  <si>
    <t xml:space="preserve">fourniture et pose </t>
  </si>
  <si>
    <t xml:space="preserve">MSL1.36</t>
  </si>
  <si>
    <t xml:space="preserve">fourniture</t>
  </si>
  <si>
    <t xml:space="preserve">MSL1.37</t>
  </si>
  <si>
    <r>
      <rPr>
        <sz val="10"/>
        <color rgb="FF000000"/>
        <rFont val="Marianne"/>
        <family val="0"/>
        <charset val="1"/>
      </rPr>
      <t xml:space="preserve">Démontage, fourniture et pose d’un e</t>
    </r>
    <r>
      <rPr>
        <sz val="10"/>
        <rFont val="Marianne"/>
        <family val="0"/>
        <charset val="1"/>
      </rPr>
      <t xml:space="preserve">xtracteur d'air d'un débit d'environ inférieur à 4000m3/h et thermostat</t>
    </r>
  </si>
  <si>
    <t xml:space="preserve">MSL1.38</t>
  </si>
  <si>
    <t xml:space="preserve">fourniture et pose d’un extracteur d'air d'un débit d'environ inférieur à 4000m3/h et thermostat</t>
  </si>
  <si>
    <t xml:space="preserve">MSL1.39</t>
  </si>
  <si>
    <t xml:space="preserve">fourniture d’un extracteur d'air d'un débit d'environ inférieur à 4000m3/h et thermostat</t>
  </si>
  <si>
    <t xml:space="preserve">MSL1.40</t>
  </si>
  <si>
    <r>
      <rPr>
        <sz val="10"/>
        <color rgb="FF000000"/>
        <rFont val="Marianne"/>
        <family val="0"/>
        <charset val="1"/>
      </rPr>
      <t xml:space="preserve">Démontage, fourniture et pose d’une g</t>
    </r>
    <r>
      <rPr>
        <sz val="10"/>
        <rFont val="Marianne"/>
        <family val="0"/>
        <charset val="1"/>
      </rPr>
      <t xml:space="preserve">rille d'aération haute</t>
    </r>
  </si>
  <si>
    <t xml:space="preserve">MSL1.41</t>
  </si>
  <si>
    <t xml:space="preserve">fourniture et pose d’une grille d'aération haute</t>
  </si>
  <si>
    <t xml:space="preserve">MSL1.42</t>
  </si>
  <si>
    <t xml:space="preserve">fourniture d’une grille d'aération haute</t>
  </si>
  <si>
    <t xml:space="preserve">MSL1.43</t>
  </si>
  <si>
    <r>
      <rPr>
        <sz val="10"/>
        <color rgb="FF000000"/>
        <rFont val="Marianne"/>
        <family val="0"/>
        <charset val="1"/>
      </rPr>
      <t xml:space="preserve">Démontage, fourniture et pose d’une g</t>
    </r>
    <r>
      <rPr>
        <sz val="10"/>
        <rFont val="Marianne"/>
        <family val="0"/>
        <charset val="1"/>
      </rPr>
      <t xml:space="preserve">rille d'aération basse 0,6m/0,4m mur extérieur</t>
    </r>
  </si>
  <si>
    <t xml:space="preserve">MSL1.44</t>
  </si>
  <si>
    <t xml:space="preserve">fourniture et pose d’une grille d'aération basse 0,6m/0,4m mur extérieur</t>
  </si>
  <si>
    <t xml:space="preserve">MSL1.45</t>
  </si>
  <si>
    <t xml:space="preserve">fourniture d’une grille d'aération basse 0,6m/0,4m mur extérieur</t>
  </si>
  <si>
    <t xml:space="preserve">MSL1.46</t>
  </si>
  <si>
    <r>
      <rPr>
        <sz val="10"/>
        <color rgb="FF000000"/>
        <rFont val="Marianne"/>
        <family val="0"/>
        <charset val="1"/>
      </rPr>
      <t xml:space="preserve">Démontage, fourniture et pose d’une g</t>
    </r>
    <r>
      <rPr>
        <sz val="10"/>
        <rFont val="Marianne"/>
        <family val="0"/>
        <charset val="1"/>
      </rPr>
      <t xml:space="preserve">rille d'aération basse 0,6m/0,4m mur porte</t>
    </r>
  </si>
  <si>
    <t xml:space="preserve">MSL1.47</t>
  </si>
  <si>
    <t xml:space="preserve">fourniture et pose  d’une grille d'aération basse 0,6m/0,4m mur porte</t>
  </si>
  <si>
    <t xml:space="preserve">MSL1.48</t>
  </si>
  <si>
    <t xml:space="preserve">fourniture  d’une grille d'aération basse 0,6m/0,4m mur porte</t>
  </si>
  <si>
    <t xml:space="preserve">MSL1.49</t>
  </si>
  <si>
    <r>
      <rPr>
        <sz val="10"/>
        <color rgb="FF000000"/>
        <rFont val="Marianne"/>
        <family val="0"/>
        <charset val="1"/>
      </rPr>
      <t xml:space="preserve">Démontage, fourniture et pose d’une g</t>
    </r>
    <r>
      <rPr>
        <sz val="10"/>
        <rFont val="Marianne"/>
        <family val="0"/>
        <charset val="1"/>
      </rPr>
      <t xml:space="preserve">oulotte plastique simple de 100x50mm</t>
    </r>
  </si>
  <si>
    <t xml:space="preserve">m./l.</t>
  </si>
  <si>
    <t xml:space="preserve">10</t>
  </si>
  <si>
    <t xml:space="preserve">MSL1.50</t>
  </si>
  <si>
    <t xml:space="preserve">fourniture et pose d’une goulotte plastique simple de 100x50mm</t>
  </si>
  <si>
    <t xml:space="preserve">MSL1.51</t>
  </si>
  <si>
    <t xml:space="preserve">fourniture d’une goulotte plastique simple de 100x50mm</t>
  </si>
  <si>
    <t xml:space="preserve">MSL1.52</t>
  </si>
  <si>
    <t xml:space="preserve">Démontage, fourniture et pose d’une goulotte plastique double 130x50mm</t>
  </si>
  <si>
    <t xml:space="preserve">MSL1.53</t>
  </si>
  <si>
    <t xml:space="preserve">fourniture et pose d’une goulotte plastique double 130x50mm</t>
  </si>
  <si>
    <t xml:space="preserve">MSL1.54</t>
  </si>
  <si>
    <t xml:space="preserve">fourniture  d’une goulotte plastique double 130x50mm</t>
  </si>
  <si>
    <t xml:space="preserve">Sous-total Accessoires</t>
  </si>
  <si>
    <t xml:space="preserve">MSL2</t>
  </si>
  <si>
    <t xml:space="preserve">Alimentation et protection électrique</t>
  </si>
  <si>
    <t xml:space="preserve">MSL2.1</t>
  </si>
  <si>
    <r>
      <rPr>
        <sz val="10"/>
        <color rgb="FF000000"/>
        <rFont val="Marianne"/>
        <family val="0"/>
        <charset val="1"/>
      </rPr>
      <t xml:space="preserve">Démontage, fourniture et pose d’une </t>
    </r>
    <r>
      <rPr>
        <sz val="10"/>
        <rFont val="Marianne"/>
        <family val="0"/>
        <charset val="1"/>
      </rPr>
      <t xml:space="preserve">prise de courant 2P+T (encastrable ou en sailli)</t>
    </r>
  </si>
  <si>
    <t xml:space="preserve">3</t>
  </si>
  <si>
    <t xml:space="preserve">MSL2.2</t>
  </si>
  <si>
    <t xml:space="preserve">fourniture et pose d’une prise de courant 2P+T (encastrable ou en sailli)</t>
  </si>
  <si>
    <t xml:space="preserve">MSL2.3</t>
  </si>
  <si>
    <t xml:space="preserve">fourniture d’une prise de courant 2P+T (encastrable ou en sailli)</t>
  </si>
  <si>
    <t xml:space="preserve">MSL2.4</t>
  </si>
  <si>
    <r>
      <rPr>
        <sz val="10"/>
        <color rgb="FF000000"/>
        <rFont val="Marianne"/>
        <family val="0"/>
        <charset val="1"/>
      </rPr>
      <t xml:space="preserve">Démontage, fourniture et pose d’un i</t>
    </r>
    <r>
      <rPr>
        <sz val="10"/>
        <rFont val="Marianne"/>
        <family val="0"/>
        <charset val="1"/>
      </rPr>
      <t xml:space="preserve">nterrupteur va et viens (encastrable ou en sailli)</t>
    </r>
  </si>
  <si>
    <t xml:space="preserve">MSL2.5</t>
  </si>
  <si>
    <t xml:space="preserve">fourniture et pose d’un interrupteur va et viens (encastrable ou en sailli)</t>
  </si>
  <si>
    <t xml:space="preserve">MSL2.6</t>
  </si>
  <si>
    <t xml:space="preserve">fourniture d’un interrupteur va et viens (encastrable ou en sailli)</t>
  </si>
  <si>
    <t xml:space="preserve">MSL2.7</t>
  </si>
  <si>
    <r>
      <rPr>
        <sz val="10"/>
        <color rgb="FF000000"/>
        <rFont val="Marianne"/>
        <family val="0"/>
        <charset val="1"/>
      </rPr>
      <t xml:space="preserve">Démontage, fourniture et pose d’une p</t>
    </r>
    <r>
      <rPr>
        <sz val="10"/>
        <rFont val="Marianne"/>
        <family val="0"/>
        <charset val="1"/>
      </rPr>
      <t xml:space="preserve">rise de RZO  (encastrable ou en sailli)</t>
    </r>
  </si>
  <si>
    <t xml:space="preserve">MSL2.8</t>
  </si>
  <si>
    <t xml:space="preserve">fourniture et pose d’une prise de RZO  (encastrable ou en sailli)</t>
  </si>
  <si>
    <t xml:space="preserve">MSL2.9</t>
  </si>
  <si>
    <t xml:space="preserve">fourniture d’une prise de RZO  (encastrable ou en sailli)</t>
  </si>
  <si>
    <t xml:space="preserve">MSL2.10</t>
  </si>
  <si>
    <r>
      <rPr>
        <sz val="10"/>
        <color rgb="FF000000"/>
        <rFont val="Marianne"/>
        <family val="0"/>
        <charset val="1"/>
      </rPr>
      <t xml:space="preserve">Démontage, fourniture et pose d’un </t>
    </r>
    <r>
      <rPr>
        <sz val="10"/>
        <rFont val="Marianne"/>
        <family val="0"/>
        <charset val="1"/>
      </rPr>
      <t xml:space="preserve">coffret TGBT conforme au descriptif donné annexe-16</t>
    </r>
  </si>
  <si>
    <t xml:space="preserve">MSL2.11</t>
  </si>
  <si>
    <t xml:space="preserve">fourniture et pose d’un coffret TGBT conforme au descriptif donné annexe-16</t>
  </si>
  <si>
    <t xml:space="preserve">MSL2.12</t>
  </si>
  <si>
    <t xml:space="preserve">fourniture d’un coffret TGBT conforme au descriptif donné annexe-16</t>
  </si>
  <si>
    <t xml:space="preserve">MSL2.13</t>
  </si>
  <si>
    <r>
      <rPr>
        <sz val="10"/>
        <color rgb="FF000000"/>
        <rFont val="Marianne"/>
        <family val="0"/>
        <charset val="1"/>
      </rPr>
      <t xml:space="preserve">Démontage, fourniture et pose d’un </t>
    </r>
    <r>
      <rPr>
        <sz val="10"/>
        <rFont val="Marianne"/>
        <family val="0"/>
        <charset val="1"/>
      </rPr>
      <t xml:space="preserve">disjoncteur bipolaire 63A 230V de sectionnement</t>
    </r>
  </si>
  <si>
    <t xml:space="preserve">MSL2.14</t>
  </si>
  <si>
    <t xml:space="preserve">fourniture et pose d’un disjoncteur bipolaire 63A 230V de sectionnement</t>
  </si>
  <si>
    <t xml:space="preserve">MSL2.15</t>
  </si>
  <si>
    <t xml:space="preserve">fourniture d’un disjoncteur bipolaire 63A 230V de sectionnement</t>
  </si>
  <si>
    <t xml:space="preserve">MSL2.16</t>
  </si>
  <si>
    <r>
      <rPr>
        <sz val="10"/>
        <color rgb="FF000000"/>
        <rFont val="Marianne"/>
        <family val="0"/>
        <charset val="1"/>
      </rPr>
      <t xml:space="preserve">Démontage, fourniture et pose d’un </t>
    </r>
    <r>
      <rPr>
        <sz val="10"/>
        <rFont val="Marianne"/>
        <family val="0"/>
        <charset val="1"/>
      </rPr>
      <t xml:space="preserve">disjoncteur tétrapolaire (3P+N) 63A 4000V avec pouvoir de sectionnement</t>
    </r>
  </si>
  <si>
    <t xml:space="preserve">MSL2.17</t>
  </si>
  <si>
    <t xml:space="preserve">fourniture et pose d’un disjoncteur tétrapolaire (3P+N) 63A 4000V avec pouvoir de sectionnement</t>
  </si>
  <si>
    <t xml:space="preserve">MSL2.18</t>
  </si>
  <si>
    <t xml:space="preserve">fourniture d’un disjoncteur tétrapolaire (3P+N) 63A 4000V avec pouvoir de sectionnement</t>
  </si>
  <si>
    <t xml:space="preserve">MSL2.19</t>
  </si>
  <si>
    <r>
      <rPr>
        <sz val="10"/>
        <color rgb="FF000000"/>
        <rFont val="Marianne"/>
        <family val="0"/>
        <charset val="1"/>
      </rPr>
      <t xml:space="preserve">Démontage, fourniture et pose d’une </t>
    </r>
    <r>
      <rPr>
        <sz val="10"/>
        <rFont val="Marianne"/>
        <family val="0"/>
        <charset val="1"/>
      </rPr>
      <t xml:space="preserve">barrette de terre 10 trous </t>
    </r>
  </si>
  <si>
    <t xml:space="preserve">MSL2.20</t>
  </si>
  <si>
    <t xml:space="preserve">fourniture et pose d’une barrette de terre 10 trous </t>
  </si>
  <si>
    <t xml:space="preserve">MSL2.21</t>
  </si>
  <si>
    <t xml:space="preserve">fourniture d’une barrette de terre 10 trous </t>
  </si>
  <si>
    <t xml:space="preserve">MSL2.22</t>
  </si>
  <si>
    <r>
      <rPr>
        <sz val="10"/>
        <color rgb="FF000000"/>
        <rFont val="Marianne"/>
        <family val="0"/>
        <charset val="1"/>
      </rPr>
      <t xml:space="preserve">Démontage, fourniture et pose d’une </t>
    </r>
    <r>
      <rPr>
        <sz val="10"/>
        <rFont val="Marianne"/>
        <family val="0"/>
        <charset val="1"/>
      </rPr>
      <t xml:space="preserve">barrette de terre 5 trous </t>
    </r>
  </si>
  <si>
    <t xml:space="preserve">MSL2.23</t>
  </si>
  <si>
    <t xml:space="preserve">fourniture et pose d’une barrette de terre 5 trous </t>
  </si>
  <si>
    <t xml:space="preserve">MSL2.24</t>
  </si>
  <si>
    <t xml:space="preserve">fourniture d’une barrette de terre 5 trous </t>
  </si>
  <si>
    <t xml:space="preserve">MSL2.25</t>
  </si>
  <si>
    <r>
      <rPr>
        <sz val="10"/>
        <color rgb="FF000000"/>
        <rFont val="Marianne"/>
        <family val="0"/>
        <charset val="1"/>
      </rPr>
      <t xml:space="preserve">Démontage, fourniture et pose d’une </t>
    </r>
    <r>
      <rPr>
        <sz val="10"/>
        <rFont val="Marianne"/>
        <family val="0"/>
        <charset val="1"/>
      </rPr>
      <t xml:space="preserve">barrette de coupure de terre</t>
    </r>
  </si>
  <si>
    <t xml:space="preserve">MSL2.26</t>
  </si>
  <si>
    <t xml:space="preserve">fourniture et pose d’une barrette de coupure de terre</t>
  </si>
  <si>
    <t xml:space="preserve">MSL2.27</t>
  </si>
  <si>
    <t xml:space="preserve">fourniture d’une barrette de coupure de terre</t>
  </si>
  <si>
    <t xml:space="preserve">MSL2.28</t>
  </si>
  <si>
    <r>
      <rPr>
        <sz val="10"/>
        <color rgb="FF000000"/>
        <rFont val="Marianne"/>
        <family val="0"/>
        <charset val="1"/>
      </rPr>
      <t xml:space="preserve">Démontage, fourniture et pose d’un </t>
    </r>
    <r>
      <rPr>
        <sz val="10"/>
        <rFont val="Marianne"/>
        <family val="0"/>
        <charset val="1"/>
      </rPr>
      <t xml:space="preserve">disjoncteur courbe D TRI 16A TRETAPOLAIRE (3P+N)</t>
    </r>
  </si>
  <si>
    <t xml:space="preserve">MSL2.29</t>
  </si>
  <si>
    <t xml:space="preserve">fourniture et pose d’un disjoncteur courbe D TRI 16A TRETAPOLAIRE (3P+N)</t>
  </si>
  <si>
    <t xml:space="preserve">MSL2.30</t>
  </si>
  <si>
    <t xml:space="preserve">fourniture d’un disjoncteur courbe D TRI 16A TRETAPOLAIRE (3P+N)</t>
  </si>
  <si>
    <t xml:space="preserve">MSL2.31</t>
  </si>
  <si>
    <r>
      <rPr>
        <sz val="10"/>
        <color rgb="FF000000"/>
        <rFont val="Marianne"/>
        <family val="0"/>
        <charset val="1"/>
      </rPr>
      <t xml:space="preserve">Démontage, fourniture et pose d’un </t>
    </r>
    <r>
      <rPr>
        <sz val="10"/>
        <rFont val="Marianne"/>
        <family val="0"/>
        <charset val="1"/>
      </rPr>
      <t xml:space="preserve">disjoncteur courbe D TRI 10A TRETAPOLAIRE (3P+N)</t>
    </r>
  </si>
  <si>
    <t xml:space="preserve">MSL2.32</t>
  </si>
  <si>
    <t xml:space="preserve">fourniture et pose d’un disjoncteur courbe D TRI 10A TRETAPOLAIRE (3P+N)</t>
  </si>
  <si>
    <t xml:space="preserve">MSL2.33</t>
  </si>
  <si>
    <t xml:space="preserve">fourniture d’un disjoncteur courbe D TRI 10A TRETAPOLAIRE (3P+N)</t>
  </si>
  <si>
    <t xml:space="preserve">MSL2.34</t>
  </si>
  <si>
    <r>
      <rPr>
        <sz val="10"/>
        <color rgb="FF000000"/>
        <rFont val="Marianne"/>
        <family val="0"/>
        <charset val="1"/>
      </rPr>
      <t xml:space="preserve">Démontage, fourniture et pose d’un </t>
    </r>
    <r>
      <rPr>
        <sz val="10"/>
        <rFont val="Marianne"/>
        <family val="0"/>
        <charset val="1"/>
      </rPr>
      <t xml:space="preserve">disjoncteur courbe D TRI 20A TRETAPOLAIRE (3P+N)</t>
    </r>
  </si>
  <si>
    <t xml:space="preserve">MSL2.35</t>
  </si>
  <si>
    <t xml:space="preserve">MSL2.36</t>
  </si>
  <si>
    <t xml:space="preserve">fourniture </t>
  </si>
  <si>
    <t xml:space="preserve">MSL2.37</t>
  </si>
  <si>
    <r>
      <rPr>
        <sz val="10"/>
        <color rgb="FF000000"/>
        <rFont val="Marianne"/>
        <family val="0"/>
        <charset val="1"/>
      </rPr>
      <t xml:space="preserve">Démontage, fourniture et pose d’un </t>
    </r>
    <r>
      <rPr>
        <sz val="10"/>
        <rFont val="Marianne"/>
        <family val="0"/>
        <charset val="1"/>
      </rPr>
      <t xml:space="preserve">disjoncteur courbe D TRI 32A TRETAPOLAIRE (3P+N)</t>
    </r>
  </si>
  <si>
    <t xml:space="preserve">MSL2.38</t>
  </si>
  <si>
    <t xml:space="preserve">fourniture et pose d’un disjoncteur courbe D TRI 32A TRETAPOLAIRE (3P+N)</t>
  </si>
  <si>
    <t xml:space="preserve">MSL2.39</t>
  </si>
  <si>
    <t xml:space="preserve">fourniture d’un disjoncteur courbe D TRI 32A TRETAPOLAIRE (3P+N)</t>
  </si>
  <si>
    <t xml:space="preserve">MSL2.40</t>
  </si>
  <si>
    <r>
      <rPr>
        <sz val="10"/>
        <color rgb="FF000000"/>
        <rFont val="Marianne"/>
        <family val="0"/>
        <charset val="1"/>
      </rPr>
      <t xml:space="preserve">Démontage, fourniture et pose d’un </t>
    </r>
    <r>
      <rPr>
        <sz val="10"/>
        <rFont val="Marianne"/>
        <family val="0"/>
        <charset val="1"/>
      </rPr>
      <t xml:space="preserve">disjoncteur courbe D TRI 40A TRETAPOLAIRE (3P+N)</t>
    </r>
  </si>
  <si>
    <t xml:space="preserve">MSL2.41</t>
  </si>
  <si>
    <t xml:space="preserve">fourniture et pose d’un disjoncteur courbe D TRI 40A TRETAPOLAIRE (3P+N)</t>
  </si>
  <si>
    <t xml:space="preserve">MSL2.42</t>
  </si>
  <si>
    <t xml:space="preserve">fourniture d’un disjoncteur courbe D TRI 40A TRETAPOLAIRE (3P+N)</t>
  </si>
  <si>
    <t xml:space="preserve">MSL2.43</t>
  </si>
  <si>
    <r>
      <rPr>
        <sz val="10"/>
        <color rgb="FF000000"/>
        <rFont val="Marianne"/>
        <family val="0"/>
        <charset val="1"/>
      </rPr>
      <t xml:space="preserve">Démontage, fourniture et pose d’un </t>
    </r>
    <r>
      <rPr>
        <sz val="10"/>
        <rFont val="Marianne"/>
        <family val="0"/>
        <charset val="1"/>
      </rPr>
      <t xml:space="preserve">disjoncteur courbe D TRI 16A BIPOLAIRE (1P+N)</t>
    </r>
  </si>
  <si>
    <t xml:space="preserve">MSL2.44</t>
  </si>
  <si>
    <t xml:space="preserve">fourniture et pose  d’un disjoncteur courbe D TRI 16A BIPOLAIRE (1P+N)</t>
  </si>
  <si>
    <t xml:space="preserve">MSL2.45</t>
  </si>
  <si>
    <t xml:space="preserve">fourniture  d’un disjoncteur courbe D TRI 16A BIPOLAIRE (1P+N)</t>
  </si>
  <si>
    <t xml:space="preserve">MSL2.46</t>
  </si>
  <si>
    <r>
      <rPr>
        <sz val="10"/>
        <color rgb="FF000000"/>
        <rFont val="Marianne"/>
        <family val="0"/>
        <charset val="1"/>
      </rPr>
      <t xml:space="preserve">Démontage, fourniture et pose d’un </t>
    </r>
    <r>
      <rPr>
        <sz val="10"/>
        <rFont val="Marianne"/>
        <family val="0"/>
        <charset val="1"/>
      </rPr>
      <t xml:space="preserve">disjoncteur courbe D TRI 10A BIPOLAIRE (1P+N)</t>
    </r>
  </si>
  <si>
    <t xml:space="preserve">MSL2.47</t>
  </si>
  <si>
    <t xml:space="preserve">fourniture et pose d’un disjoncteur courbe D TRI 10A BIPOLAIRE (1P+N)</t>
  </si>
  <si>
    <t xml:space="preserve">MSL2.48</t>
  </si>
  <si>
    <t xml:space="preserve">fourniture d’un disjoncteur courbe D TRI 10A BIPOLAIRE (1P+N)</t>
  </si>
  <si>
    <t xml:space="preserve">MSL2.49</t>
  </si>
  <si>
    <r>
      <rPr>
        <sz val="10"/>
        <color rgb="FF000000"/>
        <rFont val="Marianne"/>
        <family val="0"/>
        <charset val="1"/>
      </rPr>
      <t xml:space="preserve">Démontage, fourniture et pose d’un </t>
    </r>
    <r>
      <rPr>
        <sz val="10"/>
        <rFont val="Marianne"/>
        <family val="0"/>
        <charset val="1"/>
      </rPr>
      <t xml:space="preserve">disjoncteur courbe D TRI 20A BIPOLAIRE (1P+N)</t>
    </r>
  </si>
  <si>
    <t xml:space="preserve">MSL2.50</t>
  </si>
  <si>
    <t xml:space="preserve">fourniture et pose d’un disjoncteur courbe D TRI 20A BIPOLAIRE (1P+N)</t>
  </si>
  <si>
    <t xml:space="preserve">MSL2.51</t>
  </si>
  <si>
    <t xml:space="preserve">fourniture d’un disjoncteur courbe D TRI 20A BIPOLAIRE (1P+N)</t>
  </si>
  <si>
    <t xml:space="preserve">MSL2.52</t>
  </si>
  <si>
    <r>
      <rPr>
        <sz val="10"/>
        <color rgb="FF000000"/>
        <rFont val="Marianne"/>
        <family val="0"/>
        <charset val="1"/>
      </rPr>
      <t xml:space="preserve">Démontage, fourniture et pose d’un </t>
    </r>
    <r>
      <rPr>
        <sz val="10"/>
        <rFont val="Marianne"/>
        <family val="0"/>
        <charset val="1"/>
      </rPr>
      <t xml:space="preserve">disjoncteur courbe D TRI 32A BIPOLAIRE (1P+N)</t>
    </r>
  </si>
  <si>
    <t xml:space="preserve">MSL2.53</t>
  </si>
  <si>
    <t xml:space="preserve">fourniture et pose d’un disjoncteur courbe D TRI 32A BIPOLAIRE (1P+N)</t>
  </si>
  <si>
    <t xml:space="preserve">MSL2.54</t>
  </si>
  <si>
    <t xml:space="preserve">fourniture d’un disjoncteur courbe D TRI 32A BIPOLAIRE (1P+N)</t>
  </si>
  <si>
    <t xml:space="preserve">MSL2.55</t>
  </si>
  <si>
    <r>
      <rPr>
        <sz val="10"/>
        <color rgb="FF000000"/>
        <rFont val="Marianne"/>
        <family val="0"/>
        <charset val="1"/>
      </rPr>
      <t xml:space="preserve">Démontage, fourniture et pose d’un </t>
    </r>
    <r>
      <rPr>
        <sz val="10"/>
        <rFont val="Marianne"/>
        <family val="0"/>
        <charset val="1"/>
      </rPr>
      <t xml:space="preserve">disjoncteur courbe D TRI 40A BIPOLAIRE (1P+N)</t>
    </r>
  </si>
  <si>
    <t xml:space="preserve">MSL2.56</t>
  </si>
  <si>
    <t xml:space="preserve">fourniture et pose  d’un disjoncteur courbe D TRI 40A BIPOLAIRE (1P+N)</t>
  </si>
  <si>
    <t xml:space="preserve">MSL2.57</t>
  </si>
  <si>
    <t xml:space="preserve">fourniture d’un disjoncteur courbe D TRI 40A BIPOLAIRE (1P+N)</t>
  </si>
  <si>
    <t xml:space="preserve">MSL2.58</t>
  </si>
  <si>
    <r>
      <rPr>
        <sz val="10"/>
        <color rgb="FF000000"/>
        <rFont val="Marianne"/>
        <family val="0"/>
        <charset val="1"/>
      </rPr>
      <t xml:space="preserve">Démontage, fourniture et pose d’un </t>
    </r>
    <r>
      <rPr>
        <sz val="10"/>
        <rFont val="Marianne"/>
        <family val="0"/>
        <charset val="1"/>
      </rPr>
      <t xml:space="preserve">coup de poing/coupure électrique de type pousser-tirer</t>
    </r>
  </si>
  <si>
    <t xml:space="preserve">MSL2.59</t>
  </si>
  <si>
    <t xml:space="preserve">fourniture et pose d’un coup de poing/coupure électrique de type pousser-tirer</t>
  </si>
  <si>
    <t xml:space="preserve">MSL2.60</t>
  </si>
  <si>
    <t xml:space="preserve">fourniture d’un coup de poing/coupure électrique de type pousser-tirer</t>
  </si>
  <si>
    <t xml:space="preserve">MSL2.61</t>
  </si>
  <si>
    <r>
      <rPr>
        <sz val="10"/>
        <color rgb="FF000000"/>
        <rFont val="Marianne"/>
        <family val="0"/>
        <charset val="1"/>
      </rPr>
      <t xml:space="preserve">Démontage, fourniture et pose d’un </t>
    </r>
    <r>
      <rPr>
        <sz val="10"/>
        <rFont val="Marianne"/>
        <family val="0"/>
        <charset val="1"/>
      </rPr>
      <t xml:space="preserve">Lampe torche rechargeable 2x6W avec allumage automatique en cas de coupure de courant </t>
    </r>
  </si>
  <si>
    <t xml:space="preserve">MSL2.62</t>
  </si>
  <si>
    <t xml:space="preserve">fourniture et pose d’un Lampe torche rechargeable 2x6W avec allumage automatique en cas de coupure de courant </t>
  </si>
  <si>
    <t xml:space="preserve">MSL2.63</t>
  </si>
  <si>
    <t xml:space="preserve">fourniture d’un Lampe torche rechargeable 2x6W avec allumage automatique en cas de coupure de courant </t>
  </si>
  <si>
    <t xml:space="preserve">MSL2.64</t>
  </si>
  <si>
    <r>
      <rPr>
        <sz val="10"/>
        <color rgb="FF000000"/>
        <rFont val="Marianne"/>
        <family val="0"/>
        <charset val="1"/>
      </rPr>
      <t xml:space="preserve">Démontage, fourniture et pose d’un </t>
    </r>
    <r>
      <rPr>
        <sz val="10"/>
        <rFont val="Marianne"/>
        <family val="0"/>
        <charset val="1"/>
      </rPr>
      <t xml:space="preserve">boîtier normal secours / tri</t>
    </r>
  </si>
  <si>
    <t xml:space="preserve">MSL2.65</t>
  </si>
  <si>
    <t xml:space="preserve">fourniture et pose d’un boîtier normal secours / tri</t>
  </si>
  <si>
    <t xml:space="preserve">MSL2.66</t>
  </si>
  <si>
    <t xml:space="preserve">fourniture d’un boîtier normal secours / tri</t>
  </si>
  <si>
    <t xml:space="preserve">MSL2.67</t>
  </si>
  <si>
    <r>
      <rPr>
        <sz val="10"/>
        <color rgb="FF000000"/>
        <rFont val="Marianne"/>
        <family val="0"/>
        <charset val="1"/>
      </rPr>
      <t xml:space="preserve">Démontage, fourniture et pose d’un </t>
    </r>
    <r>
      <rPr>
        <sz val="10"/>
        <rFont val="Marianne"/>
        <family val="0"/>
        <charset val="1"/>
      </rPr>
      <t xml:space="preserve">boîtier protection foudre/surtension</t>
    </r>
  </si>
  <si>
    <t xml:space="preserve">MSL2.68</t>
  </si>
  <si>
    <t xml:space="preserve">fourniture et pose d’un boîtier protection foudre/surtension</t>
  </si>
  <si>
    <t xml:space="preserve">MSL2.69</t>
  </si>
  <si>
    <t xml:space="preserve">fourniture d’un boîtier protection foudre/surtension</t>
  </si>
  <si>
    <r>
      <rPr>
        <sz val="10"/>
        <color rgb="FF000000"/>
        <rFont val="Marianne"/>
        <family val="0"/>
        <charset val="1"/>
      </rPr>
      <t xml:space="preserve">Démontage, fourniture et pose d’un </t>
    </r>
    <r>
      <rPr>
        <sz val="10"/>
        <rFont val="Marianne"/>
        <family val="0"/>
        <charset val="1"/>
      </rPr>
      <t xml:space="preserve">câble RO2V 2x25mm² </t>
    </r>
  </si>
  <si>
    <t xml:space="preserve">MSL2.70</t>
  </si>
  <si>
    <t xml:space="preserve">fourniture et pose  d’un câble RO2V 2x25mm² </t>
  </si>
  <si>
    <t xml:space="preserve">MSL2.71</t>
  </si>
  <si>
    <t xml:space="preserve">fourniture  d’un câble RO2V 2x25mm² </t>
  </si>
  <si>
    <t xml:space="preserve">MSL2.72</t>
  </si>
  <si>
    <r>
      <rPr>
        <sz val="10"/>
        <color rgb="FF000000"/>
        <rFont val="Marianne"/>
        <family val="0"/>
        <charset val="1"/>
      </rPr>
      <t xml:space="preserve">Démontage, fourniture et pose d’un </t>
    </r>
    <r>
      <rPr>
        <sz val="10"/>
        <rFont val="Marianne"/>
        <family val="0"/>
        <charset val="1"/>
      </rPr>
      <t xml:space="preserve">câble RO2V 4x25mm²</t>
    </r>
  </si>
  <si>
    <t xml:space="preserve">MSL2.73</t>
  </si>
  <si>
    <t xml:space="preserve">fourniture et pose  d’un câble RO2V 4x25mm²</t>
  </si>
  <si>
    <t xml:space="preserve">MSL2.74</t>
  </si>
  <si>
    <t xml:space="preserve">fourniture  d’un câble RO2V 4x25mm²</t>
  </si>
  <si>
    <t xml:space="preserve">MSL2.75</t>
  </si>
  <si>
    <r>
      <rPr>
        <sz val="10"/>
        <color rgb="FF000000"/>
        <rFont val="Marianne"/>
        <family val="0"/>
        <charset val="1"/>
      </rPr>
      <t xml:space="preserve">Démontage, fourniture et pose d’un </t>
    </r>
    <r>
      <rPr>
        <sz val="10"/>
        <rFont val="Marianne"/>
        <family val="0"/>
        <charset val="1"/>
      </rPr>
      <t xml:space="preserve">câble RO2V 2x16mm²</t>
    </r>
  </si>
  <si>
    <t xml:space="preserve">MSL2.76</t>
  </si>
  <si>
    <t xml:space="preserve">fourniture et pose d’un câble RO2V 2x16mm²</t>
  </si>
  <si>
    <t xml:space="preserve">MSL2.77</t>
  </si>
  <si>
    <t xml:space="preserve">fourniture d’un câble RO2V 2x16mm²</t>
  </si>
  <si>
    <t xml:space="preserve">MSL2.78</t>
  </si>
  <si>
    <r>
      <rPr>
        <sz val="10"/>
        <color rgb="FF000000"/>
        <rFont val="Marianne"/>
        <family val="0"/>
        <charset val="1"/>
      </rPr>
      <t xml:space="preserve">Démontage, fourniture et pose d’un </t>
    </r>
    <r>
      <rPr>
        <sz val="10"/>
        <rFont val="Marianne"/>
        <family val="0"/>
        <charset val="1"/>
      </rPr>
      <t xml:space="preserve">câble RO2V 4x16mm²</t>
    </r>
  </si>
  <si>
    <t xml:space="preserve">MSL2.79</t>
  </si>
  <si>
    <t xml:space="preserve">fourniture et pose d’un câble RO2V 4x16mm²</t>
  </si>
  <si>
    <t xml:space="preserve">MSL2.80</t>
  </si>
  <si>
    <t xml:space="preserve">fourniture d’un câble RO2V 4x16mm²</t>
  </si>
  <si>
    <t xml:space="preserve">MSL2.81</t>
  </si>
  <si>
    <r>
      <rPr>
        <sz val="10"/>
        <color rgb="FF000000"/>
        <rFont val="Marianne"/>
        <family val="0"/>
        <charset val="1"/>
      </rPr>
      <t xml:space="preserve">Démontage, fourniture et pose d’un </t>
    </r>
    <r>
      <rPr>
        <sz val="10"/>
        <rFont val="Marianne"/>
        <family val="0"/>
        <charset val="1"/>
      </rPr>
      <t xml:space="preserve">câble RO2V 2x10mm²</t>
    </r>
  </si>
  <si>
    <t xml:space="preserve">MSL2.82</t>
  </si>
  <si>
    <t xml:space="preserve">fourniture et pose d’un câble RO2V 2x10mm²</t>
  </si>
  <si>
    <t xml:space="preserve">MSL2.83</t>
  </si>
  <si>
    <t xml:space="preserve">fourniture d’un câble RO2V 2x10mm²</t>
  </si>
  <si>
    <t xml:space="preserve">MSL2.84</t>
  </si>
  <si>
    <r>
      <rPr>
        <sz val="10"/>
        <color rgb="FF000000"/>
        <rFont val="Marianne"/>
        <family val="0"/>
        <charset val="1"/>
      </rPr>
      <t xml:space="preserve">Démontage, fourniture et pose d’un </t>
    </r>
    <r>
      <rPr>
        <sz val="10"/>
        <rFont val="Marianne"/>
        <family val="0"/>
        <charset val="1"/>
      </rPr>
      <t xml:space="preserve">câble RO2V 4x10mm²</t>
    </r>
  </si>
  <si>
    <t xml:space="preserve">MSL2.85</t>
  </si>
  <si>
    <t xml:space="preserve">fourniture et pose d’un câble RO2V 4x10mm²</t>
  </si>
  <si>
    <t xml:space="preserve">MSL2.86</t>
  </si>
  <si>
    <t xml:space="preserve">fourniture d’un câble RO2V 4x10mm²</t>
  </si>
  <si>
    <t xml:space="preserve">MSL2.87</t>
  </si>
  <si>
    <r>
      <rPr>
        <sz val="10"/>
        <color rgb="FF000000"/>
        <rFont val="Marianne"/>
        <family val="0"/>
        <charset val="1"/>
      </rPr>
      <t xml:space="preserve">Démontage, fourniture et pose d’un </t>
    </r>
    <r>
      <rPr>
        <sz val="10"/>
        <rFont val="Marianne"/>
        <family val="0"/>
        <charset val="1"/>
      </rPr>
      <t xml:space="preserve">câble RO2V 2x4mm²</t>
    </r>
  </si>
  <si>
    <t xml:space="preserve">MSL2.88</t>
  </si>
  <si>
    <t xml:space="preserve">fourniture et pose d’un câble RO2V 2x4mm²</t>
  </si>
  <si>
    <t xml:space="preserve">MSL2.89</t>
  </si>
  <si>
    <t xml:space="preserve">fourniture d’un câble RO2V 2x4mm²</t>
  </si>
  <si>
    <t xml:space="preserve">MSL2.90</t>
  </si>
  <si>
    <r>
      <rPr>
        <sz val="10"/>
        <color rgb="FF000000"/>
        <rFont val="Marianne"/>
        <family val="0"/>
        <charset val="1"/>
      </rPr>
      <t xml:space="preserve">Démontage, fourniture et pose d’un </t>
    </r>
    <r>
      <rPr>
        <sz val="10"/>
        <rFont val="Marianne"/>
        <family val="0"/>
        <charset val="1"/>
      </rPr>
      <t xml:space="preserve">câble RO2V 4x4mm²</t>
    </r>
  </si>
  <si>
    <t xml:space="preserve">MSL2.91</t>
  </si>
  <si>
    <t xml:space="preserve">fourniture et pose d’un câble RO2V 4x4mm²</t>
  </si>
  <si>
    <t xml:space="preserve">MSL2.92</t>
  </si>
  <si>
    <t xml:space="preserve">fourniture d’un câble RO2V 4x4mm²</t>
  </si>
  <si>
    <t xml:space="preserve">MSL2.93</t>
  </si>
  <si>
    <r>
      <rPr>
        <sz val="10"/>
        <color rgb="FF000000"/>
        <rFont val="Marianne"/>
        <family val="0"/>
        <charset val="1"/>
      </rPr>
      <t xml:space="preserve">Démontage, fourniture et pose d’un </t>
    </r>
    <r>
      <rPr>
        <sz val="10"/>
        <rFont val="Marianne"/>
        <family val="0"/>
        <charset val="1"/>
      </rPr>
      <t xml:space="preserve">câble RO2V 2x2,5mm²</t>
    </r>
  </si>
  <si>
    <t xml:space="preserve">MSL2.94</t>
  </si>
  <si>
    <t xml:space="preserve">fourniture et pose d’un câble RO2V 2x2,5mm²</t>
  </si>
  <si>
    <t xml:space="preserve">MSL2.95</t>
  </si>
  <si>
    <t xml:space="preserve">fourniture d’un câble RO2V 2x2,5mm²</t>
  </si>
  <si>
    <t xml:space="preserve">MSL2.96</t>
  </si>
  <si>
    <r>
      <rPr>
        <sz val="10"/>
        <color rgb="FF000000"/>
        <rFont val="Marianne"/>
        <family val="0"/>
        <charset val="1"/>
      </rPr>
      <t xml:space="preserve">Démontage, fourniture et pose d’un </t>
    </r>
    <r>
      <rPr>
        <sz val="10"/>
        <rFont val="Marianne"/>
        <family val="0"/>
        <charset val="1"/>
      </rPr>
      <t xml:space="preserve">câble RO2V 4x2,5mm²</t>
    </r>
  </si>
  <si>
    <t xml:space="preserve">MSL2.97</t>
  </si>
  <si>
    <t xml:space="preserve">fourniture et pose d’un câble RO2V 4x2,5mm²</t>
  </si>
  <si>
    <t xml:space="preserve">MSL2.98</t>
  </si>
  <si>
    <t xml:space="preserve">fourniture d’un câble RO2V 4x2,5mm²</t>
  </si>
  <si>
    <t xml:space="preserve">MSL2.99</t>
  </si>
  <si>
    <r>
      <rPr>
        <sz val="10"/>
        <color rgb="FF000000"/>
        <rFont val="Marianne"/>
        <family val="0"/>
        <charset val="1"/>
      </rPr>
      <t xml:space="preserve">Démontage, fourniture et pose d’un </t>
    </r>
    <r>
      <rPr>
        <sz val="10"/>
        <rFont val="Marianne"/>
        <family val="0"/>
        <charset val="1"/>
      </rPr>
      <t xml:space="preserve">câble RO2V 2x1,5mm²</t>
    </r>
  </si>
  <si>
    <t xml:space="preserve">MSL2.100</t>
  </si>
  <si>
    <t xml:space="preserve">fourniture et pose d’un câble RO2V 2x1,5mm²</t>
  </si>
  <si>
    <t xml:space="preserve">MSL2.101</t>
  </si>
  <si>
    <t xml:space="preserve">fourniture d’un câble RO2V 2x1,5mm²</t>
  </si>
  <si>
    <t xml:space="preserve">MSL2.102</t>
  </si>
  <si>
    <r>
      <rPr>
        <sz val="10"/>
        <color rgb="FF000000"/>
        <rFont val="Marianne"/>
        <family val="0"/>
        <charset val="1"/>
      </rPr>
      <t xml:space="preserve">Démontage, fourniture et pose d’un </t>
    </r>
    <r>
      <rPr>
        <sz val="10"/>
        <rFont val="Marianne"/>
        <family val="0"/>
        <charset val="1"/>
      </rPr>
      <t xml:space="preserve">câble RO2V 4x1,5mm²</t>
    </r>
  </si>
  <si>
    <t xml:space="preserve">MSL2.103</t>
  </si>
  <si>
    <t xml:space="preserve">fourniture et pose d’un câble RO2V 4x1,5mm²</t>
  </si>
  <si>
    <t xml:space="preserve">MSL2.104</t>
  </si>
  <si>
    <t xml:space="preserve">fourniture d’un câble RO2V 4x1,5mm²</t>
  </si>
  <si>
    <t xml:space="preserve">MSL2.105</t>
  </si>
  <si>
    <r>
      <rPr>
        <sz val="10"/>
        <color rgb="FF000000"/>
        <rFont val="Marianne"/>
        <family val="0"/>
        <charset val="1"/>
      </rPr>
      <t xml:space="preserve">Démontage, fourniture et pose d’une </t>
    </r>
    <r>
      <rPr>
        <sz val="10"/>
        <rFont val="Marianne"/>
        <family val="0"/>
        <charset val="1"/>
      </rPr>
      <t xml:space="preserve">gaine rigide diamètre 32 mm de type IRO</t>
    </r>
  </si>
  <si>
    <t xml:space="preserve">MSL2.106</t>
  </si>
  <si>
    <t xml:space="preserve">fourniture et pose d’une gaine rigide diamètre 32 mm de type IRO</t>
  </si>
  <si>
    <t xml:space="preserve">MSL2.107</t>
  </si>
  <si>
    <t xml:space="preserve">fourniture d’une gaine rigide diamètre 32 mm de type IRO</t>
  </si>
  <si>
    <t xml:space="preserve">MSL2.108</t>
  </si>
  <si>
    <r>
      <rPr>
        <sz val="10"/>
        <color rgb="FF000000"/>
        <rFont val="Marianne"/>
        <family val="0"/>
        <charset val="1"/>
      </rPr>
      <t xml:space="preserve">Démontage, fourniture et pose d’une </t>
    </r>
    <r>
      <rPr>
        <sz val="10"/>
        <rFont val="Marianne"/>
        <family val="0"/>
        <charset val="1"/>
      </rPr>
      <t xml:space="preserve">gaine rigide diamètre 20 mm de type IRO</t>
    </r>
  </si>
  <si>
    <t xml:space="preserve">MSL2.109</t>
  </si>
  <si>
    <t xml:space="preserve">fourniture et pose d’une gaine rigide diamètre 20 mm de type IRO</t>
  </si>
  <si>
    <t xml:space="preserve">MSL2.110</t>
  </si>
  <si>
    <t xml:space="preserve">fourniture d’une gaine rigide diamètre 20 mm de type IRO</t>
  </si>
  <si>
    <t xml:space="preserve">MSL2.111</t>
  </si>
  <si>
    <r>
      <rPr>
        <sz val="10"/>
        <color rgb="FF000000"/>
        <rFont val="Marianne"/>
        <family val="0"/>
        <charset val="1"/>
      </rPr>
      <t xml:space="preserve">Démontage, fourniture et pose d’une </t>
    </r>
    <r>
      <rPr>
        <sz val="10"/>
        <rFont val="Marianne"/>
        <family val="0"/>
        <charset val="1"/>
      </rPr>
      <t xml:space="preserve">gaine rigide diamètre 16 mm de type IRO</t>
    </r>
  </si>
  <si>
    <t xml:space="preserve">MSL2.112</t>
  </si>
  <si>
    <t xml:space="preserve">fourniture et pose  d’une gaine rigide diamètre 16 mm de type IRO</t>
  </si>
  <si>
    <t xml:space="preserve">MSL2.113</t>
  </si>
  <si>
    <t xml:space="preserve">fourniture  d’une gaine rigide diamètre 16 mm de type IRO</t>
  </si>
  <si>
    <t xml:space="preserve">MSL2.114</t>
  </si>
  <si>
    <r>
      <rPr>
        <sz val="10"/>
        <color rgb="FF000000"/>
        <rFont val="Marianne"/>
        <family val="0"/>
        <charset val="1"/>
      </rPr>
      <t xml:space="preserve">Démontage, fourniture et pose d’un </t>
    </r>
    <r>
      <rPr>
        <sz val="10"/>
        <rFont val="Marianne"/>
        <family val="0"/>
        <charset val="1"/>
      </rPr>
      <t xml:space="preserve">fourreaux (couleurs rouge, bleu, vert) 110 mm avec tire cable</t>
    </r>
  </si>
  <si>
    <t xml:space="preserve">MSL2.115</t>
  </si>
  <si>
    <t xml:space="preserve">fourniture et pose d’un fourreaux (couleurs rouge, bleu, vert) 110 mm avec tire cable</t>
  </si>
  <si>
    <t xml:space="preserve">MSL2.116</t>
  </si>
  <si>
    <t xml:space="preserve">fourniture d’un fourreaux (couleurs rouge, bleu, vert) 110 mm avec tire cable</t>
  </si>
  <si>
    <t xml:space="preserve">MSL2.117</t>
  </si>
  <si>
    <r>
      <rPr>
        <sz val="10"/>
        <color rgb="FF000000"/>
        <rFont val="Marianne"/>
        <family val="0"/>
        <charset val="1"/>
      </rPr>
      <t xml:space="preserve">Démontage, fourniture et pose d’un </t>
    </r>
    <r>
      <rPr>
        <sz val="10"/>
        <rFont val="Marianne"/>
        <family val="0"/>
        <charset val="1"/>
      </rPr>
      <t xml:space="preserve">fourreaux (couleurs rouge, bleu, vert)  50 mm avec tire cable</t>
    </r>
  </si>
  <si>
    <t xml:space="preserve">MSL2.118</t>
  </si>
  <si>
    <t xml:space="preserve">fourniture et pose d’un fourreaux (couleurs rouge, bleu, vert)  50 mm avec tire cable</t>
  </si>
  <si>
    <t xml:space="preserve">MSL2.119</t>
  </si>
  <si>
    <t xml:space="preserve">fourniture d’un fourreaux (couleurs rouge, bleu, vert)  50 mm avec tire cable</t>
  </si>
  <si>
    <t xml:space="preserve">MSL2.120</t>
  </si>
  <si>
    <r>
      <rPr>
        <sz val="10"/>
        <color rgb="FF000000"/>
        <rFont val="Marianne"/>
        <family val="0"/>
        <charset val="1"/>
      </rPr>
      <t xml:space="preserve">Démontage, fourniture et pose d’une </t>
    </r>
    <r>
      <rPr>
        <sz val="10"/>
        <rFont val="Marianne"/>
        <family val="0"/>
        <charset val="1"/>
      </rPr>
      <t xml:space="preserve">gaine souple diamètre 32 mm avec tire cable</t>
    </r>
  </si>
  <si>
    <t xml:space="preserve">MSL2.121</t>
  </si>
  <si>
    <t xml:space="preserve">fourniture et pose d’une gaine souple diamètre 32 mm avec tire cable</t>
  </si>
  <si>
    <t xml:space="preserve">MSL2.122</t>
  </si>
  <si>
    <t xml:space="preserve">fourniture d’une gaine souple diamètre 32 mm avec tire cable</t>
  </si>
  <si>
    <t xml:space="preserve">MSL2.123</t>
  </si>
  <si>
    <r>
      <rPr>
        <sz val="10"/>
        <color rgb="FF000000"/>
        <rFont val="Marianne"/>
        <family val="0"/>
        <charset val="1"/>
      </rPr>
      <t xml:space="preserve">Démontage, fourniture et pose d’une </t>
    </r>
    <r>
      <rPr>
        <sz val="10"/>
        <rFont val="Marianne"/>
        <family val="0"/>
        <charset val="1"/>
      </rPr>
      <t xml:space="preserve">gaine souple diamètre 20 mm avec tire cable</t>
    </r>
  </si>
  <si>
    <t xml:space="preserve">MSL2.124</t>
  </si>
  <si>
    <t xml:space="preserve">fourniture et pose d’une gaine souple diamètre 20 mm avec tire cable</t>
  </si>
  <si>
    <t xml:space="preserve">MSL2.125</t>
  </si>
  <si>
    <t xml:space="preserve">fourniture d’une gaine souple diamètre 20 mm avec tire cable</t>
  </si>
  <si>
    <t xml:space="preserve">MSL2.126</t>
  </si>
  <si>
    <r>
      <rPr>
        <sz val="10"/>
        <color rgb="FF000000"/>
        <rFont val="Marianne"/>
        <family val="0"/>
        <charset val="1"/>
      </rPr>
      <t xml:space="preserve">Démontage, fourniture et pose d’une </t>
    </r>
    <r>
      <rPr>
        <sz val="10"/>
        <rFont val="Marianne"/>
        <family val="0"/>
        <charset val="1"/>
      </rPr>
      <t xml:space="preserve">gaine souple diamètre 16 mm avec tire cable</t>
    </r>
  </si>
  <si>
    <t xml:space="preserve">MSL2.127</t>
  </si>
  <si>
    <t xml:space="preserve">fourniture et pose d’une gaine souple diamètre 16 mm avec tire cable</t>
  </si>
  <si>
    <t xml:space="preserve">MSL2.128</t>
  </si>
  <si>
    <t xml:space="preserve">fourniture d’une gaine souple diamètre 16 mm avec tire cable</t>
  </si>
  <si>
    <t xml:space="preserve">Sous-total alimentation et protection électrique</t>
  </si>
  <si>
    <t xml:space="preserve">Synthèse de la simulation de commande "Prestation n°1" actions correctives</t>
  </si>
  <si>
    <t xml:space="preserve">Totaux HT</t>
  </si>
  <si>
    <t xml:space="preserve">TVA %</t>
  </si>
  <si>
    <t xml:space="preserve">Totaux TTC</t>
  </si>
  <si>
    <t xml:space="preserve">TOTAL Prestation 1 : actions correctives</t>
  </si>
  <si>
    <t xml:space="preserve">MSL Maintenancede shelters et locaux aménagés</t>
  </si>
  <si>
    <t xml:space="preserve">Simulation de commande prestation n°2</t>
  </si>
  <si>
    <t xml:space="preserve">
Accord-cadre relatif à l'acquisition et au maintien en condition opérationelle des supports aériens et des locaux techniques, des réseaux de radiocommunication de la sécurité intérieure
Lot 2 - Maintenance, déploiement, aménagement et déménagement de shelters de radiocommunication pré-équipés
</t>
  </si>
  <si>
    <t xml:space="preserve">PRESTATION 2 – ACTIONS COMPLEMENTAIRES (pour France métropolitaine et Corse)</t>
  </si>
  <si>
    <t xml:space="preserve">Sous-prestation 2.1 - Prestation de déploiement de shelters pré-équipés</t>
  </si>
  <si>
    <t xml:space="preserve">SHL</t>
  </si>
  <si>
    <t xml:space="preserve">Déploiement de shelters pré-équipés</t>
  </si>
  <si>
    <t xml:space="preserve">SHL1</t>
  </si>
  <si>
    <t xml:space="preserve">Etudes et dossiers administratifs</t>
  </si>
  <si>
    <t xml:space="preserve">PRIX FORFAITAIRE
en € HT</t>
  </si>
  <si>
    <t xml:space="preserve">SHL1.1</t>
  </si>
  <si>
    <t xml:space="preserve">Étude préparatoire pour l'installation d'un shelter pré-équipé</t>
  </si>
  <si>
    <t xml:space="preserve">FORFAIT</t>
  </si>
  <si>
    <t xml:space="preserve">SHL1.2</t>
  </si>
  <si>
    <t xml:space="preserve">Étude préparatoire pour l'enlèvement et la mise en place d'un shelter existant</t>
  </si>
  <si>
    <t xml:space="preserve">SHL1.3</t>
  </si>
  <si>
    <t xml:space="preserve">Étude préparatoire sans vérification de la capacité en charge d'un plancher pour l'aménagement d'un local</t>
  </si>
  <si>
    <t xml:space="preserve">SHL1.4</t>
  </si>
  <si>
    <t xml:space="preserve">Étude préparatoire avec vérification de la capacité en charge d'un plancher pour l'aménagement d'un local</t>
  </si>
  <si>
    <t xml:space="preserve">SHL1.5</t>
  </si>
  <si>
    <t xml:space="preserve">Dossier de demande d'occupation du domaine public et mise en place de signalisation (formalités administratives et techniques)</t>
  </si>
  <si>
    <t xml:space="preserve">SHL1.6</t>
  </si>
  <si>
    <t xml:space="preserve">Validation d'une installation électrique par un consuel</t>
  </si>
  <si>
    <t xml:space="preserve">Sous-total études et dossiers administratifs</t>
  </si>
  <si>
    <t xml:space="preserve">SHL2</t>
  </si>
  <si>
    <t xml:space="preserve">Shelter pré-équipé</t>
  </si>
  <si>
    <t xml:space="preserve">SHL2.1</t>
  </si>
  <si>
    <t xml:space="preserve">Fourniture et pose d'un Shelter « lourd » prééquipé  pour site relais radioélectriques</t>
  </si>
  <si>
    <t xml:space="preserve">SHL2.2</t>
  </si>
  <si>
    <t xml:space="preserve">Préparation à la récupération d'un Shelter « lourd » prééquipé  pour site relais radioélectriques</t>
  </si>
  <si>
    <t xml:space="preserve">SHL2.3</t>
  </si>
  <si>
    <t xml:space="preserve">Fourniture et pose d'un Shelter « léger » configuration n°1 (à préciser) prééquipé  pour site relais radioélectriques</t>
  </si>
  <si>
    <t xml:space="preserve">SHL2.4</t>
  </si>
  <si>
    <t xml:space="preserve">Préparation à la récupération d'un Shelter « léger »  configuration n°1 (à préciser)  prééquipé  pour site relais radioélectriques</t>
  </si>
  <si>
    <t xml:space="preserve">SHL2.5</t>
  </si>
  <si>
    <t xml:space="preserve">Fourniture et pose d'un Shelter « léger » configuration n°2 (à préciser) prééquipé  pour site relais radioélectriques</t>
  </si>
  <si>
    <t xml:space="preserve">SHL2.6</t>
  </si>
  <si>
    <t xml:space="preserve">Préparation à la récupération d'un Shelter « léger »  configuration n°2 (à préciser)  prééquipé  pour site relais radioélectriques</t>
  </si>
  <si>
    <t xml:space="preserve">SHL2.7</t>
  </si>
  <si>
    <t xml:space="preserve">Fourniture et pose d'un Shelter « léger » configuration n°3 (à préciser) prééquipé  pour site relais radioélectriques</t>
  </si>
  <si>
    <t xml:space="preserve">SHL2.8</t>
  </si>
  <si>
    <t xml:space="preserve">Préparation à la récupération d'un Shelter « léger »  configuration n°3 (à préciser)  prééquipé  pour site relais radioélectriques</t>
  </si>
  <si>
    <t xml:space="preserve">SHL2.9</t>
  </si>
  <si>
    <r>
      <rPr>
        <sz val="11"/>
        <color rgb="FF000000"/>
        <rFont val="Marianne"/>
        <family val="0"/>
        <charset val="1"/>
      </rPr>
      <t xml:space="preserve">Transport d'un shelter pré-équipé pour site relais  radioélectriques – mise en route 1</t>
    </r>
    <r>
      <rPr>
        <vertAlign val="superscript"/>
        <sz val="11"/>
        <color rgb="FF000000"/>
        <rFont val="Marianne"/>
        <family val="0"/>
        <charset val="1"/>
      </rPr>
      <t xml:space="preserve">er</t>
    </r>
    <r>
      <rPr>
        <sz val="11"/>
        <color rgb="FF000000"/>
        <rFont val="Marianne"/>
        <family val="0"/>
        <charset val="1"/>
      </rPr>
      <t xml:space="preserve"> kilomètre.</t>
    </r>
  </si>
  <si>
    <t xml:space="preserve">SHL2.10</t>
  </si>
  <si>
    <t xml:space="preserve">Levage pour shelter &lt;10 tonnes peu importe la distance</t>
  </si>
  <si>
    <t xml:space="preserve">SHL2.11</t>
  </si>
  <si>
    <t xml:space="preserve">Levage pour shelter &lt;20 tonnes peu importe la distance</t>
  </si>
  <si>
    <t xml:space="preserve">SHL2.12</t>
  </si>
  <si>
    <t xml:space="preserve">Levage pour shelter &lt;30 tonnes peu importe la distance</t>
  </si>
  <si>
    <t xml:space="preserve">2</t>
  </si>
  <si>
    <t xml:space="preserve">SHL2.13</t>
  </si>
  <si>
    <t xml:space="preserve">Transport d'un shelter pré-équipé pour site relais  radioélectriques – kilomètre supplémentaire</t>
  </si>
  <si>
    <t xml:space="preserve">Km</t>
  </si>
  <si>
    <t xml:space="preserve">200</t>
  </si>
  <si>
    <t xml:space="preserve">Sous-total Shelter pré-équipé</t>
  </si>
  <si>
    <t xml:space="preserve">SHL3</t>
  </si>
  <si>
    <t xml:space="preserve">Terrassement</t>
  </si>
  <si>
    <t xml:space="preserve">SHL3.11</t>
  </si>
  <si>
    <t xml:space="preserve">Abattage d'un arbre jusqu'à 1,50m de circonférence pouvant gêner dans une opération liée à la pose ou déplacement d’un shelter</t>
  </si>
  <si>
    <t xml:space="preserve">SHL3.12</t>
  </si>
  <si>
    <t xml:space="preserve">Élagage d'un chemin d'accès pouvant gêner dans une opération liée à la pose ou déplacement d’un shelter</t>
  </si>
  <si>
    <t xml:space="preserve">SHL3.1</t>
  </si>
  <si>
    <t xml:space="preserve">Création d’une tranchée</t>
  </si>
  <si>
    <r>
      <rPr>
        <sz val="11"/>
        <rFont val="Arial"/>
        <family val="2"/>
        <charset val="1"/>
      </rPr>
      <t xml:space="preserve">m</t>
    </r>
    <r>
      <rPr>
        <vertAlign val="superscript"/>
        <sz val="11"/>
        <rFont val="Arial"/>
        <family val="2"/>
        <charset val="1"/>
      </rPr>
      <t xml:space="preserve">3</t>
    </r>
  </si>
  <si>
    <t xml:space="preserve">5</t>
  </si>
  <si>
    <t xml:space="preserve">SHL3.2</t>
  </si>
  <si>
    <t xml:space="preserve">Remblaiement avec sablon et grillage avertisseur</t>
  </si>
  <si>
    <t xml:space="preserve">SHL3.3</t>
  </si>
  <si>
    <t xml:space="preserve">Fermeture et compactage de la tranchée</t>
  </si>
  <si>
    <t xml:space="preserve">SHL3.4</t>
  </si>
  <si>
    <t xml:space="preserve">Reprise de finitions béton ( chape lissée ) </t>
  </si>
  <si>
    <t xml:space="preserve">SHL3.5</t>
  </si>
  <si>
    <t xml:space="preserve">Dalle béton support de site ou plateforme (y compris ferraillage)</t>
  </si>
  <si>
    <t xml:space="preserve">m³</t>
  </si>
  <si>
    <t xml:space="preserve">SHL3.6</t>
  </si>
  <si>
    <t xml:space="preserve">Terrassement pour implantation de la dalle béton (y compris couche de propreté)</t>
  </si>
  <si>
    <t xml:space="preserve">SHL3.8</t>
  </si>
  <si>
    <t xml:space="preserve">Aménagement accès et aire d'accueil pour VL (graviers 25mm+graviers fins de 10mm)</t>
  </si>
  <si>
    <t xml:space="preserve">0</t>
  </si>
  <si>
    <t xml:space="preserve">SHL3.9</t>
  </si>
  <si>
    <t xml:space="preserve">Évacuation de terre excédentaire</t>
  </si>
  <si>
    <t xml:space="preserve">SHL3.10</t>
  </si>
  <si>
    <t xml:space="preserve">Forme de propreté en gravillons</t>
  </si>
  <si>
    <t xml:space="preserve">Sous-total terrassement</t>
  </si>
  <si>
    <r>
      <rPr>
        <b val="true"/>
        <sz val="14"/>
        <color rgb="FF000000"/>
        <rFont val="Marianne"/>
        <family val="3"/>
        <charset val="1"/>
      </rPr>
      <t xml:space="preserve">Total Sous-prestation 2.1</t>
    </r>
    <r>
      <rPr>
        <b val="true"/>
        <sz val="14"/>
        <color rgb="FF000000"/>
        <rFont val="Calibri"/>
        <family val="2"/>
        <charset val="1"/>
      </rPr>
      <t xml:space="preserve"> </t>
    </r>
    <r>
      <rPr>
        <b val="true"/>
        <sz val="14"/>
        <color rgb="FF000000"/>
        <rFont val="Marianne"/>
        <family val="3"/>
        <charset val="1"/>
      </rPr>
      <t xml:space="preserve">: Prestations de déploiement de shelter pré-équipés</t>
    </r>
  </si>
  <si>
    <t xml:space="preserve">Sous-prestation 2.2 - Prestation d'aménagement de local site radio-télécommunication</t>
  </si>
  <si>
    <t xml:space="preserve">AMS</t>
  </si>
  <si>
    <t xml:space="preserve">Aménagement de local site radio-télécommunication</t>
  </si>
  <si>
    <t xml:space="preserve">AMS1</t>
  </si>
  <si>
    <t xml:space="preserve">Environnement</t>
  </si>
  <si>
    <t xml:space="preserve">AMS1.1</t>
  </si>
  <si>
    <t xml:space="preserve">Démontage, fourniture et pose d'une toiture une pente recouverte de tuiles de région pour site relais radioélectrique</t>
  </si>
  <si>
    <t xml:space="preserve">AMS1.2</t>
  </si>
  <si>
    <t xml:space="preserve">Fourniture et pose d'une toiture une pente recouverte de tuiles de région pour site relais radioélectrique</t>
  </si>
  <si>
    <t xml:space="preserve">AMS1.3</t>
  </si>
  <si>
    <t xml:space="preserve">Démontage d'une toiture une pente recouverte de tuiles de région pour site relais radioélectrique</t>
  </si>
  <si>
    <t xml:space="preserve">AMS1.4</t>
  </si>
  <si>
    <t xml:space="preserve">Démontage, fourniture et pose d'une toiture deux pentes recouverte de tuiles pour site relais  radioélectrique</t>
  </si>
  <si>
    <t xml:space="preserve">AMS1.5</t>
  </si>
  <si>
    <t xml:space="preserve">Fourniture et pose d'une toiture deux pentes recouverte de tuiles pour site relais  radioélectrique</t>
  </si>
  <si>
    <t xml:space="preserve">AMS1.6</t>
  </si>
  <si>
    <t xml:space="preserve">Démontage d'une toiture deux pentes recouverte de tuiles pour site relais  radioélectrique</t>
  </si>
  <si>
    <t xml:space="preserve">AMS1.7</t>
  </si>
  <si>
    <t xml:space="preserve">Démontage, fourniture et pose d'une toiture une pente recouverte d'ardoises pour site relais  radioélectrique</t>
  </si>
  <si>
    <t xml:space="preserve">AMS1.8</t>
  </si>
  <si>
    <t xml:space="preserve">Fourniture et pose  d'une toiture une pente recouverte d'ardoises pour site relais  radioélectrique</t>
  </si>
  <si>
    <t xml:space="preserve">AMS1.9</t>
  </si>
  <si>
    <t xml:space="preserve">Démontage d'une toiture une pente recouverte d'ardoises pour site relais radioélectrique</t>
  </si>
  <si>
    <t xml:space="preserve">AMS1.10</t>
  </si>
  <si>
    <t xml:space="preserve">Démontage, fourniture et pose d'une toiture deux pentes recouverte d'ardoises pour site relais  radioélectrique</t>
  </si>
  <si>
    <t xml:space="preserve">AMS1.11</t>
  </si>
  <si>
    <t xml:space="preserve">Fourniture et pose d'une toiture deux pentes recouverte d'ardoises pour site relais  radioélectrique</t>
  </si>
  <si>
    <t xml:space="preserve">AMS1.12</t>
  </si>
  <si>
    <t xml:space="preserve">Démontage d'une toiture deux pentes recouverte d'ardoises pour site relais  radioélectrique</t>
  </si>
  <si>
    <t xml:space="preserve">AMS1.13</t>
  </si>
  <si>
    <t xml:space="preserve">Enlèvement d'un point d'eau (évier, baignoire, bac à douche, etc) dans un local à aménager y compris évacuation des déchets afférents, et fermeture/occultation des arrivées et évacuations d'eau correspondantes</t>
  </si>
  <si>
    <t xml:space="preserve">AMS1.14</t>
  </si>
  <si>
    <t xml:space="preserve">Démontage, fourniture et pose d'une chambre L1T avec tampon fonte 125kN y compris terrassement</t>
  </si>
  <si>
    <t xml:space="preserve">AMS1.15</t>
  </si>
  <si>
    <t xml:space="preserve">Fourniture et pose d'une chambre L1T avec tampon fonte 125kN y compris terrassement</t>
  </si>
  <si>
    <t xml:space="preserve">AMS1.16</t>
  </si>
  <si>
    <t xml:space="preserve">Démontage d'une chambre L1T avec tampon fonte 125kN y compris terrassement</t>
  </si>
  <si>
    <t xml:space="preserve">AMS1.17</t>
  </si>
  <si>
    <t xml:space="preserve">Démontage, fourniture et pose d'une chambre L2T avec tampon fonte 125kN y compris terrassement</t>
  </si>
  <si>
    <t xml:space="preserve">AMS1.18</t>
  </si>
  <si>
    <t xml:space="preserve">Fourniture et pose d'une chambre L2T avec tampon fonte 125kN y compris terrassement</t>
  </si>
  <si>
    <t xml:space="preserve">AMS1.19</t>
  </si>
  <si>
    <t xml:space="preserve">Démontage d'une chambre L2T avec tampon fonte 125kN y compris terrassement</t>
  </si>
  <si>
    <t xml:space="preserve">Sous-total environnement</t>
  </si>
  <si>
    <t xml:space="preserve">AMS2</t>
  </si>
  <si>
    <t xml:space="preserve">Périmétrie</t>
  </si>
  <si>
    <t xml:space="preserve">AMS2.1</t>
  </si>
  <si>
    <t xml:space="preserve">Démontage, fourniture et pose du premier mètre d'une clôture en panneaux rigides hauteur 2m</t>
  </si>
  <si>
    <t xml:space="preserve">AMS2.2</t>
  </si>
  <si>
    <t xml:space="preserve">Fourniture et pose du premier mètre d'une clôture en panneaux rigides hauteur 2m</t>
  </si>
  <si>
    <t xml:space="preserve">AMS2.3</t>
  </si>
  <si>
    <t xml:space="preserve">Démontage du premier mètre d'une clôture en panneaux rigides hauteur 2m</t>
  </si>
  <si>
    <t xml:space="preserve">AMS2.4</t>
  </si>
  <si>
    <t xml:space="preserve">Démontage, fourniture et pose d'un poteau de fixation pour clôture (sur platine ou à sceller)</t>
  </si>
  <si>
    <t xml:space="preserve">AMS2.5</t>
  </si>
  <si>
    <t xml:space="preserve">Fourniture et pose d'un poteau de fixation pour clôture (sur platine ou à sceller)</t>
  </si>
  <si>
    <t xml:space="preserve">AMS2.6</t>
  </si>
  <si>
    <t xml:space="preserve">Démontage d'un poteau de fixation pour clôture (sur platine ou à sceller)</t>
  </si>
  <si>
    <t xml:space="preserve">AMS2.7</t>
  </si>
  <si>
    <t xml:space="preserve">Démontage, fourniture et pose d'un portillon de 1m de large, 2m de hauteur équipé d'une serrure</t>
  </si>
  <si>
    <t xml:space="preserve">AMS2.8</t>
  </si>
  <si>
    <t xml:space="preserve">Fourniture et pose d'un portillon de 1m de large, 2m de hauteur équipé d'une serrure</t>
  </si>
  <si>
    <t xml:space="preserve">AMS2.9</t>
  </si>
  <si>
    <t xml:space="preserve">Démontage d'un portillon de 1m de large, 2m de hauteur équipé d'une serrure</t>
  </si>
  <si>
    <t xml:space="preserve">AMS2.10</t>
  </si>
  <si>
    <t xml:space="preserve">Démontage, fourniture et pose d'un portail à 2 vantaux équipé d'une serrure - Largeur totale 3m</t>
  </si>
  <si>
    <t xml:space="preserve">AMS2.11</t>
  </si>
  <si>
    <t xml:space="preserve">Fourniture et pose d'un portail à 2 vantaux équipé d'une serrure - Largeur totale 3m</t>
  </si>
  <si>
    <t xml:space="preserve">AMS2.12</t>
  </si>
  <si>
    <t xml:space="preserve">Démontage d'un portail à 2 vantaux équipé d'une serrure - Largeur totale 3m</t>
  </si>
  <si>
    <t xml:space="preserve">AMS2.13</t>
  </si>
  <si>
    <t xml:space="preserve">Création d'un carrotage de diamètre 100mm dans mur &lt; à 50cm</t>
  </si>
  <si>
    <t xml:space="preserve">AMS2.14</t>
  </si>
  <si>
    <t xml:space="preserve">Création d'un carrotage de diamètre 100mm dans mur de 50 à 100cm</t>
  </si>
  <si>
    <t xml:space="preserve">AMS2.15</t>
  </si>
  <si>
    <t xml:space="preserve">Création d'un carrotage de diamètre 100mm dans mur de &gt; 100cm</t>
  </si>
  <si>
    <t xml:space="preserve">AMS2.16</t>
  </si>
  <si>
    <t xml:space="preserve">Démontage, fourniture et pose du mètre supplémentaire d'une clôture en panneaux rigides hauteur 2m</t>
  </si>
  <si>
    <t xml:space="preserve">m/l</t>
  </si>
  <si>
    <t xml:space="preserve">AMS2.17</t>
  </si>
  <si>
    <t xml:space="preserve">Fourniture et pose du mètre supplémentaire d'une clôture en panneaux rigides hauteur 2m</t>
  </si>
  <si>
    <t xml:space="preserve">AMS2.18</t>
  </si>
  <si>
    <t xml:space="preserve">Démontage du mètre supplémentaire d'une clôture en panneaux rigides hauteur 2m</t>
  </si>
  <si>
    <t xml:space="preserve">Sous-total périmètrie</t>
  </si>
  <si>
    <t xml:space="preserve">AMS3</t>
  </si>
  <si>
    <t xml:space="preserve">Maçonnerie-peinture</t>
  </si>
  <si>
    <t xml:space="preserve">AMS3.1</t>
  </si>
  <si>
    <t xml:space="preserve">Réfection du support, fourniture et pose du premier mètre carré d'une peinture extérieure sur un shelter existant, y compris préparation des supports (nettoyage, réfection fissures)</t>
  </si>
  <si>
    <t xml:space="preserve">AMS3.2</t>
  </si>
  <si>
    <t xml:space="preserve">Fourniture et pose du premier mètre carré d'une peinture extérieure sur un shelter existant, y compris préparation des supports (nettoyage, réfection fissures)</t>
  </si>
  <si>
    <t xml:space="preserve">AMS3.3</t>
  </si>
  <si>
    <t xml:space="preserve">Fourniture et pose du premier mètre carré d'un mur de soutènement pour la protection de la dalle du shelter contre les glissements de terrain et les ruissellements d'eaux pluviales</t>
  </si>
  <si>
    <t xml:space="preserve">AMS3.4</t>
  </si>
  <si>
    <t xml:space="preserve">Démontage du premier mètre carré d'un mur de soutènement pour la protection de la dalle du shelter contre les glissements de terrain et les ruissellements d'eaux pluviales</t>
  </si>
  <si>
    <t xml:space="preserve">AMS3.5</t>
  </si>
  <si>
    <t xml:space="preserve">Démontage, fourniture et pose du premier mètre carré de maçonnerie en parpaing creux 500x200x150mm</t>
  </si>
  <si>
    <t xml:space="preserve">AMS3.6</t>
  </si>
  <si>
    <t xml:space="preserve">Fourniture et pose du premier mètre carré de maçonnerie en parpaing creux 500x200x150mm</t>
  </si>
  <si>
    <t xml:space="preserve">AMS3.7</t>
  </si>
  <si>
    <t xml:space="preserve">Démontage du premier mètre du premier mètre carré de maçonnerie en parpaing creux 500x200x150mm</t>
  </si>
  <si>
    <t xml:space="preserve">AMS3.8</t>
  </si>
  <si>
    <t xml:space="preserve">Démontage, fourniture et pose du premier mètre carré de maçonnerie en carreau de plâtre 625x250x70mm</t>
  </si>
  <si>
    <t xml:space="preserve">AMS3.9</t>
  </si>
  <si>
    <t xml:space="preserve">Fourniture et pose du premier mètre carré de maçonnerie en carreau de plâtre 625x250x70mm</t>
  </si>
  <si>
    <t xml:space="preserve">AMS3.10</t>
  </si>
  <si>
    <t xml:space="preserve">Démontage du premier mètre du premier mètre carré de maçonnerie en carreau de plâtre 625x250x70mm</t>
  </si>
  <si>
    <t xml:space="preserve">AMS3.11</t>
  </si>
  <si>
    <t xml:space="preserve">Démontage, fourniture et pose du premier mètre carré de doublage de type BA13 ignifugé sur profilé métallique doublé isolant de 48mm</t>
  </si>
  <si>
    <t xml:space="preserve">AMS3.12</t>
  </si>
  <si>
    <t xml:space="preserve">Fourniture et pose du premier mètre carré de doublage de type BA13 ignifugé sur profilé métallique doublé isolant de 48mm</t>
  </si>
  <si>
    <t xml:space="preserve">AMS3.13</t>
  </si>
  <si>
    <t xml:space="preserve">Démontage du premier mètre du premier mètre carré de doublage de type BA13 ignifugé sur profilé métallique doublé isolant de 48mm</t>
  </si>
  <si>
    <t xml:space="preserve">AMS3.14</t>
  </si>
  <si>
    <t xml:space="preserve">Démontage, fourniture et pose d'un bloc porte à âme pleine, coupe feu 1/2 heure L0,90xH2,00m équipé d'une serrure 3 points et 2 jeux de clés</t>
  </si>
  <si>
    <t xml:space="preserve">AMS3.15</t>
  </si>
  <si>
    <t xml:space="preserve">Fourniture et pose d'un bloc porte à âme pleine, coupe feu 1/2 heure L0,90xH2,00m équipé d'une serrure 3 points et 2 jeux de clés</t>
  </si>
  <si>
    <t xml:space="preserve">AMS3.16</t>
  </si>
  <si>
    <t xml:space="preserve">Démontage d'un bloc porte à âme pleine, coupe feu 1/2 heure L0,90xH2,00m équipé d'une serrure 3 points et 2 jeux de clés</t>
  </si>
  <si>
    <t xml:space="preserve">AMS3.17</t>
  </si>
  <si>
    <t xml:space="preserve">Préparation du premier mètre carré des sols, murs, plafonds intérieur(décapage, grattage, lessivage,…)</t>
  </si>
  <si>
    <t xml:space="preserve">AMS3.18</t>
  </si>
  <si>
    <t xml:space="preserve">Démontage, fourniture et pose du premier mètre carré de dalles vinyle antistatique 300x300mm</t>
  </si>
  <si>
    <t xml:space="preserve">AMS3.19</t>
  </si>
  <si>
    <t xml:space="preserve">Fourniture et pose du premier mètre carré de dalles vinyle antistatique 300x300mm</t>
  </si>
  <si>
    <t xml:space="preserve">AMS3.20</t>
  </si>
  <si>
    <t xml:space="preserve">Démontage du premier mètre de dalles vinyle antistatique 300x300mm</t>
  </si>
  <si>
    <t xml:space="preserve">AMS3.21</t>
  </si>
  <si>
    <t xml:space="preserve">Démontage, fourniture et pose d'un passage étanche pour câble de liaison hertzienne</t>
  </si>
  <si>
    <t xml:space="preserve">AMS3.22</t>
  </si>
  <si>
    <t xml:space="preserve">Fourniture et pose d'un passage étanche pour câble de liaison hertzienne</t>
  </si>
  <si>
    <t xml:space="preserve">AMS3.23</t>
  </si>
  <si>
    <t xml:space="preserve">Démontage d'un passage étanche pour câble de liaison hertzienne</t>
  </si>
  <si>
    <t xml:space="preserve">AMS3.24</t>
  </si>
  <si>
    <t xml:space="preserve">Démontage, fourniture et pose d'une plaque de passage de trémie équipée de 8 trous avec plaques d'obturation et mise à la terre</t>
  </si>
  <si>
    <t xml:space="preserve">AMS3.25</t>
  </si>
  <si>
    <t xml:space="preserve">Fourniture et pose d'une plaque de passage de trémie équipée de 8 trous avec plaques d'obturation et mise à la terre</t>
  </si>
  <si>
    <t xml:space="preserve">AMS3.26</t>
  </si>
  <si>
    <t xml:space="preserve">Démontage d'une plaque de passage de trémie équipée de 8 trous avec plaques d'obturation et mise à la terre</t>
  </si>
  <si>
    <t xml:space="preserve">AMS3.27</t>
  </si>
  <si>
    <t xml:space="preserve">Démontage, fourniture et pose du premier mètre d'une goulotte plastique simple de 100x50mm</t>
  </si>
  <si>
    <t xml:space="preserve">AMS3.28</t>
  </si>
  <si>
    <t xml:space="preserve">Fourniture et pose du premier mètre d'une goulotte plastique simple de 100x50mm</t>
  </si>
  <si>
    <t xml:space="preserve">AMS3.29</t>
  </si>
  <si>
    <t xml:space="preserve">Démontage du premier mètre d'une goulotte plastique simple de 100x50mm</t>
  </si>
  <si>
    <t xml:space="preserve">AMS3.30</t>
  </si>
  <si>
    <t xml:space="preserve">Démontage, fourniture et pose du premier mètre d'une goulotte plastique double 130x50mm</t>
  </si>
  <si>
    <t xml:space="preserve">AMS3.31</t>
  </si>
  <si>
    <t xml:space="preserve">Fourniture et pose du premier mètre d'une goulotte plastique double 130x50mm</t>
  </si>
  <si>
    <t xml:space="preserve">AMS3.32</t>
  </si>
  <si>
    <t xml:space="preserve">Démontage du premier mètre d'une goulotte plastique double 130x50mm</t>
  </si>
  <si>
    <t xml:space="preserve">AMS3.33</t>
  </si>
  <si>
    <t xml:space="preserve">Réfection du support, fourniture et pose du mètre carré supplémentaire d'une peinture extérieur sur un shelter existant, y compris préparation des supports (nettoyage, réfection fissures)</t>
  </si>
  <si>
    <t xml:space="preserve">m²</t>
  </si>
  <si>
    <t xml:space="preserve">AMS3.34</t>
  </si>
  <si>
    <t xml:space="preserve">Fourniture et pose du mètre carré supplémentaire d'une peinture extérieur sur un shelter existant, y compris préparation des supports (nettoyage, réfection fissures)</t>
  </si>
  <si>
    <t xml:space="preserve">AMS3.35</t>
  </si>
  <si>
    <t xml:space="preserve">Fourniture et pose du mètre carré supplémentaire d'un mur de soutènement pour la protection de la dalle du shelter contre les glissements de terrain et les ruissellements d'eaux pluviales</t>
  </si>
  <si>
    <t xml:space="preserve">AMS3.36</t>
  </si>
  <si>
    <t xml:space="preserve">Démontage du mètre carré supplémentaire d'un mur de soutènement pour la protection de la dalle du shelter contre les glissements de terrain et les ruissellements d'eaux pluviales</t>
  </si>
  <si>
    <t xml:space="preserve">AMS3.37</t>
  </si>
  <si>
    <t xml:space="preserve">Démontage, fourniture et pose du mètre carré supplémentaire de maçonnerie en parpaing creux 500x200x150mm</t>
  </si>
  <si>
    <t xml:space="preserve">AMS3.38</t>
  </si>
  <si>
    <t xml:space="preserve">Fourniture et pose du mètre carré supplémentaire de maçonnerie en parpaing creux 500x200x150mm</t>
  </si>
  <si>
    <t xml:space="preserve">AMS3.39</t>
  </si>
  <si>
    <t xml:space="preserve">Démontage du mètre carré supplémentaire de maçonnerie en parpaing creux 500x200x150mm</t>
  </si>
  <si>
    <t xml:space="preserve">AMS3.40</t>
  </si>
  <si>
    <t xml:space="preserve">Démontage, fourniture et pose du mètre carré supplémentaire de maçonnerie en carreau de plâtre 625x250x70mm</t>
  </si>
  <si>
    <t xml:space="preserve">AMS3.41</t>
  </si>
  <si>
    <t xml:space="preserve">Fourniture et pose du mètre carré supplémentaire de maçonnerie en carreau de plâtre 625x250x70mm</t>
  </si>
  <si>
    <t xml:space="preserve">AMS3.42</t>
  </si>
  <si>
    <t xml:space="preserve">Démontage du mètre carré supplémentaire de maçonnerie en carreau de plâtre 625x250x70mm</t>
  </si>
  <si>
    <t xml:space="preserve">AMS3.43</t>
  </si>
  <si>
    <t xml:space="preserve">Démontage, fourniture et pose du mètre carré supplémentaire de doublage de type BA13 ignifugé sur profilé métallique doublé isolant de 48mm</t>
  </si>
  <si>
    <t xml:space="preserve">AMS3.44</t>
  </si>
  <si>
    <t xml:space="preserve">Fourniture et pose du mètre carré supplémentaire de doublage de type BA13 ignifugé sur profilé métallique doublé isolant de 48mm</t>
  </si>
  <si>
    <t xml:space="preserve">AMS3.45</t>
  </si>
  <si>
    <t xml:space="preserve">Démontage du mètre carré supplémentaire de doublage de type BA13 ignifugé sur profilé métallique doublé isolant de 48mm</t>
  </si>
  <si>
    <t xml:space="preserve">AMS3.46</t>
  </si>
  <si>
    <t xml:space="preserve">Préparation du mètre carré supplémentaire des sols, murs, plafonds intérieur(décapage, grattage, lessivage,…)</t>
  </si>
  <si>
    <t xml:space="preserve">AMS3.47</t>
  </si>
  <si>
    <t xml:space="preserve">Démontage, fourniture et pose du mètre carré supplémentaire de dalles vinyle antistatique 300x300mm</t>
  </si>
  <si>
    <t xml:space="preserve">AMS3.48</t>
  </si>
  <si>
    <t xml:space="preserve">Fourniture et pose du mètre carré supplémentaire de doublage de dalles vinyle antistatique 300x300mm</t>
  </si>
  <si>
    <t xml:space="preserve">AMS3.49</t>
  </si>
  <si>
    <t xml:space="preserve">Démontage du mètre carré supplémentaire de doublage de dalles vinyle antistatique 300x300mm</t>
  </si>
  <si>
    <t xml:space="preserve">AMS3.50</t>
  </si>
  <si>
    <t xml:space="preserve">Démontage, fourniture et pose du mètre supplémentaire d'une goulotte plastique simple de 100x50mm</t>
  </si>
  <si>
    <t xml:space="preserve">AMS3.51</t>
  </si>
  <si>
    <t xml:space="preserve">Fourniture et pose du mètre supplémentaire d'une goulotte plastique simple de 100x50mm</t>
  </si>
  <si>
    <t xml:space="preserve">AMS3.52</t>
  </si>
  <si>
    <t xml:space="preserve">Démontage du mètre supplémentaire d'une goulotte plastique simple de 100x50mm</t>
  </si>
  <si>
    <t xml:space="preserve">AMS3.53</t>
  </si>
  <si>
    <t xml:space="preserve">Démontage, fourniture et pose du mètre supplémentaire d'une goulotte plastique double 130x50mm</t>
  </si>
  <si>
    <t xml:space="preserve">AMS3.54</t>
  </si>
  <si>
    <t xml:space="preserve">Fourniture et pose du mètre supplémentaire d'une goulotte plastique double 130x50mm</t>
  </si>
  <si>
    <t xml:space="preserve">AMS3.55</t>
  </si>
  <si>
    <t xml:space="preserve">Démontage du mètre supplémentaire d'une goulotte plastique double 130x50mm</t>
  </si>
  <si>
    <t xml:space="preserve">Sous-total maçonnerie</t>
  </si>
  <si>
    <t xml:space="preserve">AMS4</t>
  </si>
  <si>
    <t xml:space="preserve">Electricité, chauffage / climatisation</t>
  </si>
  <si>
    <t xml:space="preserve">AMS4.1</t>
  </si>
  <si>
    <t xml:space="preserve">Démontage, fourniture et pose d’une prise de courant 2P+T (blanche ou rouge) pour goulotte plastique double 130x50mm</t>
  </si>
  <si>
    <t xml:space="preserve">AMS4.2</t>
  </si>
  <si>
    <t xml:space="preserve">Fourniture et pose d’une prise de courant 2P+T (blanche ou rouge) pour goulotte plastique double 130x50mm</t>
  </si>
  <si>
    <t xml:space="preserve">AMS4.3</t>
  </si>
  <si>
    <t xml:space="preserve">Démontage d’une prise de courant 2P+T (blanche ou rouge) pour goulotte plastique double 130x50mm</t>
  </si>
  <si>
    <t xml:space="preserve">AMS4.4</t>
  </si>
  <si>
    <t xml:space="preserve">Démontage, fourniture et pose d'une prise de courant 2P+T (blanche ou rouge) pour goulotte plastique double 130x50mm</t>
  </si>
  <si>
    <t xml:space="preserve">AMS4.5</t>
  </si>
  <si>
    <t xml:space="preserve">Fourniture et pose d'une prise de courant 2P+T (blanche ou rouge) pour goulotte plastique double 130x50mm</t>
  </si>
  <si>
    <t xml:space="preserve">AMS4.6</t>
  </si>
  <si>
    <t xml:space="preserve">Démontage d'une prise de courant 2P+T (blanche ou rouge) pour goulotte plastique double 130x50mm</t>
  </si>
  <si>
    <t xml:space="preserve">AMS4.7</t>
  </si>
  <si>
    <t xml:space="preserve">Démontage, fourniture et pose d'une prise RZO (RJ45, USB, etc.) pour goulotte plastique double 130x50mm</t>
  </si>
  <si>
    <t xml:space="preserve">AMS4.8</t>
  </si>
  <si>
    <t xml:space="preserve">Fourniture et pose d'une prise RZO (RJ45, USB, etc.) pour goulotte plastique double 130x50mm</t>
  </si>
  <si>
    <t xml:space="preserve">AMS4.9</t>
  </si>
  <si>
    <t xml:space="preserve">Démontage d'une prise RZO (RJ45, USB, etc.) pour goulotte plastique double 130x50mm</t>
  </si>
  <si>
    <t xml:space="preserve">AMS4.10</t>
  </si>
  <si>
    <t xml:space="preserve">Démontage, fourniture et pose d'un projecteur halogène sur poteau galvanisé avec interrupteur temporisé y compris câble, disjoncteur et raccordement</t>
  </si>
  <si>
    <t xml:space="preserve">AMS4.11</t>
  </si>
  <si>
    <t xml:space="preserve">Fourniture et pose d'un projecteur halogène sur poteau galvanisé avec interrupteur temporisé y compris câble, disjoncteur et raccordement</t>
  </si>
  <si>
    <t xml:space="preserve">AMS4.12</t>
  </si>
  <si>
    <t xml:space="preserve">Démontage d'un projecteur halogène sur poteau galvanisé avec interrupteur temporisé y compris câble, disjoncteur et raccordement</t>
  </si>
  <si>
    <t xml:space="preserve">AMS4.13</t>
  </si>
  <si>
    <t xml:space="preserve">Démontage, fourniture et pose d'un climatiseur réversible classe A d'un pouvoir frigorifique minimal de 9000BTU y compris branchement, disjoncteur dédié, évacuation des eaux usées, plaque protectrice en inox,  fluide et essai</t>
  </si>
  <si>
    <t xml:space="preserve">AMS4.14</t>
  </si>
  <si>
    <t xml:space="preserve">Fourniture et pose d'un climatiseur réversible classe A d'un pouvoir frigorifique minimal de 9000BTU y compris branchement, disjoncteur dédié, évacuation des eaux usées, plaque protectrice en inox,  fluide et essai</t>
  </si>
  <si>
    <t xml:space="preserve">AMS4.15</t>
  </si>
  <si>
    <t xml:space="preserve">Démontage d'un climatiseur réversible classe A d'un pouvoir frigorifique minimal de 9000BTU y compris branchement, disjoncteur dédié, évacuation des eaux usées, plaque protectrice en inox,  fluide et essai</t>
  </si>
  <si>
    <t xml:space="preserve">AMS4.16</t>
  </si>
  <si>
    <t xml:space="preserve">Démontage, fourniture et pose d'un climatiseur réversible classe A d'un pouvoir frigorifique minimal de 6000BTU y compris branchement, disjoncteur dédié, évacuation des eaux usées, plaque protectrice en inox,  fluide et essai</t>
  </si>
  <si>
    <t xml:space="preserve">AMS4.17</t>
  </si>
  <si>
    <t xml:space="preserve">Fourniture et pose d'un climatiseur réversible classe A d'un pouvoir frigorifique minimal de 6000BTU y compris branchement, disjoncteur dédié, évacuation des eaux usées, plaque protectrice en inox,  fluide et essai</t>
  </si>
  <si>
    <t xml:space="preserve">AMS4.18</t>
  </si>
  <si>
    <t xml:space="preserve">Démontage d'un climatiseur réversible classe A d'un pouvoir frigorifique minimal de 6000BTU y compris branchement, disjoncteur dédié, évacuation des eaux usées, plaque protectrice en inox,  fluide et essai</t>
  </si>
  <si>
    <t xml:space="preserve">AMS4.19</t>
  </si>
  <si>
    <t xml:space="preserve">Démontage, fourniture et pose d'un convecteur 2kW commandé par thermostat électronique</t>
  </si>
  <si>
    <t xml:space="preserve">AMS4.20</t>
  </si>
  <si>
    <t xml:space="preserve">Entretien d'une climatiseur réversible classe A</t>
  </si>
  <si>
    <t xml:space="preserve">AMS4.21</t>
  </si>
  <si>
    <t xml:space="preserve">Fourniture et pose d'un convecteur 2kW commandé par thermostat électronique</t>
  </si>
  <si>
    <t xml:space="preserve">AMS4.22</t>
  </si>
  <si>
    <t xml:space="preserve">Démontage d'un convecteur 2kW commandé par thermostat électronique</t>
  </si>
  <si>
    <t xml:space="preserve">AMS4.23</t>
  </si>
  <si>
    <t xml:space="preserve">Démontage, fourniture et pose d'un éclairage intérieur (2 plafonniers à LED étanches 2x50W commandés par interrupteur)</t>
  </si>
  <si>
    <t xml:space="preserve">AMS4.24</t>
  </si>
  <si>
    <t xml:space="preserve">Fourniture et pose d'un éclairage intérieur (2 plafonniers à LED étanches 2x50W commandés par interrupteur)</t>
  </si>
  <si>
    <t xml:space="preserve">AMS4.25</t>
  </si>
  <si>
    <t xml:space="preserve">Démontage d'un éclairage intérieur (2 plafonniers à LED étanches 2x50W commandés par interrupteur)</t>
  </si>
  <si>
    <t xml:space="preserve">AMS4.26</t>
  </si>
  <si>
    <t xml:space="preserve">Démontage, fourniture et pose d'un extracteur d'air d'un débit d'environ inférieur à 2000m3/h commandé par thermostat électronique y compris câble, adaptation si nécessaire disjoncteur, et commande</t>
  </si>
  <si>
    <t xml:space="preserve">AMS4.27</t>
  </si>
  <si>
    <t xml:space="preserve">Fourniture et pose d'un extracteur d'air d'un débit d'environ inférieur à 2000m3/h commandé par thermostat électronique y compris câble, adaptation si nécessaire disjoncteur, et commande</t>
  </si>
  <si>
    <t xml:space="preserve">AMS4.28</t>
  </si>
  <si>
    <t xml:space="preserve">Démontage d'un extracteur d'air d'un débit d'environ inférieur à 2000m3/h commandé par thermostat électronique y compris câble, adaptation si nécessaire disjoncteur, et commande</t>
  </si>
  <si>
    <t xml:space="preserve">AMS4.29</t>
  </si>
  <si>
    <t xml:space="preserve">Démontage, fourniture et pose d'un extracteur d'air d'un débit supérieur à 2000m3/h commandé par thermostat électronique y compris câble, adaptation si nécessaire disjoncteur, et commande</t>
  </si>
  <si>
    <t xml:space="preserve">AMS4.30</t>
  </si>
  <si>
    <t xml:space="preserve">Fourniture et pose d'un extracteur d'air d'un débit supérieur à 2000m3/h commandé par thermostat électronique y compris câble, adaptation si nécessaire disjoncteur, et commande</t>
  </si>
  <si>
    <t xml:space="preserve">AMS4.31</t>
  </si>
  <si>
    <t xml:space="preserve">Démontage d'un extracteur d'air d'un débit supérieur à 2000m3/h commandé par thermostat électronique y compris câble, adaptation si nécessaire disjoncteur, et commande</t>
  </si>
  <si>
    <t xml:space="preserve">AMS4.32</t>
  </si>
  <si>
    <t xml:space="preserve">Démontage, fourniture et pose d'une alimentation 220V (quatre prises minimum dans le local, câble, disjoncteur dédié et essai)</t>
  </si>
  <si>
    <t xml:space="preserve">AMS4.33</t>
  </si>
  <si>
    <t xml:space="preserve">Fourniture et pose d'une alimentation 220V (quatre prises minimum dans le local, câble, disjoncteur dédié et essai)</t>
  </si>
  <si>
    <t xml:space="preserve">AMS4.34</t>
  </si>
  <si>
    <t xml:space="preserve">Démontage d'une alimentation 220V (quatre prises minimum dans le local, câble, disjoncteur dédié et essai)</t>
  </si>
  <si>
    <t xml:space="preserve">AMS4.35</t>
  </si>
  <si>
    <t xml:space="preserve">Démontage, fourniture et pose d'une prise 220V 2P+T (câble, disjoncteur dédié et essai)</t>
  </si>
  <si>
    <t xml:space="preserve">AMS4.36</t>
  </si>
  <si>
    <t xml:space="preserve">Fourniture et pose d'une prise 220V 2P+T (câble, disjoncteur dédié et essai)</t>
  </si>
  <si>
    <t xml:space="preserve">AMS4.37</t>
  </si>
  <si>
    <t xml:space="preserve">Démontage d'une prise 220V 2P+T (câble, disjoncteur dédié et essai)</t>
  </si>
  <si>
    <t xml:space="preserve">AMS4.38</t>
  </si>
  <si>
    <t xml:space="preserve">Démontage, fourniture et pose d'un TGBT conforme au descriptif donné annexe-16 (prêt à l’usage)</t>
  </si>
  <si>
    <t xml:space="preserve">AMS4.39</t>
  </si>
  <si>
    <t xml:space="preserve">Fourniture et pose d'un TGBT conforme au descriptif donné annexe-16 (prêt à l’usage)</t>
  </si>
  <si>
    <t xml:space="preserve">AMS4.40</t>
  </si>
  <si>
    <t xml:space="preserve">Démontage d'un TGBT conforme au descriptif donné annexe-16 (prêt à l’usage)</t>
  </si>
  <si>
    <t xml:space="preserve">AMS4.41</t>
  </si>
  <si>
    <t xml:space="preserve">Démontage, fourniture et pose d'un départ monophasé dans un TGBT existant hors local technique, 2x63A courbe C (y compris câble, accessoire disjoncteur d'isolement, reprise documentation et consuel)</t>
  </si>
  <si>
    <t xml:space="preserve">AMS4.42</t>
  </si>
  <si>
    <t xml:space="preserve">Fourniture et pose d'un départ monophasé dans un TGBT existant hors local technique, 2x63A courbe C (y compris câble, accessoire disjoncteur d'isolement, reprise documentation et consuel)</t>
  </si>
  <si>
    <t xml:space="preserve">AMS4.43</t>
  </si>
  <si>
    <t xml:space="preserve">Démontage d'un départ monophasé dans un TGBT existant hors local technique, 2x63A courbe C (y compris câble, accessoire disjoncteur d'isolement, reprise documentation et consuel)</t>
  </si>
  <si>
    <t xml:space="preserve">AMS4.44</t>
  </si>
  <si>
    <t xml:space="preserve">Démontage, fourniture et pose d'un départ triphasé dans un TGBT existant hors local technique, 4x63A courbe C(y compris câble, accessoire disjoncteur d'isolement, reprise documentation et consuel)</t>
  </si>
  <si>
    <t xml:space="preserve">AMS4.45</t>
  </si>
  <si>
    <t xml:space="preserve">Fourniture et pose d'un départ triphasé dans un TGBT existant hors local technique, 4x63A courbe C(y compris câble, accessoire disjoncteur d'isolement, reprise documentation et consuel)</t>
  </si>
  <si>
    <t xml:space="preserve">AMS4.46</t>
  </si>
  <si>
    <t xml:space="preserve">Démontage d'un départ triphasé dans un TGBT existant hors local technique, 4x63A courbe C(y compris câble, accessoire disjoncteur d'isolement, reprise documentation et consuel)</t>
  </si>
  <si>
    <t xml:space="preserve">AMS4.47</t>
  </si>
  <si>
    <t xml:space="preserve">Démontage et pose d’un premier mètre de câble (pour la fourniture, le matériel sera pris dans les prestations listées dans le tableau MSL)</t>
  </si>
  <si>
    <t xml:space="preserve">AMS4.48</t>
  </si>
  <si>
    <t xml:space="preserve">Pose d’un premier mètre de câble (pour la fourniture, le matériel sera pris dans les prestations listées dans le tableau MSL)</t>
  </si>
  <si>
    <t xml:space="preserve">AMS4.49</t>
  </si>
  <si>
    <t xml:space="preserve">Démontage d’un premier mètre de câble </t>
  </si>
  <si>
    <t xml:space="preserve">AMS4.50</t>
  </si>
  <si>
    <t xml:space="preserve">Démontage, fourniture et pose d’un premier mètre de fourreau – diam. 90Mm</t>
  </si>
  <si>
    <t xml:space="preserve">AMS4.51</t>
  </si>
  <si>
    <t xml:space="preserve">Fourniture et pose d’un premier mètre de fourreau – diam. 90Mm</t>
  </si>
  <si>
    <t xml:space="preserve">AMS4.52</t>
  </si>
  <si>
    <t xml:space="preserve">Démontage d’un premier mètre de fourreau – diam. 90Mm</t>
  </si>
  <si>
    <t xml:space="preserve">AMS4.53</t>
  </si>
  <si>
    <t xml:space="preserve">Démontage et pose d'une gaine souple (pour la fourniture, le matériel sera pris dans les prestations listées dans le tableau MSL)</t>
  </si>
  <si>
    <t xml:space="preserve">AMS4.54</t>
  </si>
  <si>
    <t xml:space="preserve">Pose d’un premier mètre d'une gaine souple (pour la fourniture, le matériel sera pris dans les prestations listées dans le tableau MSL)</t>
  </si>
  <si>
    <t xml:space="preserve">AMS4.55</t>
  </si>
  <si>
    <t xml:space="preserve">Démontage d’un premier mètre d'une gaine souple</t>
  </si>
  <si>
    <t xml:space="preserve">AMS4.56</t>
  </si>
  <si>
    <t xml:space="preserve">Démontage et pose d’un premier mètre de gaine rigide (pour la fourniture, le matériel sera pris dans les prestations listées dans le tableau MSL)</t>
  </si>
  <si>
    <t xml:space="preserve">AMS4.57</t>
  </si>
  <si>
    <t xml:space="preserve">Pose d’un premier mètre de gaine rigide (pour la fourniture, le matériel sera pris dans les prestations listées dans le tableau MSL)</t>
  </si>
  <si>
    <t xml:space="preserve">AMS4.58</t>
  </si>
  <si>
    <t xml:space="preserve">Démontage d’un premier mètre de gaine rigide</t>
  </si>
  <si>
    <t xml:space="preserve">AMS4.59</t>
  </si>
  <si>
    <t xml:space="preserve">Démontage, fourniture et pose d'une barrette de terre 10 trous utiles sur isolateurs</t>
  </si>
  <si>
    <t xml:space="preserve">AMS4.60</t>
  </si>
  <si>
    <t xml:space="preserve">Fourniture et pose d'une barrette de terre 10 trous utiles sur isolateurs</t>
  </si>
  <si>
    <t xml:space="preserve">AMS4.61</t>
  </si>
  <si>
    <t xml:space="preserve">Démontage d'une barrette de terre 10 trous utiles sur isolateurs</t>
  </si>
  <si>
    <t xml:space="preserve">AMS4.62</t>
  </si>
  <si>
    <t xml:space="preserve">Démontage, fourniture et pose d'une barrette de coupure de terre</t>
  </si>
  <si>
    <t xml:space="preserve">AMS4.63</t>
  </si>
  <si>
    <t xml:space="preserve">Fourniture et pose d'une barrette de coupure de terre</t>
  </si>
  <si>
    <t xml:space="preserve">AMS4.64</t>
  </si>
  <si>
    <t xml:space="preserve">Démontage d'une barrette de coupure de terre</t>
  </si>
  <si>
    <t xml:space="preserve">AMS4.65</t>
  </si>
  <si>
    <t xml:space="preserve">AMS4.66</t>
  </si>
  <si>
    <t xml:space="preserve">AMS4.67</t>
  </si>
  <si>
    <t xml:space="preserve">AMS4.68</t>
  </si>
  <si>
    <t xml:space="preserve">Démontage, fourniture et pose d'un disjoncteur courbe D TRI 16A TRETAPOLAIRE (3P+N)</t>
  </si>
  <si>
    <t xml:space="preserve">AMS4.69</t>
  </si>
  <si>
    <t xml:space="preserve">Fourniture et pose d'un disjoncteur courbe D TRI 16A TRETAPOLAIRE (3P+N)</t>
  </si>
  <si>
    <t xml:space="preserve">AMS4.70</t>
  </si>
  <si>
    <t xml:space="preserve">Démontage d'un disjoncteur courbe D TRI 16A TRETAPOLAIRE (3P+N)</t>
  </si>
  <si>
    <t xml:space="preserve">AMS4.71</t>
  </si>
  <si>
    <t xml:space="preserve">Démontage, fourniture et pose d'un disjoncteur courbe D TRI 10A TRETAPOLAIRE (3P+N)</t>
  </si>
  <si>
    <t xml:space="preserve">AMS4.72</t>
  </si>
  <si>
    <t xml:space="preserve">Fourniture et pose d'un disjoncteur courbe D TRI 10A TRETAPOLAIRE (3P+N)</t>
  </si>
  <si>
    <t xml:space="preserve">AMS4.73</t>
  </si>
  <si>
    <t xml:space="preserve">Démontage d'un disjoncteur courbe D TRI 10A TRETAPOLAIRE (3P+N)</t>
  </si>
  <si>
    <t xml:space="preserve">AMS4.74</t>
  </si>
  <si>
    <t xml:space="preserve">Démontage, fourniture et pose d'un disjoncteur courbe D TRI 20A TRETAPOLAIRE (3P+N)</t>
  </si>
  <si>
    <t xml:space="preserve">AMS4.75</t>
  </si>
  <si>
    <t xml:space="preserve">Fourniture et pose d'un disjoncteur courbe D TRI 20A TRETAPOLAIRE (3P+N)</t>
  </si>
  <si>
    <t xml:space="preserve">AMS4.76</t>
  </si>
  <si>
    <t xml:space="preserve">Démontage d'un disjoncteur courbe D TRI 20A TRETAPOLAIRE (3P+N)</t>
  </si>
  <si>
    <t xml:space="preserve">AMS4.77</t>
  </si>
  <si>
    <t xml:space="preserve">Démontage, fourniture et pose d'un disjoncteur courbe D TRI 32A TRETAPOLAIRE (3P+N)</t>
  </si>
  <si>
    <t xml:space="preserve">AMS4.78</t>
  </si>
  <si>
    <t xml:space="preserve">Fourniture et pose d'un disjoncteur courbe D TRI 32A TRETAPOLAIRE (3P+N)</t>
  </si>
  <si>
    <t xml:space="preserve">AMS4.79</t>
  </si>
  <si>
    <t xml:space="preserve">Démontage d'un disjoncteur courbe D TRI 32A TRETAPOLAIRE (3P+N)</t>
  </si>
  <si>
    <t xml:space="preserve">AMS4.80</t>
  </si>
  <si>
    <t xml:space="preserve">Démontage, fourniture et pose d'un disjoncteur courbe D TRI 40A TRETAPOLAIRE (3P+N)</t>
  </si>
  <si>
    <t xml:space="preserve">AMS4.81</t>
  </si>
  <si>
    <t xml:space="preserve">Fourniture et pose d'un disjoncteur courbe D TRI 40A TRETAPOLAIRE (3P+N)</t>
  </si>
  <si>
    <t xml:space="preserve">AMS4.82</t>
  </si>
  <si>
    <t xml:space="preserve">Démontage d'un disjoncteur courbe D TRI 40A TRETAPOLAIRE (3P+N)</t>
  </si>
  <si>
    <t xml:space="preserve">AMS4.83</t>
  </si>
  <si>
    <t xml:space="preserve">AMS4.84</t>
  </si>
  <si>
    <t xml:space="preserve">AMS4.85</t>
  </si>
  <si>
    <t xml:space="preserve">AMS4.86</t>
  </si>
  <si>
    <t xml:space="preserve">Démontage, fourniture et pose d'un disjoncteur courbe D MONO 16A BIPOLAIRE (1P+N)</t>
  </si>
  <si>
    <t xml:space="preserve">AMS4.87</t>
  </si>
  <si>
    <t xml:space="preserve">Fourniture et pose d'un disjoncteur courbe D MONO 16A BIPOLAIRE (1P+N)</t>
  </si>
  <si>
    <t xml:space="preserve">AMS4.88</t>
  </si>
  <si>
    <t xml:space="preserve">Démontage d'un disjoncteur courbe D MONO 16A BIPOLAIRE (1P+N)</t>
  </si>
  <si>
    <t xml:space="preserve">AMS4.89</t>
  </si>
  <si>
    <t xml:space="preserve">Démontage, fourniture et pose d'un disjoncteur courbe D MONO 10A BIPOLAIRE (1P+N)</t>
  </si>
  <si>
    <t xml:space="preserve">AMS4.90</t>
  </si>
  <si>
    <t xml:space="preserve">Fourniture et pose d'un disjoncteur courbe D MONO 10A BIPOLAIRE (1P+N)</t>
  </si>
  <si>
    <t xml:space="preserve">AMS4.91</t>
  </si>
  <si>
    <t xml:space="preserve">Démontage d'un disjoncteur courbe D MONO 10A BIPOLAIRE (1P+N)</t>
  </si>
  <si>
    <t xml:space="preserve">AMS4.92</t>
  </si>
  <si>
    <t xml:space="preserve">Démontage, fourniture et pose d'un disjoncteur courbe D MONO 20A BIPOLAIRE (1P+N)</t>
  </si>
  <si>
    <t xml:space="preserve">AMS4.93</t>
  </si>
  <si>
    <t xml:space="preserve">Fourniture et pose d'un disjoncteur courbe D MONO 20A BIPOLAIRE (1P+N)</t>
  </si>
  <si>
    <t xml:space="preserve">AMS4.94</t>
  </si>
  <si>
    <t xml:space="preserve">Démontage d'un disjoncteur courbe D MONO 20A BIPOLAIRE (1P+N)</t>
  </si>
  <si>
    <t xml:space="preserve">AMS4.95</t>
  </si>
  <si>
    <t xml:space="preserve">Démontage, fourniture et pose d'un disjoncteur courbe D MONO 32A BIPOLAIRE (1P+N)</t>
  </si>
  <si>
    <t xml:space="preserve">AMS4.96</t>
  </si>
  <si>
    <t xml:space="preserve">Fourniture et pose d'un disjoncteur courbe D MONO 32A BIPOLAIRE (1P+N)</t>
  </si>
  <si>
    <t xml:space="preserve">AMS4.97</t>
  </si>
  <si>
    <t xml:space="preserve">Démontage d'un disjoncteur courbe D MONO 32A BIPOLAIRE (1P+N)</t>
  </si>
  <si>
    <t xml:space="preserve">AMS4.98</t>
  </si>
  <si>
    <t xml:space="preserve">Démontage, fourniture et pose d'un disjoncteur courbe D MONO 40A BIPOLAIRE (1P+N)</t>
  </si>
  <si>
    <t xml:space="preserve">AMS4.99</t>
  </si>
  <si>
    <t xml:space="preserve">Fourniture et pose d'un disjoncteur courbe D MONO 40A BIPOLAIRE (1P+N)</t>
  </si>
  <si>
    <t xml:space="preserve">AMS4.100</t>
  </si>
  <si>
    <t xml:space="preserve">Démontage d'un disjoncteur courbe D MONO 40A BIPOLAIRE (1P+N)</t>
  </si>
  <si>
    <t xml:space="preserve">AMS4.101</t>
  </si>
  <si>
    <t xml:space="preserve">Démontage, fourniture et pose d'un coup de poing/coupure électrique de type pousser-tirer</t>
  </si>
  <si>
    <t xml:space="preserve">AMS4.102</t>
  </si>
  <si>
    <t xml:space="preserve">Fourniture et pose d'un coup de poing/coupure électrique de type pousser-tirer</t>
  </si>
  <si>
    <t xml:space="preserve">AMS4.103</t>
  </si>
  <si>
    <t xml:space="preserve">Démontage d'un coup de poing/coupure électrique de type pousser-tirer</t>
  </si>
  <si>
    <t xml:space="preserve">AMS4.104</t>
  </si>
  <si>
    <t xml:space="preserve">Démontage, fourniture et pose d’une lampe torche rechargeable 2x6W avec allumage automatique en cas de coupure de courant </t>
  </si>
  <si>
    <t xml:space="preserve">AMS4.105</t>
  </si>
  <si>
    <t xml:space="preserve">Fourniture et pose d’une lampe torche rechargeable 2x6W avec allumage automatique en cas de coupure de courant </t>
  </si>
  <si>
    <t xml:space="preserve">AMS4.106</t>
  </si>
  <si>
    <t xml:space="preserve">Démontage d’une lampe torche rechargeable 2x6W avec allumage automatique en cas de coupure de courant </t>
  </si>
  <si>
    <t xml:space="preserve">AMS4.107</t>
  </si>
  <si>
    <t xml:space="preserve">Démontage, fourniture et pose d'un boîtier normal secours (annexe-17)</t>
  </si>
  <si>
    <t xml:space="preserve">AMS4.108</t>
  </si>
  <si>
    <t xml:space="preserve">Fourniture et pose d'un boîtier normal secours (annexe-17)</t>
  </si>
  <si>
    <t xml:space="preserve">AMS4.109</t>
  </si>
  <si>
    <t xml:space="preserve">Démontage d'un boîtier normal secours (annexe-17)</t>
  </si>
  <si>
    <t xml:space="preserve">AMS4.110</t>
  </si>
  <si>
    <t xml:space="preserve">Démontage, fourniture et pose d'un système de protection foudre/surtension pour un site de radiocommunication</t>
  </si>
  <si>
    <t xml:space="preserve">AMS4.111</t>
  </si>
  <si>
    <t xml:space="preserve">Fourniture et pose d'un système de protection foudre/surtension pour un site de radiocommunication</t>
  </si>
  <si>
    <t xml:space="preserve">AMS4.112</t>
  </si>
  <si>
    <t xml:space="preserve">Démontage d'un système de protection foudre/surtension pour un site de radiocommunication</t>
  </si>
  <si>
    <t xml:space="preserve">AMS4.113</t>
  </si>
  <si>
    <t xml:space="preserve">Démontage, fourniture et pose d'un bloc d'éclairage de secours</t>
  </si>
  <si>
    <t xml:space="preserve">AMS4.114</t>
  </si>
  <si>
    <t xml:space="preserve">Fourniture et pose d'un bloc d'éclairage de secours</t>
  </si>
  <si>
    <t xml:space="preserve">AMS4.115</t>
  </si>
  <si>
    <t xml:space="preserve">Démontage d'un bloc d'éclairage de secours</t>
  </si>
  <si>
    <t xml:space="preserve">AMS4.116</t>
  </si>
  <si>
    <t xml:space="preserve">Démontage et pose d’un mètre supplémentaire de câble (pour la fourniture, le matériel sera pris dans les prestations listées dans le tableau MSL)</t>
  </si>
  <si>
    <t xml:space="preserve">AMS4.117</t>
  </si>
  <si>
    <t xml:space="preserve">Pose d’un mètre supplémentaire de câble (pour la fourniture, le matériel sera pris dans les prestations listées dans le tableau MSL)</t>
  </si>
  <si>
    <t xml:space="preserve">AMS4.118</t>
  </si>
  <si>
    <t xml:space="preserve">Démontage d’un mètre supplémentaire de câble</t>
  </si>
  <si>
    <t xml:space="preserve">AMS4.119</t>
  </si>
  <si>
    <t xml:space="preserve">Démontage, fourniture et pose d’un mètre supplémentaire de fourreau – diam. 90Mm</t>
  </si>
  <si>
    <t xml:space="preserve">AMS4.120</t>
  </si>
  <si>
    <t xml:space="preserve">Founiture et pose d’un mètre supplémentaire de fourreau – diam. 90Mm</t>
  </si>
  <si>
    <t xml:space="preserve">AMS4.121</t>
  </si>
  <si>
    <t xml:space="preserve">Démontage d’un mètre supplémentaire de fourreau – diam. 90Mm</t>
  </si>
  <si>
    <t xml:space="preserve">AMS4.122</t>
  </si>
  <si>
    <t xml:space="preserve">Démontage et pose d’un mètre supplémentaire de gaine souple (pour la fourniture, le matériel sera pris dans les prestations listées dans le tableau MSL)</t>
  </si>
  <si>
    <t xml:space="preserve">AMS4.123</t>
  </si>
  <si>
    <t xml:space="preserve">Pose d’un mètre supplémentaire de gaine souple (pour la fourniture, le matériel sera pris dans les prestations listées dans le tableau MSL)</t>
  </si>
  <si>
    <t xml:space="preserve">AMS4.124</t>
  </si>
  <si>
    <t xml:space="preserve">Démontage d’un mètre supplémentaire de gaine souple</t>
  </si>
  <si>
    <t xml:space="preserve">AMS4.125</t>
  </si>
  <si>
    <t xml:space="preserve">Démontage et pose d’un mètre supplémentaire de gaine rigide (pour la fourniture, le matériel sera pris dans les prestations listées dans le tableau MSL)</t>
  </si>
  <si>
    <t xml:space="preserve">AMS4.126</t>
  </si>
  <si>
    <t xml:space="preserve">Pose d’un mètre supplémentaire de gaine rigide (pour la fourniture, le matériel sera pris dans les prestations listées dans le tableau MSL)</t>
  </si>
  <si>
    <t xml:space="preserve">AMS4.127</t>
  </si>
  <si>
    <t xml:space="preserve">Démontage d’un mètre supplémentaire de gaine rigide</t>
  </si>
  <si>
    <t xml:space="preserve">Sous-total électricité</t>
  </si>
  <si>
    <t xml:space="preserve">AMS5</t>
  </si>
  <si>
    <t xml:space="preserve">Divers</t>
  </si>
  <si>
    <t xml:space="preserve">AMS5.1</t>
  </si>
  <si>
    <t xml:space="preserve">Démontage, fourniture et pose d'une grille gratte pied devant le shelter</t>
  </si>
  <si>
    <t xml:space="preserve">AMS5.2</t>
  </si>
  <si>
    <t xml:space="preserve">Fourniture et pose d'une grille gratte pied devant le shelter</t>
  </si>
  <si>
    <t xml:space="preserve">AMS5.3</t>
  </si>
  <si>
    <t xml:space="preserve">Démontage d'une grille gratte pied devant le shelter</t>
  </si>
  <si>
    <t xml:space="preserve">AMS5.4</t>
  </si>
  <si>
    <t xml:space="preserve">Démontage, fourniture et pose d'un système de blocage de porte</t>
  </si>
  <si>
    <t xml:space="preserve">AMS5.5</t>
  </si>
  <si>
    <t xml:space="preserve">Fourniture et pose d'un système de blocage de porte</t>
  </si>
  <si>
    <t xml:space="preserve">AMS5.6</t>
  </si>
  <si>
    <t xml:space="preserve">Démontage d'un système de blocage de porte</t>
  </si>
  <si>
    <t xml:space="preserve">AMS5.7</t>
  </si>
  <si>
    <t xml:space="preserve">Démontage, fourniture et pose d'un contacteur magnétique de porte pour renvoi d'alarme intrusion par boucle sèche</t>
  </si>
  <si>
    <t xml:space="preserve">AMS5.8</t>
  </si>
  <si>
    <t xml:space="preserve">Fourniture et pose d’un contacteur magnétique de porte pour renvoi d'alarme intrusion par boucle sèche</t>
  </si>
  <si>
    <t xml:space="preserve">AMS5.9</t>
  </si>
  <si>
    <t xml:space="preserve">Démontage d’un contacteur magnétique de porte pour renvoi d'alarme intrusion par boucle sèche</t>
  </si>
  <si>
    <t xml:space="preserve">AMS5.10</t>
  </si>
  <si>
    <t xml:space="preserve">Démontage, fourniture et pose d'un couple de sondes de température haute et basse avec liaisons filaires jusqu'au coffret répartiteur y compris les câbles nécessaires</t>
  </si>
  <si>
    <t xml:space="preserve">AMS5.11</t>
  </si>
  <si>
    <t xml:space="preserve">Fourniture et pose d'un couple de sondes de température haute et basse avec liaisons filaires jusqu'au coffret répartiteur y compris les câbles nécessaires</t>
  </si>
  <si>
    <t xml:space="preserve">AMS5.12</t>
  </si>
  <si>
    <t xml:space="preserve">Démontage d'un couple de sondes de température haute et basse avec liaisons filaires jusqu'au coffret répartiteur y compris les câbles nécessaires</t>
  </si>
  <si>
    <t xml:space="preserve">AMS5.13</t>
  </si>
  <si>
    <t xml:space="preserve">Démontage, fourniture et pose du premier mètre carré d'un plancher technique en dalle 600x600mm y compris vérins, traverses, mise à la terre et ventouse de levage de plaque </t>
  </si>
  <si>
    <t xml:space="preserve">AMS5.14</t>
  </si>
  <si>
    <t xml:space="preserve">Fourniture et pose du premier mètre carré d'un plancher technique en dalle 600x600mm y compris vérins, traverses, mise à la terre et ventouse de levage de plaque </t>
  </si>
  <si>
    <t xml:space="preserve">AMS5.15</t>
  </si>
  <si>
    <t xml:space="preserve">Démontage du premier mètre carré d'un plancher technique en dalle 600x600mm y compris vérins, traverses, et mise à la terre</t>
  </si>
  <si>
    <t xml:space="preserve">AMS5.16</t>
  </si>
  <si>
    <t xml:space="preserve">Démontage, fourniture et pose d'une grille d'aération haute (hauteur minimum 2 mètres) dans cloison ou mur extérieur avec ailettes pare-pluie et grille de protection anti-insectes</t>
  </si>
  <si>
    <t xml:space="preserve">AMS5.17</t>
  </si>
  <si>
    <t xml:space="preserve">Fourniture et pose d'une grille d'aération haute (hauteur minimum 2 mètres) dans cloison ou mur extérieur avec ailettes pare-pluie et grille de protection anti-insectes</t>
  </si>
  <si>
    <t xml:space="preserve">AMS5.18</t>
  </si>
  <si>
    <t xml:space="preserve">Démontage d'une grille d'aération haute (hauteur minimum 2 mètres) dans cloison ou mur extérieur avec ailettes pare-pluie et grille de protection anti-insectes</t>
  </si>
  <si>
    <t xml:space="preserve">AMS5.19</t>
  </si>
  <si>
    <t xml:space="preserve">Démontage, fourniture et pose d'une grille d'aération basse 0,6m/0,4m dans un mur extérieur</t>
  </si>
  <si>
    <t xml:space="preserve">AMS5.20</t>
  </si>
  <si>
    <t xml:space="preserve">Fourniture et pose d'une grille d'aération basse 0,6m/0,4m dans un mur extérieur</t>
  </si>
  <si>
    <t xml:space="preserve">AMS5.21</t>
  </si>
  <si>
    <t xml:space="preserve">Démontage d'une grille d'aération basse 0,6m/0,4m dans un mur extérieur</t>
  </si>
  <si>
    <t xml:space="preserve">AMS5.22</t>
  </si>
  <si>
    <t xml:space="preserve">Démontage, fourniture et pose d'une grille d'aération basse 0,6m/0,4m sur porte d’accès</t>
  </si>
  <si>
    <t xml:space="preserve">AMS5.23</t>
  </si>
  <si>
    <t xml:space="preserve">Fourniture et pose d'une grille d'aération basse 0,6m/0,4m sur porte d’accès</t>
  </si>
  <si>
    <t xml:space="preserve">AMS5.24</t>
  </si>
  <si>
    <t xml:space="preserve">Démontage d'une grille d'aération basse 0,6m/0,4m sur porte d’accès</t>
  </si>
  <si>
    <t xml:space="preserve">AMS5.25</t>
  </si>
  <si>
    <t xml:space="preserve">Démontage, fourniture et pose d'une mise à la terre du local sans raccordement à celle du pylône</t>
  </si>
  <si>
    <t xml:space="preserve">AMS5.26</t>
  </si>
  <si>
    <t xml:space="preserve">Fourniture et pose d'une mise à la terre du local sans raccordement à celle du pylône</t>
  </si>
  <si>
    <t xml:space="preserve">AMS5.27</t>
  </si>
  <si>
    <t xml:space="preserve">Démontage d'une mise à la terre du local sans raccordement à celle du pylône</t>
  </si>
  <si>
    <t xml:space="preserve">AMS5.28</t>
  </si>
  <si>
    <t xml:space="preserve">Raccordement de la terre du local à celle du pylône</t>
  </si>
  <si>
    <t xml:space="preserve">AMS5.29</t>
  </si>
  <si>
    <t xml:space="preserve">Fourniture et pose d’un dispositif de mise à la terre d'un local à aménager (avec équipotentialité des terres électriques et mécaniques) pour une valeur inférieure ou égale à 10 ohms, avec ceinturage et pré-équipement adapté (trolley, barrette….)</t>
  </si>
  <si>
    <t xml:space="preserve">AMS5.30</t>
  </si>
  <si>
    <t xml:space="preserve">Démontage, fourniture et pose du mètre carré supplémentaire d'un plancher technique en dalle 600x600mm y compris vérins, traverses, et mise à la terre</t>
  </si>
  <si>
    <t xml:space="preserve">AMS5.31</t>
  </si>
  <si>
    <t xml:space="preserve">Fourniture et pose du mètre carré supplémentaire d'un plancher technique en dalle 600x600mm y compris vérins, traverses, et mise à la terre</t>
  </si>
  <si>
    <t xml:space="preserve">AMS5.32</t>
  </si>
  <si>
    <t xml:space="preserve">Démontage du mètre carré supplémentaire d'un plancher technique en dalle 600x600mm y compris vérins, traverses, et mise à la terre</t>
  </si>
  <si>
    <t xml:space="preserve">Sous-total divers</t>
  </si>
  <si>
    <t xml:space="preserve">AMS6</t>
  </si>
  <si>
    <t xml:space="preserve">Infrastructure</t>
  </si>
  <si>
    <t xml:space="preserve">AMS6.1</t>
  </si>
  <si>
    <t xml:space="preserve">Fourniture et pose d’un traitement anti-poussière et antistatique des planchers d'un local à aménager</t>
  </si>
  <si>
    <t xml:space="preserve">AMS6.2</t>
  </si>
  <si>
    <t xml:space="preserve">Fourniture et pose d’un traitement anti- poussière et antistatique des murs</t>
  </si>
  <si>
    <t xml:space="preserve">AMS6.3</t>
  </si>
  <si>
    <t xml:space="preserve">Fourniture et pose d’un traitement anti-poussière et antistatique du plafond</t>
  </si>
  <si>
    <t xml:space="preserve">AMS6.4</t>
  </si>
  <si>
    <t xml:space="preserve">Fourniture et pose d’un traitement du revêtement extérieur des murs</t>
  </si>
  <si>
    <t xml:space="preserve">AMS6.5</t>
  </si>
  <si>
    <t xml:space="preserve">Fourniture et pose d’un traitement de l'étanchéité d'un toit terrasse</t>
  </si>
  <si>
    <t xml:space="preserve">AMS6.6</t>
  </si>
  <si>
    <t xml:space="preserve">Fourniture et pose du premier mètre de chemin de câbles en acier de 30 cm de largeur de type cablofil </t>
  </si>
  <si>
    <t xml:space="preserve">AMS6.7</t>
  </si>
  <si>
    <t xml:space="preserve">Dépose du premier mètre de chemin de câbles en acier de 30 cm de largeur de type cablofil </t>
  </si>
  <si>
    <t xml:space="preserve">AMS6.8</t>
  </si>
  <si>
    <t xml:space="preserve">Fourniture et pose d' un support réglable (pied) pour chemin de câbles horizontaux (compris solin en béton) </t>
  </si>
  <si>
    <t xml:space="preserve">AMS6.9</t>
  </si>
  <si>
    <t xml:space="preserve">Dépose d' un support réglable (pied) pour chemin de câbles horizontaux (compris solin en béton) </t>
  </si>
  <si>
    <t xml:space="preserve">AMS6.10</t>
  </si>
  <si>
    <t xml:space="preserve">Fourniture et pose de suspension par tiges filetées pour chemin de câble en dalle marine et mise en œuvre avec tous les accessoires utiles (coudes,éclisses, vis zinguées,mise à la terre....) </t>
  </si>
  <si>
    <t xml:space="preserve">AMS6.11</t>
  </si>
  <si>
    <t xml:space="preserve">Dépose de suspension par tiges filetées pour chemin de câble en dalle marine et mise en œuvre avec tous les accessoires utiles (coudes,éclisses, vis zinguées,mise à la terre....) </t>
  </si>
  <si>
    <t xml:space="preserve">AMS6.12</t>
  </si>
  <si>
    <t xml:space="preserve">Fourniture et pose du premier mètre de chemin de câbles galvanisé a chaud après perforation de 30 cm de largeur de type dalle marine capoté  </t>
  </si>
  <si>
    <t xml:space="preserve">AMS6.13</t>
  </si>
  <si>
    <t xml:space="preserve">Dépose du premier mètre de chemin de câbles galvanisé a chaud après perforation de 30 cm de largeur de type dalle marine capoté  </t>
  </si>
  <si>
    <t xml:space="preserve">AMS6.14</t>
  </si>
  <si>
    <t xml:space="preserve">Fourniture et pose de mètre supplémentaire de chemin de câbles en acier de 30 cm de largeur de type cablofil </t>
  </si>
  <si>
    <t xml:space="preserve">AMS6.15</t>
  </si>
  <si>
    <t xml:space="preserve">Dépose  de mètre supplémentaire de chemin de câbles en acier de 30 cm de largeur de type cablofil </t>
  </si>
  <si>
    <t xml:space="preserve">AMS6.16</t>
  </si>
  <si>
    <t xml:space="preserve">Fourniture et pose de mètre supplémentaire de chemin de câbles galvanisé a chaud après perforation de 30 cm de largeur de type dalle marine capoté  </t>
  </si>
  <si>
    <t xml:space="preserve">AMS6.17</t>
  </si>
  <si>
    <t xml:space="preserve">Dépose de mètre supplémentaire de chemin de câbles galvanisé a chaud après perforation de 30 cm de largeur de type dalle marine capoté  </t>
  </si>
  <si>
    <t xml:space="preserve">Sous-total infrastructure</t>
  </si>
  <si>
    <t xml:space="preserve">Total sous-prestation 2.2 Aménagement de local site radio-télécommunication</t>
  </si>
  <si>
    <t xml:space="preserve">Sous-prestation 2.3 - Prestation de déplacement de shelter existant</t>
  </si>
  <si>
    <t xml:space="preserve">DSH</t>
  </si>
  <si>
    <t xml:space="preserve">Déplacement de shelter existant</t>
  </si>
  <si>
    <t xml:space="preserve">DSH1</t>
  </si>
  <si>
    <t xml:space="preserve">Récupération, évacuation, retraitement et/ou revalorisation d’une baie électronique de dimension 0,80 x 0,80 x 2m</t>
  </si>
  <si>
    <t xml:space="preserve">DSH2</t>
  </si>
  <si>
    <t xml:space="preserve">Récupération, évacuation, retraitement et/ou revalorisation des batteries d’un site radio électrique</t>
  </si>
  <si>
    <t xml:space="preserve">DSH3</t>
  </si>
  <si>
    <t xml:space="preserve">Dépollution (récupération, évacuation, retraitement) de l’ensemble des équipements d’un shelter (chemin de câble intérieur et extérieur, câble, TGBT, chauffage, éclairage, etc.) à l’exception des baies et batteries.</t>
  </si>
  <si>
    <t xml:space="preserve">DSH4</t>
  </si>
  <si>
    <t xml:space="preserve">Récupération, évacuation, retraitement et/ou revalorisation d’une climatisation, fluides frigorifiques compris</t>
  </si>
  <si>
    <t xml:space="preserve">DSH5</t>
  </si>
  <si>
    <t xml:space="preserve">Démolition d’un shelter et réutilisation de ses matériaux de construction en remblais sur site ; évacuation et élimination des déchets non réutilisables.</t>
  </si>
  <si>
    <t xml:space="preserve">DSH6</t>
  </si>
  <si>
    <t xml:space="preserve">Démolition et retraitement d’un shelter.</t>
  </si>
  <si>
    <t xml:space="preserve">DSH7</t>
  </si>
  <si>
    <t xml:space="preserve">Démolition d’une dalle béton et réutilisation de ses matériaux de construction en remblais sur site ; évacuation et élimination des déchets non réutilisables.</t>
  </si>
  <si>
    <t xml:space="preserve">DSH8</t>
  </si>
  <si>
    <t xml:space="preserve">Démolition évacuation et retraitement d’une dalle béton (y compris ferraillage).</t>
  </si>
  <si>
    <t xml:space="preserve">Total Sous-prestation 2.3 - Prestation de déplacement de shelter existant</t>
  </si>
  <si>
    <r>
      <rPr>
        <b val="true"/>
        <u val="single"/>
        <sz val="14"/>
        <color rgb="FF000000"/>
        <rFont val="Marianne"/>
        <family val="0"/>
        <charset val="1"/>
      </rPr>
      <t xml:space="preserve">Sous-prestation 2.4 - Prestation d’a</t>
    </r>
    <r>
      <rPr>
        <b val="true"/>
        <u val="single"/>
        <sz val="14"/>
        <rFont val="Marianne"/>
        <family val="3"/>
        <charset val="1"/>
      </rPr>
      <t xml:space="preserve">cquisition de solutions de stockage pour batteries lithium-ion</t>
    </r>
  </si>
  <si>
    <t xml:space="preserve">SSB</t>
  </si>
  <si>
    <t xml:space="preserve">Acquisition de solutions de stockage pour batteries lithium-ion</t>
  </si>
  <si>
    <t xml:space="preserve">PRIX  FORFAITAIRE 
en € HT</t>
  </si>
  <si>
    <t xml:space="preserve">ASB</t>
  </si>
  <si>
    <t xml:space="preserve">Armoire de sécurité pour batterie</t>
  </si>
  <si>
    <t xml:space="preserve">ASB1</t>
  </si>
  <si>
    <t xml:space="preserve">Armoire de sécurité pour batterie 1</t>
  </si>
  <si>
    <t xml:space="preserve">Décrire la solution</t>
  </si>
  <si>
    <t xml:space="preserve">ASB2</t>
  </si>
  <si>
    <t xml:space="preserve">Armoire de sécurité pour batterie 2</t>
  </si>
  <si>
    <t xml:space="preserve">ASB3</t>
  </si>
  <si>
    <t xml:space="preserve">Armoire de sécurité pour batterie 3</t>
  </si>
  <si>
    <t xml:space="preserve">ASB4</t>
  </si>
  <si>
    <t xml:space="preserve">Armoire de sécurité pour batterie 4</t>
  </si>
  <si>
    <t xml:space="preserve">ASB5</t>
  </si>
  <si>
    <t xml:space="preserve">Armoire de sécurité pour batterie 5</t>
  </si>
  <si>
    <t xml:space="preserve">ASB6</t>
  </si>
  <si>
    <t xml:space="preserve">Armoire de sécurité pour batterie 6</t>
  </si>
  <si>
    <t xml:space="preserve">ASB7</t>
  </si>
  <si>
    <t xml:space="preserve">Armoire de sécurité pour batterie 7</t>
  </si>
  <si>
    <t xml:space="preserve">ASB8</t>
  </si>
  <si>
    <t xml:space="preserve">Armoire de sécurité pour batterie 8</t>
  </si>
  <si>
    <t xml:space="preserve">ASB9</t>
  </si>
  <si>
    <t xml:space="preserve">Armoire de sécurité pour batterie 9</t>
  </si>
  <si>
    <t xml:space="preserve">ASB10</t>
  </si>
  <si>
    <t xml:space="preserve">Armoire de sécurité pour batterie 10</t>
  </si>
  <si>
    <t xml:space="preserve">ASB11</t>
  </si>
  <si>
    <t xml:space="preserve">accessoire pour Armoire 1</t>
  </si>
  <si>
    <t xml:space="preserve">ASB12</t>
  </si>
  <si>
    <t xml:space="preserve">accessoire pour Armoire 2</t>
  </si>
  <si>
    <t xml:space="preserve">ASB13</t>
  </si>
  <si>
    <t xml:space="preserve">accessoire pour Armoire 3</t>
  </si>
  <si>
    <t xml:space="preserve">ASB14</t>
  </si>
  <si>
    <t xml:space="preserve">accessoire pour Armoire 4</t>
  </si>
  <si>
    <t xml:space="preserve">ASB15</t>
  </si>
  <si>
    <t xml:space="preserve">accessoire pour Armoire 5</t>
  </si>
  <si>
    <t xml:space="preserve">ASB16</t>
  </si>
  <si>
    <t xml:space="preserve">accessoire pour Armoire 6</t>
  </si>
  <si>
    <t xml:space="preserve">ASB17</t>
  </si>
  <si>
    <t xml:space="preserve">accessoire pour Armoire 7</t>
  </si>
  <si>
    <t xml:space="preserve">ASB18</t>
  </si>
  <si>
    <t xml:space="preserve">accessoire pour Armoire 8</t>
  </si>
  <si>
    <t xml:space="preserve">ASB19</t>
  </si>
  <si>
    <t xml:space="preserve">accessoire pour Armoire 9</t>
  </si>
  <si>
    <t xml:space="preserve">ASB20</t>
  </si>
  <si>
    <t xml:space="preserve">accessoire pour Armoire 10</t>
  </si>
  <si>
    <t xml:space="preserve">ASB21</t>
  </si>
  <si>
    <t xml:space="preserve">accessoire pour Armoire 11</t>
  </si>
  <si>
    <t xml:space="preserve">ASB22</t>
  </si>
  <si>
    <t xml:space="preserve">accessoire pour Armoire 12</t>
  </si>
  <si>
    <t xml:space="preserve">ASB23</t>
  </si>
  <si>
    <t xml:space="preserve">accessoire pour Armoire 13</t>
  </si>
  <si>
    <t xml:space="preserve">ASB24</t>
  </si>
  <si>
    <t xml:space="preserve">accessoire pour Armoire 14</t>
  </si>
  <si>
    <t xml:space="preserve">ASB25</t>
  </si>
  <si>
    <t xml:space="preserve">accessoire pour Armoire 15</t>
  </si>
  <si>
    <t xml:space="preserve">ASB26</t>
  </si>
  <si>
    <t xml:space="preserve">accessoire pour Armoire 16</t>
  </si>
  <si>
    <t xml:space="preserve">ASB27</t>
  </si>
  <si>
    <t xml:space="preserve">accessoire pour Armoire 17</t>
  </si>
  <si>
    <t xml:space="preserve">ASB28</t>
  </si>
  <si>
    <t xml:space="preserve">accessoire pour Armoire 18</t>
  </si>
  <si>
    <t xml:space="preserve">ASB29</t>
  </si>
  <si>
    <t xml:space="preserve">accessoire pour Armoire 19</t>
  </si>
  <si>
    <t xml:space="preserve">ASB30</t>
  </si>
  <si>
    <t xml:space="preserve">accessoire pour Armoire 20</t>
  </si>
  <si>
    <t xml:space="preserve">ASB31</t>
  </si>
  <si>
    <t xml:space="preserve">accessoire pour Armoire 21</t>
  </si>
  <si>
    <t xml:space="preserve">ASB32</t>
  </si>
  <si>
    <t xml:space="preserve">accessoire pour Armoire 22</t>
  </si>
  <si>
    <t xml:space="preserve">ASB33</t>
  </si>
  <si>
    <t xml:space="preserve">accessoire pour Armoire 23</t>
  </si>
  <si>
    <t xml:space="preserve">ASB34</t>
  </si>
  <si>
    <t xml:space="preserve">accessoire pour Armoire 24</t>
  </si>
  <si>
    <t xml:space="preserve">ASB35</t>
  </si>
  <si>
    <t xml:space="preserve">accessoire pour Armoire 25</t>
  </si>
  <si>
    <t xml:space="preserve">ASB36</t>
  </si>
  <si>
    <t xml:space="preserve">accessoire pour Armoire 26</t>
  </si>
  <si>
    <r>
      <rPr>
        <b val="true"/>
        <sz val="11"/>
        <rFont val="Marianne"/>
        <family val="0"/>
        <charset val="1"/>
      </rPr>
      <t xml:space="preserve">Sous-total d’</t>
    </r>
    <r>
      <rPr>
        <b val="true"/>
        <sz val="11"/>
        <color rgb="FF000000"/>
        <rFont val="Marianne"/>
        <family val="0"/>
        <charset val="1"/>
      </rPr>
      <t xml:space="preserve">a</t>
    </r>
    <r>
      <rPr>
        <b val="true"/>
        <sz val="11"/>
        <rFont val="Marianne"/>
        <family val="0"/>
        <charset val="1"/>
      </rPr>
      <t xml:space="preserve">cquisition de solutions de stockage pour batteries lithium-ion</t>
    </r>
  </si>
  <si>
    <t xml:space="preserve">SFB</t>
  </si>
  <si>
    <t xml:space="preserve">Shelters ou bungalows coupe-feu pour batterie</t>
  </si>
  <si>
    <t xml:space="preserve">SFB1</t>
  </si>
  <si>
    <t xml:space="preserve">Shelters ou bungalows coupe-feu pour batterie 1</t>
  </si>
  <si>
    <t xml:space="preserve">SFB2</t>
  </si>
  <si>
    <t xml:space="preserve">Shelters ou bungalows coupe-feu pour batterie 2</t>
  </si>
  <si>
    <t xml:space="preserve">SFB3</t>
  </si>
  <si>
    <t xml:space="preserve">Shelters ou bungalows coupe-feu pour batterie 3</t>
  </si>
  <si>
    <t xml:space="preserve">SFB4</t>
  </si>
  <si>
    <t xml:space="preserve">Shelters ou bungalows coupe-feu pour batterie 4</t>
  </si>
  <si>
    <t xml:space="preserve">SFB5</t>
  </si>
  <si>
    <t xml:space="preserve">Shelters ou bungalows coupe-feu pour batterie 5</t>
  </si>
  <si>
    <t xml:space="preserve">SFB6</t>
  </si>
  <si>
    <t xml:space="preserve">Shelters ou bungalows coupe-feu pour batterie 6</t>
  </si>
  <si>
    <t xml:space="preserve">SFB7</t>
  </si>
  <si>
    <t xml:space="preserve">Shelters ou bungalows coupe-feu pour batterie 7</t>
  </si>
  <si>
    <t xml:space="preserve">SFB8</t>
  </si>
  <si>
    <t xml:space="preserve">Shelters ou bungalows coupe-feu pour batterie 8</t>
  </si>
  <si>
    <t xml:space="preserve">SFB9</t>
  </si>
  <si>
    <t xml:space="preserve">Shelters ou bungalows coupe-feu pour batterie 9</t>
  </si>
  <si>
    <t xml:space="preserve">SFB10</t>
  </si>
  <si>
    <t xml:space="preserve">Shelters ou bungalows coupe-feu pour batterie 10</t>
  </si>
  <si>
    <t xml:space="preserve">SFB11</t>
  </si>
  <si>
    <t xml:space="preserve">Shelters ou bungalows coupe-feu pour batterie 11</t>
  </si>
  <si>
    <t xml:space="preserve">SFB12</t>
  </si>
  <si>
    <t xml:space="preserve">Shelters ou bungalows coupe-feu pour batterie 12</t>
  </si>
  <si>
    <t xml:space="preserve">SFB13</t>
  </si>
  <si>
    <t xml:space="preserve">Shelters ou bungalows coupe-feu pour batterie 13</t>
  </si>
  <si>
    <t xml:space="preserve">SFB14</t>
  </si>
  <si>
    <t xml:space="preserve">Shelters ou bungalows coupe-feu pour batterie 14</t>
  </si>
  <si>
    <t xml:space="preserve">SFB15</t>
  </si>
  <si>
    <t xml:space="preserve">Shelters ou bungalows coupe-feu pour batterie 15</t>
  </si>
  <si>
    <t xml:space="preserve">SFB16</t>
  </si>
  <si>
    <t xml:space="preserve">Shelters ou bungalows coupe-feu pour batterie 16</t>
  </si>
  <si>
    <t xml:space="preserve">SFB17</t>
  </si>
  <si>
    <t xml:space="preserve">Shelters ou bungalows coupe-feu pour batterie 17</t>
  </si>
  <si>
    <t xml:space="preserve">SFB18</t>
  </si>
  <si>
    <t xml:space="preserve">Shelters ou bungalows coupe-feu pour batterie 18</t>
  </si>
  <si>
    <t xml:space="preserve">SFB19</t>
  </si>
  <si>
    <t xml:space="preserve">Shelters ou bungalows coupe-feu pour batterie 19</t>
  </si>
  <si>
    <t xml:space="preserve">SFB20</t>
  </si>
  <si>
    <t xml:space="preserve">Shelters ou bungalows coupe-feu pour batterie 20</t>
  </si>
  <si>
    <t xml:space="preserve">SFB21</t>
  </si>
  <si>
    <t xml:space="preserve">Shelters ou bungalows coupe-feu pour batterie 21</t>
  </si>
  <si>
    <t xml:space="preserve">SFB22</t>
  </si>
  <si>
    <t xml:space="preserve">Shelters ou bungalows coupe-feu pour batterie 22</t>
  </si>
  <si>
    <t xml:space="preserve">SFB23</t>
  </si>
  <si>
    <t xml:space="preserve">Shelters ou bungalows coupe-feu pour batterie 23</t>
  </si>
  <si>
    <t xml:space="preserve">SFB24</t>
  </si>
  <si>
    <t xml:space="preserve">Shelters ou bungalows coupe-feu pour batterie 24</t>
  </si>
  <si>
    <t xml:space="preserve">SFB25</t>
  </si>
  <si>
    <t xml:space="preserve">Shelters ou bungalows coupe-feu pour batterie 25</t>
  </si>
  <si>
    <t xml:space="preserve">SFB26</t>
  </si>
  <si>
    <t xml:space="preserve">Shelters ou bungalows coupe-feu pour batterie 26</t>
  </si>
  <si>
    <t xml:space="preserve">SFB27</t>
  </si>
  <si>
    <t xml:space="preserve">Shelters ou bungalows coupe-feu pour batterie 27</t>
  </si>
  <si>
    <t xml:space="preserve">SFB28</t>
  </si>
  <si>
    <t xml:space="preserve">Shelters ou bungalows coupe-feu pour batterie 28</t>
  </si>
  <si>
    <t xml:space="preserve">SFB29</t>
  </si>
  <si>
    <t xml:space="preserve">Shelters ou bungalows coupe-feu pour batterie 29</t>
  </si>
  <si>
    <t xml:space="preserve">SFB30</t>
  </si>
  <si>
    <t xml:space="preserve">Shelters ou bungalows coupe-feu pour batterie 30</t>
  </si>
  <si>
    <t xml:space="preserve">SFB31</t>
  </si>
  <si>
    <t xml:space="preserve">Shelters ou bungalows coupe-feu pour batterie 31</t>
  </si>
  <si>
    <t xml:space="preserve">SFB32</t>
  </si>
  <si>
    <t xml:space="preserve">Shelters ou bungalows coupe-feu pour batterie 32</t>
  </si>
  <si>
    <t xml:space="preserve">SFB33</t>
  </si>
  <si>
    <t xml:space="preserve">Shelters ou bungalows coupe-feu pour batterie 33</t>
  </si>
  <si>
    <t xml:space="preserve">SFB34</t>
  </si>
  <si>
    <t xml:space="preserve">Shelters ou bungalows coupe-feu pour batterie 34</t>
  </si>
  <si>
    <t xml:space="preserve">SFB35</t>
  </si>
  <si>
    <t xml:space="preserve">Shelters ou bungalows coupe-feu pour batterie 35</t>
  </si>
  <si>
    <t xml:space="preserve">SFB36</t>
  </si>
  <si>
    <t xml:space="preserve">Shelters ou bungalows coupe-feu pour batterie 36</t>
  </si>
  <si>
    <t xml:space="preserve">Sous-total de Shelters ou bungalows coupe-feu pour batterie</t>
  </si>
  <si>
    <t xml:space="preserve">LSB</t>
  </si>
  <si>
    <t xml:space="preserve">Locaux de stockage pour batterie</t>
  </si>
  <si>
    <t xml:space="preserve">LSB1</t>
  </si>
  <si>
    <t xml:space="preserve">Locaux de stockage pour batterie 1</t>
  </si>
  <si>
    <t xml:space="preserve">LSB2</t>
  </si>
  <si>
    <t xml:space="preserve">Locaux de stockage pour batterie 2</t>
  </si>
  <si>
    <t xml:space="preserve">LSB3</t>
  </si>
  <si>
    <t xml:space="preserve">Locaux de stockage pour batterie 3</t>
  </si>
  <si>
    <t xml:space="preserve">LSB4</t>
  </si>
  <si>
    <t xml:space="preserve">Locaux de stockage pour batterie 4</t>
  </si>
  <si>
    <t xml:space="preserve">LSB5</t>
  </si>
  <si>
    <t xml:space="preserve">Locaux de stockage pour batterie 5</t>
  </si>
  <si>
    <t xml:space="preserve">LSB6</t>
  </si>
  <si>
    <t xml:space="preserve">Locaux de stockage pour batterie 6</t>
  </si>
  <si>
    <t xml:space="preserve">LSB7</t>
  </si>
  <si>
    <t xml:space="preserve">Locaux de stockage pour batterie 7</t>
  </si>
  <si>
    <t xml:space="preserve">LSB8</t>
  </si>
  <si>
    <t xml:space="preserve">Locaux de stockage pour batterie 8</t>
  </si>
  <si>
    <t xml:space="preserve">LSB9</t>
  </si>
  <si>
    <t xml:space="preserve">Locaux de stockage pour batterie 9</t>
  </si>
  <si>
    <t xml:space="preserve">LSB10</t>
  </si>
  <si>
    <t xml:space="preserve">Locaux de stockage pour batterie 10</t>
  </si>
  <si>
    <t xml:space="preserve">LSB11</t>
  </si>
  <si>
    <t xml:space="preserve">Accessoires locaux de stockage pour batterie 1</t>
  </si>
  <si>
    <t xml:space="preserve">LSB12</t>
  </si>
  <si>
    <t xml:space="preserve">Accessoires locaux de stockage pour batterie 2</t>
  </si>
  <si>
    <t xml:space="preserve">LSB13</t>
  </si>
  <si>
    <t xml:space="preserve">Accessoires locaux de stockage pour batterie 3</t>
  </si>
  <si>
    <t xml:space="preserve">LSB14</t>
  </si>
  <si>
    <t xml:space="preserve">Accessoires locaux de stockage pour batterie 4</t>
  </si>
  <si>
    <t xml:space="preserve">LSB15</t>
  </si>
  <si>
    <t xml:space="preserve">Accessoires locaux de stockage pour batterie 5</t>
  </si>
  <si>
    <t xml:space="preserve">LSB16</t>
  </si>
  <si>
    <t xml:space="preserve">Accessoires locaux de stockage pour batterie 6</t>
  </si>
  <si>
    <t xml:space="preserve">LSB17</t>
  </si>
  <si>
    <t xml:space="preserve">Accessoires locaux de stockage pour batterie 7</t>
  </si>
  <si>
    <t xml:space="preserve">LSB18</t>
  </si>
  <si>
    <t xml:space="preserve">Accessoires locaux de stockage pour batterie 8</t>
  </si>
  <si>
    <t xml:space="preserve">LSB19</t>
  </si>
  <si>
    <t xml:space="preserve">Accessoires locaux de stockage pour batterie 9</t>
  </si>
  <si>
    <t xml:space="preserve">LSB20</t>
  </si>
  <si>
    <t xml:space="preserve">Accessoires locaux de stockage pour batterie 10</t>
  </si>
  <si>
    <t xml:space="preserve">LSB21</t>
  </si>
  <si>
    <t xml:space="preserve">Accessoires locaux de stockage pour batterie 11</t>
  </si>
  <si>
    <t xml:space="preserve">LSB22</t>
  </si>
  <si>
    <t xml:space="preserve">Accessoires locaux de stockage pour batterie 12</t>
  </si>
  <si>
    <t xml:space="preserve">LSB23</t>
  </si>
  <si>
    <t xml:space="preserve">Accessoires locaux de stockage pour batterie 13</t>
  </si>
  <si>
    <t xml:space="preserve">LSB24</t>
  </si>
  <si>
    <t xml:space="preserve">Accessoires locaux de stockage pour batterie 14</t>
  </si>
  <si>
    <t xml:space="preserve">LSB25</t>
  </si>
  <si>
    <t xml:space="preserve">Accessoires locaux de stockage pour batterie 15</t>
  </si>
  <si>
    <t xml:space="preserve">LSB26</t>
  </si>
  <si>
    <t xml:space="preserve">Accessoires locaux de stockage pour batterie 16</t>
  </si>
  <si>
    <t xml:space="preserve">LSB27</t>
  </si>
  <si>
    <t xml:space="preserve">Accessoires locaux de stockage pour batterie 17</t>
  </si>
  <si>
    <t xml:space="preserve">LSB28</t>
  </si>
  <si>
    <t xml:space="preserve">Accessoires locaux de stockage pour batterie 18</t>
  </si>
  <si>
    <t xml:space="preserve">LSB29</t>
  </si>
  <si>
    <t xml:space="preserve">Accessoires locaux de stockage pour batterie 19</t>
  </si>
  <si>
    <t xml:space="preserve">LSB30</t>
  </si>
  <si>
    <t xml:space="preserve">Accessoires locaux de stockage pour batterie 20</t>
  </si>
  <si>
    <t xml:space="preserve">LSB31</t>
  </si>
  <si>
    <t xml:space="preserve">Accessoires locaux de stockage pour batterie 21</t>
  </si>
  <si>
    <t xml:space="preserve">LSB32</t>
  </si>
  <si>
    <t xml:space="preserve">Accessoires locaux de stockage pour batterie 22</t>
  </si>
  <si>
    <t xml:space="preserve">LSB33</t>
  </si>
  <si>
    <t xml:space="preserve">Accessoires locaux de stockage pour batterie 23</t>
  </si>
  <si>
    <t xml:space="preserve">LSB34</t>
  </si>
  <si>
    <t xml:space="preserve">Accessoires locaux de stockage pour batterie 24</t>
  </si>
  <si>
    <t xml:space="preserve">LSB35</t>
  </si>
  <si>
    <t xml:space="preserve">Accessoires locaux de stockage pour batterie 25</t>
  </si>
  <si>
    <t xml:space="preserve">LSB36</t>
  </si>
  <si>
    <t xml:space="preserve">Accessoires locaux de stockage pour batterie 26</t>
  </si>
  <si>
    <t xml:space="preserve">LSB37</t>
  </si>
  <si>
    <t xml:space="preserve">Accessoires locaux de stockage pour batterie 27</t>
  </si>
  <si>
    <t xml:space="preserve">Sous-total de locaux de stockage pour batterie</t>
  </si>
  <si>
    <r>
      <rPr>
        <b val="true"/>
        <sz val="11"/>
        <color rgb="FF000000"/>
        <rFont val="Marianne"/>
        <family val="0"/>
        <charset val="1"/>
      </rPr>
      <t xml:space="preserve">Total sous-prestation 2.4 Prestation d’a</t>
    </r>
    <r>
      <rPr>
        <b val="true"/>
        <sz val="11"/>
        <rFont val="Marianne"/>
        <family val="0"/>
        <charset val="1"/>
      </rPr>
      <t xml:space="preserve">cquisition de solutions de stockage pour batteries lithium-ion</t>
    </r>
  </si>
  <si>
    <t xml:space="preserve">Synthèse de la simulation de commande "Prestation n°2 actions compléméntaires</t>
  </si>
  <si>
    <t xml:space="preserve">TVA 20%</t>
  </si>
  <si>
    <t xml:space="preserve">TOTAL Prestation 2 : actions complémentaires</t>
  </si>
  <si>
    <t xml:space="preserve">sous-prestation 2.1 prestations de déploiement de shelters pré-équipés</t>
  </si>
  <si>
    <t xml:space="preserve">SHL Déploiement de shelters pré-équipés.</t>
  </si>
  <si>
    <t xml:space="preserve">sous-prestation 2.2 prestations d'aménagement de local site radio-communication</t>
  </si>
  <si>
    <t xml:space="preserve">AMS Aménagement de Local site radio-télécommunication.</t>
  </si>
  <si>
    <t xml:space="preserve">sous-prestation 2.3 prestations de déplacement de shelter existant</t>
  </si>
  <si>
    <t xml:space="preserve">DSH Déplacement de shelter existant</t>
  </si>
  <si>
    <r>
      <rPr>
        <sz val="11"/>
        <color rgb="FF000000"/>
        <rFont val="Marianne"/>
        <family val="0"/>
        <charset val="1"/>
      </rPr>
      <t xml:space="preserve">Total sous-prestation 2.4 Prestation d’a</t>
    </r>
    <r>
      <rPr>
        <sz val="11"/>
        <rFont val="Marianne"/>
        <family val="0"/>
        <charset val="1"/>
      </rPr>
      <t xml:space="preserve">cquisition de solutions de stockage pour batteries lithium-ion</t>
    </r>
  </si>
  <si>
    <t xml:space="preserve">SSB Acquisition de solutions de stockage pour batteries lithium-ion</t>
  </si>
  <si>
    <t xml:space="preserve">Simulation de commande prestations n°1 et n°2 
Majoration DROM-COM</t>
  </si>
  <si>
    <t xml:space="preserve">Les coefficients de "majoration DROM-COM" du tableau ci-dessous s’appliquent sur les prestations du LOT de la manière suivante : PRIX TTC PRESTATION = [PRIX PRESTATION MÉTROPOLE HT x TAXES OM] x COEFF. MAJORATION DROM-COM.  Ils visent à prendre en compte l'ensemble des surcoûts propres aux OM et liés : au transport, au dédouanement, à l’emballage, aux frais connexes et aux spécificités propres à chaque lieu de réalisation des prestations ou de livraison des équipements.  A ce titre, aucun surcoût ne peut être réclamé une fois ces coefficients appliqués pour des prestations réalisées hors le territoire métropolitain au motif de maintenir les exigences techniques édictées dans le CCTP ou ses annexes.  Les taxes TVA ou TGC (taxes générales sur la consommation) à indiquer dans le tableau ci-dessous s'appliquent au prix HT métropole, conformément à la formule supra et tel que prévu par la législation.</t>
  </si>
  <si>
    <t xml:space="preserve">Grille de majoration applicable aux DROM-COM</t>
  </si>
  <si>
    <t xml:space="preserve">Lieu de réalisation de la prestations
Liste des DROM - COM</t>
  </si>
  <si>
    <t xml:space="preserve">TAXE A APPLIQUER (TVA OU AUTRE)</t>
  </si>
  <si>
    <t xml:space="preserve">Majoration 
(en %)</t>
  </si>
  <si>
    <t xml:space="preserve">Mayotte (DROM)</t>
  </si>
  <si>
    <t xml:space="preserve">Guadeloupe (DROM)</t>
  </si>
  <si>
    <t xml:space="preserve">Martinique (DROM)</t>
  </si>
  <si>
    <t xml:space="preserve">Guyane (DROM)</t>
  </si>
  <si>
    <t xml:space="preserve">La Réunion (DROM)</t>
  </si>
  <si>
    <t xml:space="preserve">Saint Martin / Saint-Barthélemy (COM)</t>
  </si>
  <si>
    <t xml:space="preserve">Nouvelle Calédonie (COM)</t>
  </si>
  <si>
    <t xml:space="preserve">Polynésie (COM)</t>
  </si>
  <si>
    <t xml:space="preserve"> PRESTATION 1 – ACTIONS CORRECTIVES</t>
  </si>
  <si>
    <t xml:space="preserve">TVA</t>
  </si>
  <si>
    <r>
      <rPr>
        <sz val="10"/>
        <color rgb="FF000000"/>
        <rFont val="Marianne"/>
        <family val="0"/>
      </rPr>
      <t xml:space="preserve">Démontage, fourniture et pose d</t>
    </r>
    <r>
      <rPr>
        <sz val="10"/>
        <rFont val="Marianne"/>
        <family val="0"/>
      </rPr>
      <t xml:space="preserve">'un projecteur halogène</t>
    </r>
  </si>
  <si>
    <t xml:space="preserve">50</t>
  </si>
  <si>
    <r>
      <rPr>
        <sz val="10"/>
        <color rgb="FF000000"/>
        <rFont val="Marianne"/>
        <family val="0"/>
      </rPr>
      <t xml:space="preserve">Démontage, fourniture et pose d’une g</t>
    </r>
    <r>
      <rPr>
        <sz val="10"/>
        <rFont val="Marianne"/>
        <family val="0"/>
      </rPr>
      <t xml:space="preserve">rille d'aération haute</t>
    </r>
  </si>
  <si>
    <t xml:space="preserve">100</t>
  </si>
  <si>
    <r>
      <rPr>
        <sz val="10"/>
        <color rgb="FF000000"/>
        <rFont val="Marianne"/>
        <family val="0"/>
      </rPr>
      <t xml:space="preserve">Démontage, fourniture et pose d’un </t>
    </r>
    <r>
      <rPr>
        <sz val="10"/>
        <rFont val="Marianne"/>
        <family val="0"/>
      </rPr>
      <t xml:space="preserve">disjoncteur courbe D TRI 32A TRETAPOLAIRE (3P+N)</t>
    </r>
  </si>
  <si>
    <t xml:space="preserve">sous-total MLS
Majoré</t>
  </si>
  <si>
    <r>
      <rPr>
        <b val="true"/>
        <sz val="14"/>
        <color rgb="FF000000"/>
        <rFont val="Marianne"/>
        <family val="3"/>
        <charset val="1"/>
      </rPr>
      <t xml:space="preserve">Total prestation 1</t>
    </r>
    <r>
      <rPr>
        <b val="true"/>
        <sz val="14"/>
        <color rgb="FF000000"/>
        <rFont val="Calibri"/>
        <family val="2"/>
        <charset val="1"/>
      </rPr>
      <t xml:space="preserve"> </t>
    </r>
    <r>
      <rPr>
        <b val="true"/>
        <sz val="14"/>
        <color rgb="FF000000"/>
        <rFont val="Marianne"/>
        <family val="3"/>
        <charset val="1"/>
      </rPr>
      <t xml:space="preserve">:</t>
    </r>
    <r>
      <rPr>
        <b val="true"/>
        <sz val="11"/>
        <color rgb="FF000000"/>
        <rFont val="Marianne"/>
        <family val="0"/>
        <charset val="1"/>
      </rPr>
      <t xml:space="preserve"> ACTIONS CORRECTIVES</t>
    </r>
  </si>
  <si>
    <t xml:space="preserve">PRESTATION 2 – ACTIONS COMPLÉMENTAIRES</t>
  </si>
  <si>
    <r>
      <rPr>
        <b val="true"/>
        <sz val="11"/>
        <color rgb="FF000000"/>
        <rFont val="Marianne"/>
        <family val="3"/>
        <charset val="1"/>
      </rPr>
      <t xml:space="preserve">Total Sous-prestation 2.1</t>
    </r>
    <r>
      <rPr>
        <b val="true"/>
        <sz val="11"/>
        <color rgb="FF000000"/>
        <rFont val="Calibri"/>
        <family val="2"/>
        <charset val="1"/>
      </rPr>
      <t xml:space="preserve"> </t>
    </r>
    <r>
      <rPr>
        <b val="true"/>
        <sz val="11"/>
        <color rgb="FF000000"/>
        <rFont val="Marianne"/>
        <family val="3"/>
        <charset val="1"/>
      </rPr>
      <t xml:space="preserve">: Prestations de déploiement de shelter pré-équipés</t>
    </r>
  </si>
  <si>
    <t xml:space="preserve">6</t>
  </si>
  <si>
    <t xml:space="preserve">12</t>
  </si>
  <si>
    <t xml:space="preserve">20</t>
  </si>
  <si>
    <t xml:space="preserve">Sous-prestation 2.3 - Prestations de déplacement de shelter existant</t>
  </si>
  <si>
    <t xml:space="preserve">Total prestation 2 : ACTIONS COMPLÉMENTAIRES</t>
  </si>
  <si>
    <t xml:space="preserve">Synthèse de la simulation de commande « Majoration DROM-COM »</t>
  </si>
  <si>
    <t xml:space="preserve">TAXES</t>
  </si>
  <si>
    <t xml:space="preserve">Total Majorations DROM-COM</t>
  </si>
  <si>
    <t xml:space="preserve">Total Majoration DROM-COM Prestation 1</t>
  </si>
  <si>
    <t xml:space="preserve">Total Majoration DROM-COM Prestation 2</t>
  </si>
  <si>
    <r>
      <rPr>
        <sz val="11"/>
        <color rgb="FF000000"/>
        <rFont val="Marianne"/>
        <family val="3"/>
        <charset val="1"/>
      </rPr>
      <t xml:space="preserve">Total Sous-prestation 2.1</t>
    </r>
    <r>
      <rPr>
        <sz val="11"/>
        <color rgb="FF000000"/>
        <rFont val="Calibri"/>
        <family val="2"/>
        <charset val="1"/>
      </rPr>
      <t xml:space="preserve"> </t>
    </r>
    <r>
      <rPr>
        <sz val="11"/>
        <color rgb="FF000000"/>
        <rFont val="Marianne"/>
        <family val="3"/>
        <charset val="1"/>
      </rPr>
      <t xml:space="preserve">: Prestations de déploiement de shelter pré-équipés</t>
    </r>
  </si>
  <si>
    <r>
      <rPr>
        <sz val="11"/>
        <color rgb="FF000000"/>
        <rFont val="Marianne"/>
        <family val="3"/>
        <charset val="1"/>
      </rPr>
      <t xml:space="preserve">Total </t>
    </r>
    <r>
      <rPr>
        <sz val="11"/>
        <color rgb="FF000000"/>
        <rFont val="Marianne"/>
        <family val="0"/>
        <charset val="1"/>
      </rPr>
      <t xml:space="preserve">Sous-prestation 2.2 - Prestation d'aménagement de local site radio-télécommunication</t>
    </r>
  </si>
  <si>
    <t xml:space="preserve">Total Sous-prestation 2.3 - Prestations de déplacement de shelter existant</t>
  </si>
  <si>
    <t xml:space="preserve">Synthèse de la simulation de commande lot-2</t>
  </si>
  <si>
    <t xml:space="preserve">Taxes</t>
  </si>
  <si>
    <t xml:space="preserve">Prestation 1 : actions correctives</t>
  </si>
  <si>
    <t xml:space="preserve">Prestation 2 : actions complémentaires</t>
  </si>
  <si>
    <t xml:space="preserve">Majoration DROM-COM Prestation 1</t>
  </si>
  <si>
    <t xml:space="preserve">Majoration DROM-COM Prestation 2</t>
  </si>
  <si>
    <t xml:space="preserve">TOTAL LOT-2  </t>
  </si>
</sst>
</file>

<file path=xl/styles.xml><?xml version="1.0" encoding="utf-8"?>
<styleSheet xmlns="http://schemas.openxmlformats.org/spreadsheetml/2006/main">
  <numFmts count="8">
    <numFmt numFmtId="164" formatCode="General"/>
    <numFmt numFmtId="165" formatCode="_-* #,##0.00\ [$€-1]_-;\-* #,##0.00\ [$€-1]_-;_-* \-??\ [$€-1]_-"/>
    <numFmt numFmtId="166" formatCode="_-* #,##0.00\ _€_-;\-* #,##0.00\ _€_-;_-* \-??\ _€_-;_-@_-"/>
    <numFmt numFmtId="167" formatCode="0\ %"/>
    <numFmt numFmtId="168" formatCode="#,##0.00&quot; €&quot;"/>
    <numFmt numFmtId="169" formatCode="@"/>
    <numFmt numFmtId="170" formatCode="#,##0.00&quot; €&quot;;[RED]\-#,##0.00&quot; €&quot;"/>
    <numFmt numFmtId="171" formatCode="#,##0.00\ [$€-40C];[RED]\-#,##0.00\ [$€-40C]"/>
  </numFmts>
  <fonts count="48">
    <font>
      <sz val="10"/>
      <name val="Arial"/>
      <family val="0"/>
      <charset val="1"/>
    </font>
    <font>
      <sz val="10"/>
      <name val="Arial"/>
      <family val="0"/>
    </font>
    <font>
      <sz val="10"/>
      <name val="Arial"/>
      <family val="0"/>
    </font>
    <font>
      <sz val="10"/>
      <name val="Arial"/>
      <family val="0"/>
    </font>
    <font>
      <b val="true"/>
      <sz val="11"/>
      <color rgb="FFFF9900"/>
      <name val="Calibri"/>
      <family val="2"/>
      <charset val="1"/>
    </font>
    <font>
      <sz val="11"/>
      <color rgb="FF333399"/>
      <name val="Calibri"/>
      <family val="2"/>
      <charset val="1"/>
    </font>
    <font>
      <sz val="11"/>
      <color rgb="FF000000"/>
      <name val="Calibri"/>
      <family val="2"/>
      <charset val="1"/>
    </font>
    <font>
      <sz val="10"/>
      <name val="Arial"/>
      <family val="2"/>
      <charset val="1"/>
    </font>
    <font>
      <b val="true"/>
      <sz val="11"/>
      <color rgb="FF333333"/>
      <name val="Calibri"/>
      <family val="2"/>
      <charset val="1"/>
    </font>
    <font>
      <b val="true"/>
      <sz val="11"/>
      <color rgb="FF000000"/>
      <name val="Calibri"/>
      <family val="2"/>
      <charset val="1"/>
    </font>
    <font>
      <sz val="10"/>
      <name val="Marianne"/>
      <family val="0"/>
      <charset val="1"/>
    </font>
    <font>
      <b val="true"/>
      <sz val="14"/>
      <name val="Marianne"/>
      <family val="0"/>
      <charset val="1"/>
    </font>
    <font>
      <b val="true"/>
      <sz val="12"/>
      <name val="Marianne"/>
      <family val="0"/>
      <charset val="1"/>
    </font>
    <font>
      <sz val="12"/>
      <name val="Calibri"/>
      <family val="2"/>
      <charset val="1"/>
    </font>
    <font>
      <b val="true"/>
      <sz val="12"/>
      <name val="Calibri"/>
      <family val="2"/>
      <charset val="1"/>
    </font>
    <font>
      <sz val="12"/>
      <color rgb="FF000000"/>
      <name val="Calibri"/>
      <family val="2"/>
      <charset val="1"/>
    </font>
    <font>
      <b val="true"/>
      <u val="single"/>
      <sz val="12"/>
      <name val="Calibri"/>
      <family val="2"/>
      <charset val="1"/>
    </font>
    <font>
      <b val="true"/>
      <sz val="10"/>
      <name val="Marianne"/>
      <family val="0"/>
      <charset val="1"/>
    </font>
    <font>
      <sz val="11"/>
      <name val="Marianne"/>
      <family val="0"/>
      <charset val="1"/>
    </font>
    <font>
      <b val="true"/>
      <sz val="11"/>
      <name val="Marianne"/>
      <family val="0"/>
      <charset val="1"/>
    </font>
    <font>
      <b val="true"/>
      <sz val="11"/>
      <color rgb="FF1F497D"/>
      <name val="Marianne"/>
      <family val="0"/>
      <charset val="1"/>
    </font>
    <font>
      <b val="true"/>
      <i val="true"/>
      <sz val="11"/>
      <color rgb="FFFF0000"/>
      <name val="Marianne"/>
      <family val="0"/>
      <charset val="1"/>
    </font>
    <font>
      <b val="true"/>
      <u val="single"/>
      <sz val="11"/>
      <color rgb="FF000000"/>
      <name val="Marianne"/>
      <family val="0"/>
      <charset val="1"/>
    </font>
    <font>
      <b val="true"/>
      <sz val="11"/>
      <color rgb="FF000000"/>
      <name val="Marianne"/>
      <family val="0"/>
      <charset val="1"/>
    </font>
    <font>
      <sz val="9"/>
      <name val="Marianne"/>
      <family val="0"/>
      <charset val="1"/>
    </font>
    <font>
      <sz val="10"/>
      <color rgb="FF000000"/>
      <name val="Marianne"/>
      <family val="0"/>
      <charset val="1"/>
    </font>
    <font>
      <sz val="11"/>
      <color rgb="FF000000"/>
      <name val="Marianne"/>
      <family val="0"/>
      <charset val="1"/>
    </font>
    <font>
      <vertAlign val="superscript"/>
      <sz val="11"/>
      <color rgb="FF000000"/>
      <name val="Marianne"/>
      <family val="0"/>
      <charset val="1"/>
    </font>
    <font>
      <sz val="11"/>
      <name val="Arial"/>
      <family val="2"/>
      <charset val="1"/>
    </font>
    <font>
      <vertAlign val="superscript"/>
      <sz val="11"/>
      <name val="Arial"/>
      <family val="2"/>
      <charset val="1"/>
    </font>
    <font>
      <b val="true"/>
      <sz val="14"/>
      <color rgb="FF000000"/>
      <name val="Marianne"/>
      <family val="3"/>
      <charset val="1"/>
    </font>
    <font>
      <b val="true"/>
      <sz val="14"/>
      <color rgb="FF000000"/>
      <name val="Calibri"/>
      <family val="2"/>
      <charset val="1"/>
    </font>
    <font>
      <b val="true"/>
      <u val="single"/>
      <sz val="14"/>
      <color rgb="FF000000"/>
      <name val="Marianne"/>
      <family val="0"/>
      <charset val="1"/>
    </font>
    <font>
      <b val="true"/>
      <u val="single"/>
      <sz val="14"/>
      <name val="Marianne"/>
      <family val="3"/>
      <charset val="1"/>
    </font>
    <font>
      <b val="true"/>
      <sz val="11"/>
      <name val="Marianne"/>
      <family val="3"/>
      <charset val="1"/>
    </font>
    <font>
      <b val="true"/>
      <sz val="9"/>
      <name val="Marianne"/>
      <family val="0"/>
      <charset val="1"/>
    </font>
    <font>
      <b val="true"/>
      <sz val="12"/>
      <color rgb="FF0369A3"/>
      <name val="Marianne"/>
      <family val="3"/>
      <charset val="1"/>
    </font>
    <font>
      <sz val="9"/>
      <color rgb="FF000000"/>
      <name val="Marianne"/>
      <family val="0"/>
      <charset val="1"/>
    </font>
    <font>
      <b val="true"/>
      <sz val="11"/>
      <color rgb="FF000000"/>
      <name val="Marianne"/>
      <family val="0"/>
    </font>
    <font>
      <sz val="10"/>
      <color rgb="FF000000"/>
      <name val="Marianne"/>
      <family val="0"/>
    </font>
    <font>
      <sz val="10"/>
      <name val="Marianne"/>
      <family val="0"/>
    </font>
    <font>
      <b val="true"/>
      <sz val="10"/>
      <name val="Marianne"/>
      <family val="3"/>
      <charset val="1"/>
    </font>
    <font>
      <sz val="11"/>
      <name val="Marianne"/>
      <family val="0"/>
    </font>
    <font>
      <b val="true"/>
      <sz val="11"/>
      <color rgb="FF000000"/>
      <name val="Marianne"/>
      <family val="3"/>
      <charset val="1"/>
    </font>
    <font>
      <b val="true"/>
      <sz val="14"/>
      <color rgb="FF000000"/>
      <name val="Marianne"/>
      <family val="0"/>
      <charset val="1"/>
    </font>
    <font>
      <sz val="11"/>
      <color rgb="FF000000"/>
      <name val="Marianne"/>
      <family val="3"/>
      <charset val="1"/>
    </font>
    <font>
      <b val="true"/>
      <sz val="18"/>
      <name val="Marianne"/>
      <family val="0"/>
      <charset val="1"/>
    </font>
    <font>
      <b val="true"/>
      <sz val="20"/>
      <name val="Marianne"/>
      <family val="0"/>
      <charset val="1"/>
    </font>
  </fonts>
  <fills count="19">
    <fill>
      <patternFill patternType="none"/>
    </fill>
    <fill>
      <patternFill patternType="gray125"/>
    </fill>
    <fill>
      <patternFill patternType="solid">
        <fgColor rgb="FFC0C0C0"/>
        <bgColor rgb="FFBFBFBF"/>
      </patternFill>
    </fill>
    <fill>
      <patternFill patternType="solid">
        <fgColor rgb="FFFFCC99"/>
        <bgColor rgb="FFFCD5B5"/>
      </patternFill>
    </fill>
    <fill>
      <patternFill patternType="solid">
        <fgColor rgb="FFFFFFFF"/>
        <bgColor rgb="FFEEECE1"/>
      </patternFill>
    </fill>
    <fill>
      <patternFill patternType="solid">
        <fgColor rgb="FFD9D9D9"/>
        <bgColor rgb="FFDDE8CB"/>
      </patternFill>
    </fill>
    <fill>
      <patternFill patternType="solid">
        <fgColor rgb="FFFFFF99"/>
        <bgColor rgb="FFE2F0D9"/>
      </patternFill>
    </fill>
    <fill>
      <patternFill patternType="solid">
        <fgColor rgb="FFFFFF00"/>
        <bgColor rgb="FFFFFF99"/>
      </patternFill>
    </fill>
    <fill>
      <patternFill patternType="solid">
        <fgColor rgb="FFBFBFBF"/>
        <bgColor rgb="FFC0C0C0"/>
      </patternFill>
    </fill>
    <fill>
      <patternFill patternType="solid">
        <fgColor rgb="FFFCD5B5"/>
        <bgColor rgb="FFFFCC99"/>
      </patternFill>
    </fill>
    <fill>
      <patternFill patternType="solid">
        <fgColor rgb="FFCEE8E8"/>
        <bgColor rgb="FFDEEBF7"/>
      </patternFill>
    </fill>
    <fill>
      <patternFill patternType="solid">
        <fgColor rgb="FF8EB4E3"/>
        <bgColor rgb="FF9999FF"/>
      </patternFill>
    </fill>
    <fill>
      <patternFill patternType="solid">
        <fgColor rgb="FFA3A3A3"/>
        <bgColor rgb="FF8EB4E3"/>
      </patternFill>
    </fill>
    <fill>
      <patternFill patternType="solid">
        <fgColor rgb="FF81D41A"/>
        <bgColor rgb="FF92D050"/>
      </patternFill>
    </fill>
    <fill>
      <patternFill patternType="solid">
        <fgColor rgb="FF92D050"/>
        <bgColor rgb="FF81D41A"/>
      </patternFill>
    </fill>
    <fill>
      <patternFill patternType="solid">
        <fgColor rgb="FFDDE8CB"/>
        <bgColor rgb="FFE2F0D9"/>
      </patternFill>
    </fill>
    <fill>
      <patternFill patternType="solid">
        <fgColor rgb="FFE2F0D9"/>
        <bgColor rgb="FFEEECE1"/>
      </patternFill>
    </fill>
    <fill>
      <patternFill patternType="solid">
        <fgColor rgb="FFEEECE1"/>
        <bgColor rgb="FFE2F0D9"/>
      </patternFill>
    </fill>
    <fill>
      <patternFill patternType="solid">
        <fgColor rgb="FFDEEBF7"/>
        <bgColor rgb="FFCEE8E8"/>
      </patternFill>
    </fill>
  </fills>
  <borders count="23">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style="thin">
        <color rgb="FF333399"/>
      </top>
      <bottom style="double">
        <color rgb="FF333399"/>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medium"/>
      <top/>
      <bottom style="medium"/>
      <diagonal/>
    </border>
    <border diagonalUp="false" diagonalDown="false">
      <left style="hair"/>
      <right style="hair"/>
      <top style="hair"/>
      <bottom style="hair"/>
      <diagonal/>
    </border>
    <border diagonalUp="false" diagonalDown="false">
      <left style="medium"/>
      <right style="medium"/>
      <top style="medium"/>
      <bottom/>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style="medium"/>
      <top style="medium"/>
      <bottom style="medium"/>
      <diagonal/>
    </border>
    <border diagonalUp="false" diagonalDown="false">
      <left style="thin"/>
      <right style="thin"/>
      <top/>
      <bottom style="thin"/>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thin"/>
      <right/>
      <top style="thin"/>
      <bottom/>
      <diagonal/>
    </border>
    <border diagonalUp="false" diagonalDown="false">
      <left style="thin"/>
      <right style="thin"/>
      <top/>
      <bottom/>
      <diagonal/>
    </border>
    <border diagonalUp="false" diagonalDown="false">
      <left style="thin"/>
      <right style="thin"/>
      <top style="medium"/>
      <bottom style="thin"/>
      <diagonal/>
    </border>
    <border diagonalUp="false" diagonalDown="false">
      <left/>
      <right style="medium"/>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medium"/>
      <right style="thin"/>
      <top style="medium"/>
      <bottom style="thin"/>
      <diagonal/>
    </border>
  </borders>
  <cellStyleXfs count="8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center" textRotation="0" wrapText="true" indent="0" shrinkToFit="false"/>
      <protection locked="true" hidden="false"/>
    </xf>
    <xf numFmtId="164" fontId="7" fillId="0" borderId="0" applyFont="true" applyBorder="true" applyAlignment="true" applyProtection="true">
      <alignment horizontal="general" vertical="center" textRotation="0" wrapText="tru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cellStyleXfs>
  <cellXfs count="148">
    <xf numFmtId="164"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1" fillId="4" borderId="4" xfId="0" applyFont="true" applyBorder="true" applyAlignment="true" applyProtection="true">
      <alignment horizontal="center" vertical="center" textRotation="0" wrapText="true" indent="0" shrinkToFit="false"/>
      <protection locked="true" hidden="false"/>
    </xf>
    <xf numFmtId="164" fontId="12" fillId="0" borderId="5" xfId="0" applyFont="true" applyBorder="true" applyAlignment="true" applyProtection="true">
      <alignment horizontal="center" vertical="center" textRotation="0" wrapText="true" indent="0" shrinkToFit="false"/>
      <protection locked="true" hidden="false"/>
    </xf>
    <xf numFmtId="164" fontId="12" fillId="5" borderId="5" xfId="0" applyFont="true" applyBorder="true" applyAlignment="true" applyProtection="true">
      <alignment horizontal="center" vertical="center" textRotation="0" wrapText="true" indent="0" shrinkToFit="false"/>
      <protection locked="true" hidden="false"/>
    </xf>
    <xf numFmtId="164" fontId="13" fillId="0" borderId="5" xfId="0" applyFont="true" applyBorder="true" applyAlignment="true" applyProtection="true">
      <alignment horizontal="justify" vertical="center" textRotation="0" wrapText="true" indent="0" shrinkToFit="false"/>
      <protection locked="true" hidden="false"/>
    </xf>
    <xf numFmtId="164" fontId="17" fillId="0" borderId="6" xfId="0" applyFont="true" applyBorder="true" applyAlignment="true" applyProtection="true">
      <alignment horizontal="center" vertical="center" textRotation="0" wrapText="false" indent="0" shrinkToFit="false"/>
      <protection locked="true" hidden="false"/>
    </xf>
    <xf numFmtId="164" fontId="17" fillId="6" borderId="7" xfId="0" applyFont="true" applyBorder="true" applyAlignment="true" applyProtection="true">
      <alignment horizontal="center" vertical="center" textRotation="0" wrapText="false" indent="0" shrinkToFit="false"/>
      <protection locked="false" hidden="false"/>
    </xf>
    <xf numFmtId="164" fontId="11" fillId="7" borderId="8" xfId="0" applyFont="true" applyBorder="true" applyAlignment="true" applyProtection="true">
      <alignment horizontal="center" vertical="center"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center" textRotation="0" wrapText="false" indent="0" shrinkToFit="false"/>
      <protection locked="true" hidden="false"/>
    </xf>
    <xf numFmtId="164" fontId="18" fillId="0" borderId="0" xfId="0" applyFont="true" applyBorder="false" applyAlignment="true" applyProtection="true">
      <alignment horizontal="center" vertical="center" textRotation="0" wrapText="false" indent="0" shrinkToFit="false"/>
      <protection locked="true" hidden="false"/>
    </xf>
    <xf numFmtId="164" fontId="19" fillId="0" borderId="6"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left" vertical="center" textRotation="0" wrapText="false" indent="0" shrinkToFit="false"/>
      <protection locked="true" hidden="false"/>
    </xf>
    <xf numFmtId="164" fontId="19" fillId="6" borderId="9" xfId="0" applyFont="true" applyBorder="true" applyAlignment="true" applyProtection="true">
      <alignment horizontal="center" vertical="center" textRotation="0" wrapText="false" indent="0" shrinkToFit="false"/>
      <protection locked="false" hidden="false"/>
    </xf>
    <xf numFmtId="164" fontId="20" fillId="0" borderId="6"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true" applyAlignment="true" applyProtection="true">
      <alignment horizontal="center" vertical="center" textRotation="0" wrapText="true" indent="0" shrinkToFit="false"/>
      <protection locked="true" hidden="false"/>
    </xf>
    <xf numFmtId="164" fontId="21" fillId="4" borderId="6" xfId="63" applyFont="true" applyBorder="true" applyAlignment="true" applyProtection="true">
      <alignment horizontal="center" vertical="center" textRotation="0" wrapText="true" indent="0" shrinkToFit="false"/>
      <protection locked="true" hidden="false"/>
    </xf>
    <xf numFmtId="164" fontId="21" fillId="4" borderId="0" xfId="63" applyFont="true" applyBorder="true" applyAlignment="true" applyProtection="true">
      <alignment horizontal="left" vertical="center" textRotation="0" wrapText="true" indent="0" shrinkToFit="false"/>
      <protection locked="true" hidden="false"/>
    </xf>
    <xf numFmtId="164" fontId="18" fillId="0" borderId="0" xfId="63" applyFont="true" applyBorder="false" applyAlignment="true" applyProtection="true">
      <alignment horizontal="general" vertical="center" textRotation="0" wrapText="false" indent="0" shrinkToFit="false"/>
      <protection locked="true" hidden="false"/>
    </xf>
    <xf numFmtId="164" fontId="18" fillId="0" borderId="0" xfId="63" applyFont="true" applyBorder="false" applyAlignment="true" applyProtection="true">
      <alignment horizontal="general" vertical="bottom" textRotation="0" wrapText="false" indent="0" shrinkToFit="false"/>
      <protection locked="true" hidden="false"/>
    </xf>
    <xf numFmtId="164" fontId="22" fillId="8" borderId="6" xfId="0" applyFont="true" applyBorder="true" applyAlignment="true" applyProtection="true">
      <alignment horizontal="center" vertical="center" textRotation="0" wrapText="false" indent="0" shrinkToFit="false"/>
      <protection locked="true" hidden="false"/>
    </xf>
    <xf numFmtId="168" fontId="19" fillId="0" borderId="10" xfId="0" applyFont="true" applyBorder="true" applyAlignment="true" applyProtection="true">
      <alignment horizontal="center" vertical="center" textRotation="0" wrapText="false" indent="0" shrinkToFit="false"/>
      <protection locked="true" hidden="false"/>
    </xf>
    <xf numFmtId="169" fontId="19" fillId="9" borderId="6" xfId="0" applyFont="true" applyBorder="true" applyAlignment="true" applyProtection="true">
      <alignment horizontal="left" vertical="center" textRotation="0" wrapText="true" indent="0" shrinkToFit="false"/>
      <protection locked="true" hidden="false"/>
    </xf>
    <xf numFmtId="168" fontId="19" fillId="0" borderId="6" xfId="0" applyFont="true" applyBorder="true" applyAlignment="true" applyProtection="true">
      <alignment horizontal="center" vertical="center" textRotation="0" wrapText="false" indent="0" shrinkToFit="false"/>
      <protection locked="true" hidden="false"/>
    </xf>
    <xf numFmtId="168" fontId="19" fillId="10" borderId="11" xfId="0" applyFont="true" applyBorder="true" applyAlignment="true" applyProtection="true">
      <alignment horizontal="center" vertical="center" textRotation="0" wrapText="false" indent="0" shrinkToFit="false"/>
      <protection locked="true" hidden="false"/>
    </xf>
    <xf numFmtId="164" fontId="23" fillId="10" borderId="6" xfId="0" applyFont="true" applyBorder="true" applyAlignment="true" applyProtection="true">
      <alignment horizontal="left" vertical="center" textRotation="0" wrapText="true" indent="0" shrinkToFit="false"/>
      <protection locked="true" hidden="false"/>
    </xf>
    <xf numFmtId="164" fontId="19" fillId="11" borderId="6" xfId="0" applyFont="true" applyBorder="true" applyAlignment="true" applyProtection="true">
      <alignment horizontal="center" vertical="center" textRotation="0" wrapText="true" indent="0" shrinkToFit="false"/>
      <protection locked="true" hidden="false"/>
    </xf>
    <xf numFmtId="164" fontId="19" fillId="11" borderId="12" xfId="0" applyFont="true" applyBorder="true" applyAlignment="true" applyProtection="true">
      <alignment horizontal="center" vertical="center" textRotation="0" wrapText="true" indent="0" shrinkToFit="false"/>
      <protection locked="true" hidden="false"/>
    </xf>
    <xf numFmtId="168" fontId="24" fillId="0" borderId="5" xfId="0" applyFont="true" applyBorder="true" applyAlignment="true" applyProtection="true">
      <alignment horizontal="center" vertical="center" textRotation="0" wrapText="false" indent="0" shrinkToFit="false"/>
      <protection locked="true" hidden="false"/>
    </xf>
    <xf numFmtId="169" fontId="25" fillId="4" borderId="13" xfId="0" applyFont="true" applyBorder="true" applyAlignment="true" applyProtection="true">
      <alignment horizontal="left" vertical="center" textRotation="0" wrapText="true" indent="0" shrinkToFit="false"/>
      <protection locked="true" hidden="false"/>
    </xf>
    <xf numFmtId="169" fontId="18" fillId="12" borderId="5" xfId="0" applyFont="true" applyBorder="true" applyAlignment="true" applyProtection="true">
      <alignment horizontal="center" vertical="center" textRotation="0" wrapText="true" indent="0" shrinkToFit="false"/>
      <protection locked="true" hidden="false"/>
    </xf>
    <xf numFmtId="169" fontId="18" fillId="0" borderId="5" xfId="0" applyFont="true" applyBorder="true" applyAlignment="true" applyProtection="true">
      <alignment horizontal="center" vertical="center" textRotation="0" wrapText="true" indent="0" shrinkToFit="false"/>
      <protection locked="true" hidden="false"/>
    </xf>
    <xf numFmtId="170" fontId="18" fillId="6" borderId="5" xfId="0" applyFont="true" applyBorder="true" applyAlignment="true" applyProtection="true">
      <alignment horizontal="right" vertical="center" textRotation="0" wrapText="true" indent="0" shrinkToFit="false"/>
      <protection locked="false" hidden="false"/>
    </xf>
    <xf numFmtId="170" fontId="18" fillId="0" borderId="13" xfId="0" applyFont="true" applyBorder="true" applyAlignment="true" applyProtection="true">
      <alignment horizontal="right" vertical="center" textRotation="0" wrapText="false" indent="0" shrinkToFit="false"/>
      <protection locked="true" hidden="false"/>
    </xf>
    <xf numFmtId="169" fontId="25" fillId="4" borderId="5" xfId="0" applyFont="true" applyBorder="true" applyAlignment="true" applyProtection="true">
      <alignment horizontal="left" vertical="center" textRotation="0" wrapText="true" indent="0" shrinkToFit="false"/>
      <protection locked="true" hidden="false"/>
    </xf>
    <xf numFmtId="164" fontId="18" fillId="0" borderId="0" xfId="0" applyFont="true" applyBorder="true" applyAlignment="true" applyProtection="true">
      <alignment horizontal="general" vertical="center" textRotation="0" wrapText="false" indent="0" shrinkToFit="false"/>
      <protection locked="true" hidden="false"/>
    </xf>
    <xf numFmtId="164" fontId="18" fillId="0" borderId="0" xfId="0" applyFont="true" applyBorder="true" applyAlignment="true" applyProtection="true">
      <alignment horizontal="general" vertical="bottom" textRotation="0" wrapText="false" indent="0" shrinkToFit="false"/>
      <protection locked="true" hidden="false"/>
    </xf>
    <xf numFmtId="169" fontId="19" fillId="0" borderId="0" xfId="0" applyFont="true" applyBorder="true" applyAlignment="true" applyProtection="true">
      <alignment horizontal="general" vertical="center" textRotation="0" wrapText="true" indent="0" shrinkToFit="false"/>
      <protection locked="true" hidden="false"/>
    </xf>
    <xf numFmtId="169" fontId="25" fillId="4" borderId="4" xfId="0" applyFont="true" applyBorder="true" applyAlignment="true" applyProtection="true">
      <alignment horizontal="left" vertical="center" textRotation="0" wrapText="true" indent="0" shrinkToFit="false"/>
      <protection locked="true" hidden="false"/>
    </xf>
    <xf numFmtId="164" fontId="19" fillId="11" borderId="6" xfId="0" applyFont="true" applyBorder="true" applyAlignment="true" applyProtection="true">
      <alignment horizontal="center" vertical="center" textRotation="0" wrapText="true" indent="0" shrinkToFit="false"/>
      <protection locked="true" hidden="false"/>
    </xf>
    <xf numFmtId="168" fontId="18" fillId="0" borderId="0" xfId="0" applyFont="true" applyBorder="true" applyAlignment="true" applyProtection="true">
      <alignment horizontal="center" vertical="center" textRotation="0" wrapText="false" indent="0" shrinkToFit="false"/>
      <protection locked="true" hidden="false"/>
    </xf>
    <xf numFmtId="169" fontId="18" fillId="4" borderId="0" xfId="0" applyFont="true" applyBorder="true" applyAlignment="true" applyProtection="true">
      <alignment horizontal="left" vertical="center" textRotation="0" wrapText="true" indent="0" shrinkToFit="false"/>
      <protection locked="true" hidden="false"/>
    </xf>
    <xf numFmtId="169" fontId="19" fillId="10" borderId="14" xfId="0" applyFont="true" applyBorder="true" applyAlignment="true" applyProtection="true">
      <alignment horizontal="center" vertical="center" textRotation="0" wrapText="true" indent="0" shrinkToFit="false"/>
      <protection locked="true" hidden="false"/>
    </xf>
    <xf numFmtId="169" fontId="18" fillId="10" borderId="15" xfId="0" applyFont="true" applyBorder="true" applyAlignment="true" applyProtection="true">
      <alignment horizontal="general" vertical="center" textRotation="0" wrapText="true" indent="0" shrinkToFit="false"/>
      <protection locked="true" hidden="false"/>
    </xf>
    <xf numFmtId="169" fontId="18" fillId="10" borderId="15" xfId="0" applyFont="true" applyBorder="true" applyAlignment="true" applyProtection="true">
      <alignment horizontal="center" vertical="center" textRotation="0" wrapText="true" indent="0" shrinkToFit="false"/>
      <protection locked="true" hidden="false"/>
    </xf>
    <xf numFmtId="170" fontId="19" fillId="10" borderId="6" xfId="0" applyFont="true" applyBorder="true" applyAlignment="true" applyProtection="true">
      <alignment horizontal="right" vertical="center" textRotation="0" wrapText="false" indent="0" shrinkToFit="false"/>
      <protection locked="true" hidden="false"/>
    </xf>
    <xf numFmtId="169" fontId="18" fillId="0" borderId="0" xfId="0" applyFont="true" applyBorder="true" applyAlignment="true" applyProtection="true">
      <alignment horizontal="center" vertical="center" textRotation="0" wrapText="true" indent="0" shrinkToFit="false"/>
      <protection locked="true" hidden="false"/>
    </xf>
    <xf numFmtId="169" fontId="24" fillId="4" borderId="13" xfId="0" applyFont="true" applyBorder="true" applyAlignment="true" applyProtection="true">
      <alignment horizontal="center" vertical="center" textRotation="0" wrapText="true" indent="0" shrinkToFit="false"/>
      <protection locked="true" hidden="false"/>
    </xf>
    <xf numFmtId="169" fontId="18" fillId="0" borderId="4" xfId="0" applyFont="true" applyBorder="true" applyAlignment="true" applyProtection="true">
      <alignment horizontal="center" vertical="center" textRotation="0" wrapText="true" indent="0" shrinkToFit="false"/>
      <protection locked="true" hidden="false"/>
    </xf>
    <xf numFmtId="169" fontId="18" fillId="12" borderId="4" xfId="0" applyFont="true" applyBorder="true" applyAlignment="true" applyProtection="true">
      <alignment horizontal="center" vertical="center" textRotation="0" wrapText="true" indent="0" shrinkToFit="false"/>
      <protection locked="true" hidden="false"/>
    </xf>
    <xf numFmtId="164" fontId="18" fillId="10" borderId="15" xfId="0" applyFont="true" applyBorder="true" applyAlignment="true" applyProtection="true">
      <alignment horizontal="center" vertical="center" textRotation="0" wrapText="false" indent="0" shrinkToFit="false"/>
      <protection locked="true" hidden="false"/>
    </xf>
    <xf numFmtId="168" fontId="19" fillId="13" borderId="8" xfId="0" applyFont="true" applyBorder="true" applyAlignment="true" applyProtection="true">
      <alignment horizontal="center" vertical="center" textRotation="0" wrapText="false" indent="0" shrinkToFit="false"/>
      <protection locked="true" hidden="false"/>
    </xf>
    <xf numFmtId="168" fontId="19" fillId="0" borderId="8" xfId="0" applyFont="true" applyBorder="true" applyAlignment="true" applyProtection="true">
      <alignment horizontal="center" vertical="center" textRotation="0" wrapText="false" indent="0" shrinkToFit="false"/>
      <protection locked="true" hidden="false"/>
    </xf>
    <xf numFmtId="168" fontId="19" fillId="14" borderId="8" xfId="0" applyFont="true" applyBorder="true" applyAlignment="true" applyProtection="true">
      <alignment horizontal="left" vertical="center" textRotation="0" wrapText="false" indent="0" shrinkToFit="false"/>
      <protection locked="true" hidden="false"/>
    </xf>
    <xf numFmtId="168" fontId="19" fillId="14" borderId="8" xfId="0" applyFont="true" applyBorder="true" applyAlignment="true" applyProtection="true">
      <alignment horizontal="right" vertical="center" textRotation="0" wrapText="false" indent="0" shrinkToFit="false"/>
      <protection locked="true" hidden="false"/>
    </xf>
    <xf numFmtId="164" fontId="18" fillId="15" borderId="8" xfId="0" applyFont="true" applyBorder="true" applyAlignment="true" applyProtection="true">
      <alignment horizontal="left" vertical="center" textRotation="0" wrapText="false" indent="0" shrinkToFit="false"/>
      <protection locked="true" hidden="false"/>
    </xf>
    <xf numFmtId="170" fontId="18" fillId="16" borderId="8" xfId="0" applyFont="true" applyBorder="true" applyAlignment="true" applyProtection="true">
      <alignment horizontal="right" vertical="center" textRotation="0" wrapText="false" indent="0" shrinkToFit="false"/>
      <protection locked="true" hidden="false"/>
    </xf>
    <xf numFmtId="164" fontId="19" fillId="0" borderId="6" xfId="0" applyFont="true" applyBorder="true" applyAlignment="true" applyProtection="true">
      <alignment horizontal="left" vertical="center" textRotation="0" wrapText="false" indent="0" shrinkToFit="false"/>
      <protection locked="true" hidden="false"/>
    </xf>
    <xf numFmtId="164" fontId="19" fillId="6" borderId="6" xfId="0" applyFont="true" applyBorder="true" applyAlignment="true" applyProtection="true">
      <alignment horizontal="center" vertical="center" textRotation="0" wrapText="false" indent="0" shrinkToFit="false"/>
      <protection locked="false" hidden="false"/>
    </xf>
    <xf numFmtId="164" fontId="22" fillId="17" borderId="6" xfId="0" applyFont="true" applyBorder="true" applyAlignment="true" applyProtection="true">
      <alignment horizontal="center" vertical="center" textRotation="0" wrapText="false" indent="0" shrinkToFit="false"/>
      <protection locked="true" hidden="false"/>
    </xf>
    <xf numFmtId="168" fontId="19" fillId="0" borderId="16" xfId="0" applyFont="true" applyBorder="true" applyAlignment="true" applyProtection="true">
      <alignment horizontal="center" vertical="center" textRotation="0" wrapText="false" indent="0" shrinkToFit="false"/>
      <protection locked="true" hidden="false"/>
    </xf>
    <xf numFmtId="168" fontId="19" fillId="0" borderId="11" xfId="0" applyFont="true" applyBorder="true" applyAlignment="true" applyProtection="true">
      <alignment horizontal="center" vertical="center" textRotation="0" wrapText="false" indent="0" shrinkToFit="false"/>
      <protection locked="true" hidden="false"/>
    </xf>
    <xf numFmtId="164" fontId="19" fillId="11" borderId="13" xfId="0" applyFont="true" applyBorder="true" applyAlignment="true" applyProtection="true">
      <alignment horizontal="center" vertical="center" textRotation="0" wrapText="true" indent="0" shrinkToFit="false"/>
      <protection locked="true" hidden="false"/>
    </xf>
    <xf numFmtId="164" fontId="19" fillId="11" borderId="17" xfId="0" applyFont="true" applyBorder="true" applyAlignment="true" applyProtection="true">
      <alignment horizontal="center" vertical="center" textRotation="0" wrapText="true" indent="0" shrinkToFit="false"/>
      <protection locked="true" hidden="false"/>
    </xf>
    <xf numFmtId="164" fontId="26" fillId="0" borderId="5" xfId="0" applyFont="true" applyBorder="true" applyAlignment="true" applyProtection="true">
      <alignment horizontal="center" vertical="center" textRotation="0" wrapText="true" indent="0" shrinkToFit="false"/>
      <protection locked="true" hidden="false"/>
    </xf>
    <xf numFmtId="164" fontId="26" fillId="0" borderId="13" xfId="0" applyFont="true" applyBorder="true" applyAlignment="true" applyProtection="true">
      <alignment horizontal="general" vertical="center" textRotation="0" wrapText="true" indent="0" shrinkToFit="false"/>
      <protection locked="true" hidden="false"/>
    </xf>
    <xf numFmtId="169" fontId="18" fillId="12" borderId="13" xfId="0" applyFont="true" applyBorder="true" applyAlignment="true" applyProtection="true">
      <alignment horizontal="center" vertical="center" textRotation="0" wrapText="true" indent="0" shrinkToFit="false"/>
      <protection locked="true" hidden="false"/>
    </xf>
    <xf numFmtId="164" fontId="26" fillId="0" borderId="5" xfId="0" applyFont="true" applyBorder="true" applyAlignment="true" applyProtection="true">
      <alignment horizontal="general" vertical="center" textRotation="0" wrapText="true" indent="0" shrinkToFit="false"/>
      <protection locked="true" hidden="false"/>
    </xf>
    <xf numFmtId="164" fontId="26" fillId="0" borderId="5" xfId="0" applyFont="true" applyBorder="true" applyAlignment="true" applyProtection="true">
      <alignment horizontal="left" vertical="center" textRotation="0" wrapText="true" indent="0" shrinkToFit="false"/>
      <protection locked="true" hidden="false"/>
    </xf>
    <xf numFmtId="169" fontId="18" fillId="12" borderId="17"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true" applyAlignment="true" applyProtection="true">
      <alignment horizontal="left" vertical="center" textRotation="0" wrapText="true" indent="0" shrinkToFit="false"/>
      <protection locked="true" hidden="false"/>
    </xf>
    <xf numFmtId="170" fontId="19" fillId="10" borderId="14" xfId="0" applyFont="true" applyBorder="true" applyAlignment="true" applyProtection="true">
      <alignment horizontal="left" vertical="center" textRotation="0" wrapText="false" indent="0" shrinkToFit="false"/>
      <protection locked="true" hidden="false"/>
    </xf>
    <xf numFmtId="170" fontId="19" fillId="10" borderId="14" xfId="0" applyFont="true" applyBorder="true" applyAlignment="true" applyProtection="true">
      <alignment horizontal="general" vertical="center" textRotation="0" wrapText="false" indent="0" shrinkToFit="false"/>
      <protection locked="true" hidden="false"/>
    </xf>
    <xf numFmtId="169" fontId="18" fillId="12" borderId="18" xfId="0" applyFont="true" applyBorder="true" applyAlignment="true" applyProtection="true">
      <alignment horizontal="center" vertical="center" textRotation="0" wrapText="true" indent="0" shrinkToFit="false"/>
      <protection locked="true" hidden="false"/>
    </xf>
    <xf numFmtId="164" fontId="25" fillId="0" borderId="5" xfId="0" applyFont="true" applyBorder="true" applyAlignment="true" applyProtection="true">
      <alignment horizontal="general" vertical="center" textRotation="0" wrapText="true" indent="0" shrinkToFit="false"/>
      <protection locked="true" hidden="false"/>
    </xf>
    <xf numFmtId="164" fontId="26" fillId="0" borderId="0" xfId="0" applyFont="true" applyBorder="true" applyAlignment="true" applyProtection="true">
      <alignment horizontal="general" vertical="center" textRotation="0" wrapText="true" indent="0" shrinkToFit="false"/>
      <protection locked="true" hidden="false"/>
    </xf>
    <xf numFmtId="169" fontId="28" fillId="0" borderId="5" xfId="0" applyFont="true" applyBorder="true" applyAlignment="true" applyProtection="true">
      <alignment horizontal="center" vertical="center" textRotation="0" wrapText="true" indent="0" shrinkToFit="false"/>
      <protection locked="true" hidden="false"/>
    </xf>
    <xf numFmtId="169" fontId="18" fillId="6" borderId="5" xfId="0" applyFont="true" applyBorder="true" applyAlignment="true" applyProtection="true">
      <alignment horizontal="center" vertical="center" textRotation="0" wrapText="true" indent="0" shrinkToFit="false"/>
      <protection locked="false" hidden="false"/>
    </xf>
    <xf numFmtId="169" fontId="18" fillId="6" borderId="4" xfId="0" applyFont="true" applyBorder="true" applyAlignment="true" applyProtection="true">
      <alignment horizontal="center" vertical="center" textRotation="0" wrapText="true" indent="0" shrinkToFit="false"/>
      <protection locked="false" hidden="false"/>
    </xf>
    <xf numFmtId="170" fontId="19" fillId="10" borderId="6" xfId="0" applyFont="true" applyBorder="true" applyAlignment="true" applyProtection="true">
      <alignment horizontal="general" vertical="center" textRotation="0" wrapText="false" indent="0" shrinkToFit="false"/>
      <protection locked="true" hidden="false"/>
    </xf>
    <xf numFmtId="170" fontId="19" fillId="10" borderId="19" xfId="0" applyFont="true" applyBorder="true" applyAlignment="true" applyProtection="true">
      <alignment horizontal="general" vertical="center" textRotation="0" wrapText="false" indent="0" shrinkToFit="false"/>
      <protection locked="true" hidden="false"/>
    </xf>
    <xf numFmtId="164" fontId="30" fillId="16" borderId="8" xfId="0" applyFont="true" applyBorder="true" applyAlignment="true" applyProtection="true">
      <alignment horizontal="center" vertical="center" textRotation="0" wrapText="true" indent="0" shrinkToFit="false"/>
      <protection locked="true" hidden="false"/>
    </xf>
    <xf numFmtId="164" fontId="18" fillId="0" borderId="8" xfId="0" applyFont="true" applyBorder="true" applyAlignment="true" applyProtection="true">
      <alignment horizontal="center" vertical="center" textRotation="0" wrapText="false" indent="0" shrinkToFit="false"/>
      <protection locked="true" hidden="false"/>
    </xf>
    <xf numFmtId="170" fontId="19" fillId="16" borderId="8" xfId="0" applyFont="true" applyBorder="true" applyAlignment="true" applyProtection="true">
      <alignment horizontal="left" vertical="center" textRotation="0" wrapText="true" indent="0" shrinkToFit="false"/>
      <protection locked="true" hidden="false"/>
    </xf>
    <xf numFmtId="164" fontId="26" fillId="0" borderId="0" xfId="0" applyFont="true" applyBorder="true" applyAlignment="true" applyProtection="true">
      <alignment horizontal="general" vertical="bottom" textRotation="0" wrapText="true" indent="0" shrinkToFit="false"/>
      <protection locked="true" hidden="false"/>
    </xf>
    <xf numFmtId="164" fontId="23" fillId="10" borderId="9" xfId="0" applyFont="true" applyBorder="true" applyAlignment="true" applyProtection="true">
      <alignment horizontal="left" vertical="center" textRotation="0" wrapText="true" indent="0" shrinkToFit="false"/>
      <protection locked="true" hidden="false"/>
    </xf>
    <xf numFmtId="164" fontId="19" fillId="11" borderId="20" xfId="0" applyFont="true" applyBorder="true" applyAlignment="true" applyProtection="true">
      <alignment horizontal="center" vertical="center" textRotation="0" wrapText="true" indent="0" shrinkToFit="false"/>
      <protection locked="true" hidden="false"/>
    </xf>
    <xf numFmtId="164" fontId="19" fillId="11" borderId="21" xfId="0" applyFont="true" applyBorder="true" applyAlignment="true" applyProtection="true">
      <alignment horizontal="center" vertical="center" textRotation="0" wrapText="true" indent="0" shrinkToFit="false"/>
      <protection locked="true" hidden="false"/>
    </xf>
    <xf numFmtId="164" fontId="26" fillId="0" borderId="13" xfId="0" applyFont="true" applyBorder="true" applyAlignment="true" applyProtection="true">
      <alignment horizontal="center" vertical="center" textRotation="0" wrapText="true" indent="0" shrinkToFit="false"/>
      <protection locked="true" hidden="false"/>
    </xf>
    <xf numFmtId="169" fontId="18" fillId="0" borderId="13" xfId="0" applyFont="true" applyBorder="true" applyAlignment="true" applyProtection="true">
      <alignment horizontal="center" vertical="center" textRotation="0" wrapText="true" indent="0" shrinkToFit="false"/>
      <protection locked="true" hidden="false"/>
    </xf>
    <xf numFmtId="169" fontId="18" fillId="6" borderId="13" xfId="0" applyFont="true" applyBorder="true" applyAlignment="true" applyProtection="true">
      <alignment horizontal="center" vertical="center" textRotation="0" wrapText="true" indent="0" shrinkToFit="false"/>
      <protection locked="false" hidden="false"/>
    </xf>
    <xf numFmtId="169" fontId="18" fillId="6" borderId="17" xfId="0" applyFont="true" applyBorder="true" applyAlignment="true" applyProtection="true">
      <alignment horizontal="center" vertical="center" textRotation="0" wrapText="true" indent="0" shrinkToFit="false"/>
      <protection locked="false" hidden="false"/>
    </xf>
    <xf numFmtId="169" fontId="18" fillId="0" borderId="17" xfId="0" applyFont="true" applyBorder="true" applyAlignment="true" applyProtection="true">
      <alignment horizontal="center" vertical="center" textRotation="0" wrapText="true" indent="0" shrinkToFit="false"/>
      <protection locked="true" hidden="false"/>
    </xf>
    <xf numFmtId="164" fontId="26" fillId="0" borderId="11" xfId="0" applyFont="true" applyBorder="true" applyAlignment="true" applyProtection="true">
      <alignment horizontal="center" vertical="center" textRotation="0" wrapText="true" indent="0" shrinkToFit="false"/>
      <protection locked="true" hidden="false"/>
    </xf>
    <xf numFmtId="164" fontId="18" fillId="0" borderId="5" xfId="0" applyFont="true" applyBorder="true" applyAlignment="true" applyProtection="true">
      <alignment horizontal="general" vertical="center" textRotation="0" wrapText="true" indent="0" shrinkToFit="false"/>
      <protection locked="true" hidden="false"/>
    </xf>
    <xf numFmtId="169" fontId="18" fillId="4" borderId="13" xfId="0" applyFont="true" applyBorder="true" applyAlignment="true" applyProtection="true">
      <alignment horizontal="left" vertical="center" textRotation="0" wrapText="true" indent="0" shrinkToFit="false"/>
      <protection locked="true" hidden="false"/>
    </xf>
    <xf numFmtId="170" fontId="18" fillId="6" borderId="5" xfId="0" applyFont="true" applyBorder="true" applyAlignment="true" applyProtection="true">
      <alignment horizontal="center" vertical="center" textRotation="0" wrapText="true" indent="0" shrinkToFit="false"/>
      <protection locked="false" hidden="false"/>
    </xf>
    <xf numFmtId="164" fontId="23" fillId="16" borderId="8" xfId="0" applyFont="true" applyBorder="true" applyAlignment="true" applyProtection="true">
      <alignment horizontal="center" vertical="center" textRotation="0" wrapText="true" indent="0" shrinkToFit="false"/>
      <protection locked="true" hidden="false"/>
    </xf>
    <xf numFmtId="164" fontId="18" fillId="0" borderId="5" xfId="0" applyFont="true" applyBorder="true" applyAlignment="true" applyProtection="true">
      <alignment horizontal="general" vertical="center" textRotation="0" wrapText="false" indent="0" shrinkToFit="false"/>
      <protection locked="true" hidden="false"/>
    </xf>
    <xf numFmtId="170" fontId="18" fillId="6" borderId="4" xfId="0" applyFont="true" applyBorder="true" applyAlignment="true" applyProtection="true">
      <alignment horizontal="center" vertical="center" textRotation="0" wrapText="true" indent="0" shrinkToFit="false"/>
      <protection locked="false" hidden="false"/>
    </xf>
    <xf numFmtId="164" fontId="32" fillId="17" borderId="6" xfId="0" applyFont="true" applyBorder="true" applyAlignment="true" applyProtection="true">
      <alignment horizontal="center" vertical="center" textRotation="0" wrapText="false" indent="0" shrinkToFit="false"/>
      <protection locked="true" hidden="false"/>
    </xf>
    <xf numFmtId="169" fontId="34" fillId="9" borderId="6" xfId="0" applyFont="true" applyBorder="true" applyAlignment="true" applyProtection="true">
      <alignment horizontal="center" vertical="center" textRotation="0" wrapText="true" indent="0" shrinkToFit="false"/>
      <protection locked="true" hidden="false"/>
    </xf>
    <xf numFmtId="168" fontId="35" fillId="0" borderId="11" xfId="0" applyFont="true" applyBorder="true" applyAlignment="true" applyProtection="true">
      <alignment horizontal="center" vertical="center" textRotation="0" wrapText="false" indent="0" shrinkToFit="false"/>
      <protection locked="true" hidden="false"/>
    </xf>
    <xf numFmtId="164" fontId="36" fillId="10" borderId="6" xfId="0" applyFont="true" applyBorder="true" applyAlignment="true" applyProtection="true">
      <alignment horizontal="left" vertical="center" textRotation="0" wrapText="true" indent="0" shrinkToFit="false"/>
      <protection locked="true" hidden="false"/>
    </xf>
    <xf numFmtId="164" fontId="37" fillId="0" borderId="5" xfId="0" applyFont="true" applyBorder="true" applyAlignment="true" applyProtection="true">
      <alignment horizontal="center" vertical="center" textRotation="0" wrapText="true" indent="0" shrinkToFit="false"/>
      <protection locked="true" hidden="false"/>
    </xf>
    <xf numFmtId="164" fontId="25" fillId="0" borderId="5" xfId="0" applyFont="true" applyBorder="true" applyAlignment="true" applyProtection="true">
      <alignment horizontal="general" vertical="bottom" textRotation="0" wrapText="true" indent="0" shrinkToFit="false"/>
      <protection locked="true" hidden="false"/>
    </xf>
    <xf numFmtId="170" fontId="19" fillId="16" borderId="8" xfId="0" applyFont="true" applyBorder="true" applyAlignment="true" applyProtection="true">
      <alignment horizontal="right" vertical="center" textRotation="0" wrapText="true" indent="0" shrinkToFit="false"/>
      <protection locked="true" hidden="false"/>
    </xf>
    <xf numFmtId="168" fontId="19" fillId="0" borderId="0" xfId="0" applyFont="true" applyBorder="true" applyAlignment="true" applyProtection="true">
      <alignment horizontal="center" vertical="center" textRotation="0" wrapText="false" indent="0" shrinkToFit="false"/>
      <protection locked="true" hidden="false"/>
    </xf>
    <xf numFmtId="168" fontId="19" fillId="0" borderId="5" xfId="0" applyFont="true" applyBorder="true" applyAlignment="true" applyProtection="true">
      <alignment horizontal="center" vertical="center" textRotation="0" wrapText="false" indent="0" shrinkToFit="false"/>
      <protection locked="true" hidden="false"/>
    </xf>
    <xf numFmtId="164" fontId="18" fillId="0" borderId="8" xfId="0" applyFont="true" applyBorder="true" applyAlignment="true" applyProtection="true">
      <alignment horizontal="left" vertical="center" textRotation="0" wrapText="false" indent="0" shrinkToFit="false"/>
      <protection locked="true" hidden="false"/>
    </xf>
    <xf numFmtId="164" fontId="26" fillId="15" borderId="8" xfId="0" applyFont="true" applyBorder="true" applyAlignment="true" applyProtection="true">
      <alignment horizontal="left" vertical="center" textRotation="0" wrapText="false" indent="0" shrinkToFit="false"/>
      <protection locked="true" hidden="false"/>
    </xf>
    <xf numFmtId="164" fontId="19" fillId="0" borderId="6" xfId="0" applyFont="true" applyBorder="true" applyAlignment="true" applyProtection="true">
      <alignment horizontal="center" vertical="center" textRotation="0" wrapText="true" indent="0" shrinkToFit="false"/>
      <protection locked="true" hidden="false"/>
    </xf>
    <xf numFmtId="164" fontId="19" fillId="6" borderId="15" xfId="0" applyFont="true" applyBorder="true" applyAlignment="true" applyProtection="true">
      <alignment horizontal="center" vertical="center" textRotation="0" wrapText="false" indent="0" shrinkToFit="false"/>
      <protection locked="fals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23" fillId="4" borderId="6" xfId="63" applyFont="true" applyBorder="true" applyAlignment="true" applyProtection="true">
      <alignment horizontal="left" vertical="center" textRotation="0" wrapText="true" indent="0" shrinkToFit="false"/>
      <protection locked="true" hidden="false"/>
    </xf>
    <xf numFmtId="164" fontId="18" fillId="0" borderId="0" xfId="0" applyFont="true" applyBorder="false" applyAlignment="true" applyProtection="true">
      <alignment horizontal="general" vertical="bottom" textRotation="0" wrapText="true" indent="0" shrinkToFit="false"/>
      <protection locked="true" hidden="false"/>
    </xf>
    <xf numFmtId="164" fontId="23" fillId="11" borderId="6" xfId="0" applyFont="true" applyBorder="true" applyAlignment="true" applyProtection="true">
      <alignment horizontal="center" vertical="center" textRotation="0" wrapText="true" indent="0" shrinkToFit="false"/>
      <protection locked="true" hidden="false"/>
    </xf>
    <xf numFmtId="164" fontId="38" fillId="11" borderId="6" xfId="0" applyFont="true" applyBorder="true" applyAlignment="true" applyProtection="true">
      <alignment horizontal="center" vertical="center" textRotation="0" wrapText="true" indent="0" shrinkToFit="false"/>
      <protection locked="true" hidden="false"/>
    </xf>
    <xf numFmtId="164" fontId="18" fillId="0" borderId="22" xfId="0" applyFont="true" applyBorder="true" applyAlignment="true" applyProtection="true">
      <alignment horizontal="center" vertical="center" textRotation="0" wrapText="false" indent="0" shrinkToFit="false"/>
      <protection locked="true" hidden="false"/>
    </xf>
    <xf numFmtId="167" fontId="26" fillId="6" borderId="18" xfId="64" applyFont="true" applyBorder="true" applyAlignment="true" applyProtection="true">
      <alignment horizontal="center" vertical="center" textRotation="0" wrapText="false" indent="0" shrinkToFit="false"/>
      <protection locked="false" hidden="false"/>
    </xf>
    <xf numFmtId="168" fontId="23" fillId="10" borderId="11" xfId="0" applyFont="true" applyBorder="true" applyAlignment="true" applyProtection="true">
      <alignment horizontal="general" vertical="center" textRotation="0" wrapText="false" indent="0" shrinkToFit="false"/>
      <protection locked="true" hidden="false"/>
    </xf>
    <xf numFmtId="168" fontId="18" fillId="0" borderId="5" xfId="0" applyFont="true" applyBorder="true" applyAlignment="true" applyProtection="true">
      <alignment horizontal="center" vertical="center" textRotation="0" wrapText="false" indent="0" shrinkToFit="false"/>
      <protection locked="true" hidden="false"/>
    </xf>
    <xf numFmtId="169" fontId="25" fillId="4" borderId="13" xfId="0" applyFont="true" applyBorder="true" applyAlignment="true" applyProtection="true">
      <alignment horizontal="center" vertical="center" textRotation="0" wrapText="true" indent="0" shrinkToFit="false"/>
      <protection locked="true" hidden="false"/>
    </xf>
    <xf numFmtId="169" fontId="39" fillId="4" borderId="13" xfId="0" applyFont="true" applyBorder="true" applyAlignment="true" applyProtection="true">
      <alignment horizontal="center" vertical="center" textRotation="0" wrapText="true" indent="0" shrinkToFit="false"/>
      <protection locked="true" hidden="false"/>
    </xf>
    <xf numFmtId="164" fontId="41" fillId="18" borderId="8" xfId="0" applyFont="true" applyBorder="true" applyAlignment="true" applyProtection="true">
      <alignment horizontal="center" vertical="center" textRotation="0" wrapText="true" indent="0" shrinkToFit="false"/>
      <protection locked="true" hidden="false"/>
    </xf>
    <xf numFmtId="164" fontId="10" fillId="0" borderId="13" xfId="0" applyFont="true" applyBorder="true" applyAlignment="true" applyProtection="true">
      <alignment horizontal="left" vertical="center" textRotation="0" wrapText="false" indent="0" shrinkToFit="false"/>
      <protection locked="true" hidden="false"/>
    </xf>
    <xf numFmtId="171" fontId="34" fillId="18" borderId="8" xfId="0" applyFont="true" applyBorder="true" applyAlignment="true" applyProtection="true">
      <alignment horizontal="right" vertical="center" textRotation="0" wrapText="false" indent="0" shrinkToFit="false"/>
      <protection locked="true" hidden="false"/>
    </xf>
    <xf numFmtId="164" fontId="10" fillId="0" borderId="5" xfId="0" applyFont="true" applyBorder="true" applyAlignment="true" applyProtection="true">
      <alignment horizontal="left"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2" fillId="0" borderId="0" xfId="0" applyFont="true" applyBorder="false" applyAlignment="true" applyProtection="true">
      <alignment horizontal="general" vertical="bottom" textRotation="0" wrapText="false" indent="0" shrinkToFit="false"/>
      <protection locked="true" hidden="false"/>
    </xf>
    <xf numFmtId="164" fontId="10" fillId="0" borderId="8" xfId="0" applyFont="true" applyBorder="true" applyAlignment="true" applyProtection="true">
      <alignment horizontal="center" vertical="center" textRotation="0" wrapText="false" indent="0" shrinkToFit="false"/>
      <protection locked="true" hidden="false"/>
    </xf>
    <xf numFmtId="168" fontId="23" fillId="10" borderId="11" xfId="0" applyFont="true" applyBorder="true" applyAlignment="true" applyProtection="true">
      <alignment horizontal="left" vertical="center" textRotation="0" wrapText="false" indent="0" shrinkToFit="false"/>
      <protection locked="true" hidden="false"/>
    </xf>
    <xf numFmtId="169" fontId="40" fillId="4" borderId="13" xfId="0" applyFont="true" applyBorder="true" applyAlignment="true" applyProtection="true">
      <alignment horizontal="center" vertical="center" textRotation="0" wrapText="true" indent="0" shrinkToFit="false"/>
      <protection locked="true" hidden="false"/>
    </xf>
    <xf numFmtId="169" fontId="18" fillId="0" borderId="0" xfId="0" applyFont="true" applyBorder="true" applyAlignment="true" applyProtection="true">
      <alignment horizontal="left" vertical="center" textRotation="0" wrapText="true" indent="0" shrinkToFit="false"/>
      <protection locked="true" hidden="false"/>
    </xf>
    <xf numFmtId="169" fontId="43" fillId="10" borderId="14" xfId="0" applyFont="true" applyBorder="true" applyAlignment="true" applyProtection="true">
      <alignment horizontal="left" vertical="center" textRotation="0" wrapText="true" indent="0" shrinkToFit="false"/>
      <protection locked="true" hidden="false"/>
    </xf>
    <xf numFmtId="169" fontId="23" fillId="10" borderId="14" xfId="0" applyFont="true" applyBorder="true" applyAlignment="true" applyProtection="true">
      <alignment horizontal="left" vertical="center" textRotation="0" wrapText="true" indent="0" shrinkToFit="false"/>
      <protection locked="true" hidden="false"/>
    </xf>
    <xf numFmtId="164" fontId="44" fillId="16" borderId="8" xfId="0" applyFont="true" applyBorder="true" applyAlignment="true" applyProtection="true">
      <alignment horizontal="center" vertical="center" textRotation="0" wrapText="true" indent="0" shrinkToFit="false"/>
      <protection locked="true" hidden="false"/>
    </xf>
    <xf numFmtId="168" fontId="18" fillId="15" borderId="8" xfId="0" applyFont="true" applyBorder="true" applyAlignment="true" applyProtection="true">
      <alignment horizontal="left" vertical="center" textRotation="0" wrapText="false" indent="0" shrinkToFit="false"/>
      <protection locked="true" hidden="false"/>
    </xf>
    <xf numFmtId="168" fontId="18" fillId="15" borderId="8" xfId="0" applyFont="true" applyBorder="true" applyAlignment="true" applyProtection="true">
      <alignment horizontal="right" vertical="center" textRotation="0" wrapText="false" indent="0" shrinkToFit="false"/>
      <protection locked="true" hidden="false"/>
    </xf>
    <xf numFmtId="164" fontId="45" fillId="0" borderId="8" xfId="0" applyFont="true" applyBorder="true" applyAlignment="true" applyProtection="true">
      <alignment horizontal="left" vertical="center" textRotation="0" wrapText="false" indent="0" shrinkToFit="false"/>
      <protection locked="true" hidden="false"/>
    </xf>
    <xf numFmtId="170" fontId="18" fillId="0" borderId="8" xfId="0" applyFont="true" applyBorder="true" applyAlignment="true" applyProtection="true">
      <alignment horizontal="right" vertical="center" textRotation="0" wrapText="false" indent="0" shrinkToFit="false"/>
      <protection locked="true" hidden="false"/>
    </xf>
    <xf numFmtId="164" fontId="26" fillId="0" borderId="8" xfId="0" applyFont="true" applyBorder="true" applyAlignment="true" applyProtection="true">
      <alignment horizontal="left" vertical="center" textRotation="0" wrapText="false" indent="0" shrinkToFit="false"/>
      <protection locked="true" hidden="false"/>
    </xf>
    <xf numFmtId="168" fontId="46" fillId="13" borderId="8" xfId="0" applyFont="true" applyBorder="true" applyAlignment="true" applyProtection="true">
      <alignment horizontal="center" vertical="center" textRotation="0" wrapText="false" indent="0" shrinkToFit="false"/>
      <protection locked="true" hidden="false"/>
    </xf>
    <xf numFmtId="168" fontId="47" fillId="14" borderId="8" xfId="0" applyFont="true" applyBorder="true" applyAlignment="true" applyProtection="true">
      <alignment horizontal="right" vertical="center" textRotation="0" wrapText="false" indent="0" shrinkToFit="false"/>
      <protection locked="true" hidden="false"/>
    </xf>
  </cellXfs>
  <cellStyles count="70">
    <cellStyle name="Normal" xfId="0" builtinId="0"/>
    <cellStyle name="Comma" xfId="15" builtinId="3"/>
    <cellStyle name="Comma [0]" xfId="16" builtinId="6"/>
    <cellStyle name="Currency" xfId="17" builtinId="4"/>
    <cellStyle name="Currency [0]" xfId="18" builtinId="7"/>
    <cellStyle name="Percent" xfId="19" builtinId="5"/>
    <cellStyle name="Calcul 10" xfId="20"/>
    <cellStyle name="Calcul 2" xfId="21"/>
    <cellStyle name="Calcul 3" xfId="22"/>
    <cellStyle name="Calcul 4" xfId="23"/>
    <cellStyle name="Calcul 5" xfId="24"/>
    <cellStyle name="Calcul 6" xfId="25"/>
    <cellStyle name="Calcul 7" xfId="26"/>
    <cellStyle name="Calcul 8" xfId="27"/>
    <cellStyle name="Calcul 9" xfId="28"/>
    <cellStyle name="Entrée 10" xfId="29"/>
    <cellStyle name="Entrée 2" xfId="30"/>
    <cellStyle name="Entrée 3" xfId="31"/>
    <cellStyle name="Entrée 4" xfId="32"/>
    <cellStyle name="Entrée 5" xfId="33"/>
    <cellStyle name="Entrée 6" xfId="34"/>
    <cellStyle name="Entrée 7" xfId="35"/>
    <cellStyle name="Entrée 8" xfId="36"/>
    <cellStyle name="Entrée 9" xfId="37"/>
    <cellStyle name="Euro" xfId="38"/>
    <cellStyle name="Euro 10" xfId="39"/>
    <cellStyle name="Euro 2" xfId="40"/>
    <cellStyle name="Euro 3" xfId="41"/>
    <cellStyle name="Euro 4" xfId="42"/>
    <cellStyle name="Euro 5" xfId="43"/>
    <cellStyle name="Euro 6" xfId="44"/>
    <cellStyle name="Euro 7" xfId="45"/>
    <cellStyle name="Euro 8" xfId="46"/>
    <cellStyle name="Euro 9" xfId="47"/>
    <cellStyle name="Milliers 2" xfId="48"/>
    <cellStyle name="Normal 2" xfId="49"/>
    <cellStyle name="Normal 2 10" xfId="50"/>
    <cellStyle name="Normal 2 2" xfId="51"/>
    <cellStyle name="Normal 2 3" xfId="52"/>
    <cellStyle name="Normal 2 4" xfId="53"/>
    <cellStyle name="Normal 2 5" xfId="54"/>
    <cellStyle name="Normal 2 6" xfId="55"/>
    <cellStyle name="Normal 2 7" xfId="56"/>
    <cellStyle name="Normal 2 8" xfId="57"/>
    <cellStyle name="Normal 2 9" xfId="58"/>
    <cellStyle name="Normal 3" xfId="59"/>
    <cellStyle name="Normal 4" xfId="60"/>
    <cellStyle name="Normal 5" xfId="61"/>
    <cellStyle name="Normal 6" xfId="62"/>
    <cellStyle name="Normal 7" xfId="63"/>
    <cellStyle name="Pourcentage 2" xfId="64"/>
    <cellStyle name="Pourcentage 3" xfId="65"/>
    <cellStyle name="Sortie 10" xfId="66"/>
    <cellStyle name="Sortie 2" xfId="67"/>
    <cellStyle name="Sortie 3" xfId="68"/>
    <cellStyle name="Sortie 4" xfId="69"/>
    <cellStyle name="Sortie 5" xfId="70"/>
    <cellStyle name="Sortie 6" xfId="71"/>
    <cellStyle name="Sortie 7" xfId="72"/>
    <cellStyle name="Sortie 8" xfId="73"/>
    <cellStyle name="Sortie 9" xfId="74"/>
    <cellStyle name="Total 10" xfId="75"/>
    <cellStyle name="Total 2" xfId="76"/>
    <cellStyle name="Total 3" xfId="77"/>
    <cellStyle name="Total 4" xfId="78"/>
    <cellStyle name="Total 5" xfId="79"/>
    <cellStyle name="Total 6" xfId="80"/>
    <cellStyle name="Total 7" xfId="81"/>
    <cellStyle name="Total 8" xfId="82"/>
    <cellStyle name="Total 9" xfId="8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DEEBF7"/>
      <rgbColor rgb="FF660066"/>
      <rgbColor rgb="FFFF8080"/>
      <rgbColor rgb="FF0369A3"/>
      <rgbColor rgb="FFD9D9D9"/>
      <rgbColor rgb="FF000080"/>
      <rgbColor rgb="FFFF00FF"/>
      <rgbColor rgb="FFDDE8CB"/>
      <rgbColor rgb="FF00FFFF"/>
      <rgbColor rgb="FF800080"/>
      <rgbColor rgb="FF800000"/>
      <rgbColor rgb="FF008080"/>
      <rgbColor rgb="FF0000FF"/>
      <rgbColor rgb="FF00CCFF"/>
      <rgbColor rgb="FFCEE8E8"/>
      <rgbColor rgb="FFE2F0D9"/>
      <rgbColor rgb="FFFFFF99"/>
      <rgbColor rgb="FF8EB4E3"/>
      <rgbColor rgb="FFFCD5B5"/>
      <rgbColor rgb="FFBFBFBF"/>
      <rgbColor rgb="FFFFCC99"/>
      <rgbColor rgb="FF3366FF"/>
      <rgbColor rgb="FF33CCCC"/>
      <rgbColor rgb="FF81D41A"/>
      <rgbColor rgb="FF92D050"/>
      <rgbColor rgb="FFFF9900"/>
      <rgbColor rgb="FFFF6600"/>
      <rgbColor rgb="FF666699"/>
      <rgbColor rgb="FFA3A3A3"/>
      <rgbColor rgb="FF1F497D"/>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externalLink" Target="externalLinks/externalLink1.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xdr:col>
      <xdr:colOff>129240</xdr:colOff>
      <xdr:row>0</xdr:row>
      <xdr:rowOff>1107360</xdr:rowOff>
    </xdr:to>
    <xdr:pic>
      <xdr:nvPicPr>
        <xdr:cNvPr id="0" name="Image 1" descr=""/>
        <xdr:cNvPicPr/>
      </xdr:nvPicPr>
      <xdr:blipFill>
        <a:blip r:embed="rId1"/>
        <a:stretch/>
      </xdr:blipFill>
      <xdr:spPr>
        <a:xfrm>
          <a:off x="0" y="0"/>
          <a:ext cx="1740960" cy="1107360"/>
        </a:xfrm>
        <a:prstGeom prst="rect">
          <a:avLst/>
        </a:prstGeom>
        <a:noFill/>
        <a:ln w="936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SAILMI/SDASEM/04%20-%20BAIP/C:/SAILMI/SDASEM/05%20-%20BMSICC/8_%20REDACTEURS/Dounia%20AHRAM/AOO/AOO%20AC%20MATECH_archiv&#233;/2_Passation/Publication/PUBLICATION%204/DCE/AE%20+%20AF/Lot%201/AE_Annexe%20II_AF_Lot%201_MATECH_Vconsult.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LOT 1_Prestations"/>
      <sheetName val="Tableau des charges"/>
      <sheetName val="TJM"/>
    </sheetNames>
    <sheetDataSet>
      <sheetData sheetId="0"/>
      <sheetData sheetId="1"/>
      <sheetData sheetId="2"/>
      <sheetData sheetId="3"/>
    </sheetDataSet>
  </externalBook>
</externalLink>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4"/>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22" activeCellId="0" sqref="A22"/>
    </sheetView>
  </sheetViews>
  <sheetFormatPr defaultColWidth="10.859375" defaultRowHeight="12.75" zeroHeight="false" outlineLevelRow="0" outlineLevelCol="0"/>
  <cols>
    <col collapsed="false" customWidth="true" hidden="false" outlineLevel="0" max="2" min="1" style="1" width="11.43"/>
    <col collapsed="false" customWidth="true" hidden="false" outlineLevel="0" max="3" min="3" style="1" width="17.71"/>
    <col collapsed="false" customWidth="true" hidden="false" outlineLevel="0" max="4" min="4" style="1" width="16.43"/>
    <col collapsed="false" customWidth="true" hidden="false" outlineLevel="0" max="5" min="5" style="1" width="19.42"/>
    <col collapsed="false" customWidth="true" hidden="false" outlineLevel="0" max="6" min="6" style="1" width="18"/>
    <col collapsed="false" customWidth="true" hidden="false" outlineLevel="0" max="7" min="7" style="1" width="16.71"/>
    <col collapsed="false" customWidth="false" hidden="false" outlineLevel="0" max="1024" min="8" style="2" width="10.85"/>
  </cols>
  <sheetData>
    <row r="1" customFormat="false" ht="162" hidden="false" customHeight="true" outlineLevel="0" collapsed="false">
      <c r="A1" s="3" t="s">
        <v>0</v>
      </c>
      <c r="B1" s="3"/>
      <c r="C1" s="3"/>
      <c r="D1" s="3"/>
      <c r="E1" s="3"/>
      <c r="F1" s="3"/>
      <c r="G1" s="3"/>
    </row>
    <row r="2" customFormat="false" ht="90" hidden="false" customHeight="true" outlineLevel="0" collapsed="false">
      <c r="A2" s="4" t="s">
        <v>1</v>
      </c>
      <c r="B2" s="4"/>
      <c r="C2" s="4"/>
      <c r="D2" s="4"/>
      <c r="E2" s="4"/>
      <c r="F2" s="4"/>
      <c r="G2" s="4"/>
    </row>
    <row r="3" customFormat="false" ht="22.5" hidden="false" customHeight="true" outlineLevel="0" collapsed="false">
      <c r="A3" s="5" t="s">
        <v>2</v>
      </c>
      <c r="B3" s="5"/>
      <c r="C3" s="5"/>
      <c r="D3" s="5"/>
      <c r="E3" s="5"/>
      <c r="F3" s="5"/>
      <c r="G3" s="5"/>
    </row>
    <row r="4" customFormat="false" ht="12.75" hidden="false" customHeight="true" outlineLevel="0" collapsed="false">
      <c r="A4" s="6" t="s">
        <v>3</v>
      </c>
      <c r="B4" s="6"/>
      <c r="C4" s="6"/>
      <c r="D4" s="6"/>
      <c r="E4" s="6"/>
      <c r="F4" s="6"/>
      <c r="G4" s="6"/>
    </row>
    <row r="5" customFormat="false" ht="12.75" hidden="false" customHeight="false" outlineLevel="0" collapsed="false">
      <c r="A5" s="6"/>
      <c r="B5" s="6"/>
      <c r="C5" s="6"/>
      <c r="D5" s="6"/>
      <c r="E5" s="6"/>
      <c r="F5" s="6"/>
      <c r="G5" s="6"/>
    </row>
    <row r="6" customFormat="false" ht="12.75" hidden="false" customHeight="false" outlineLevel="0" collapsed="false">
      <c r="A6" s="6"/>
      <c r="B6" s="6"/>
      <c r="C6" s="6"/>
      <c r="D6" s="6"/>
      <c r="E6" s="6"/>
      <c r="F6" s="6"/>
      <c r="G6" s="6"/>
    </row>
    <row r="7" customFormat="false" ht="12.75" hidden="false" customHeight="false" outlineLevel="0" collapsed="false">
      <c r="A7" s="6"/>
      <c r="B7" s="6"/>
      <c r="C7" s="6"/>
      <c r="D7" s="6"/>
      <c r="E7" s="6"/>
      <c r="F7" s="6"/>
      <c r="G7" s="6"/>
    </row>
    <row r="8" customFormat="false" ht="12.75" hidden="false" customHeight="false" outlineLevel="0" collapsed="false">
      <c r="A8" s="6"/>
      <c r="B8" s="6"/>
      <c r="C8" s="6"/>
      <c r="D8" s="6"/>
      <c r="E8" s="6"/>
      <c r="F8" s="6"/>
      <c r="G8" s="6"/>
    </row>
    <row r="9" customFormat="false" ht="12.75" hidden="false" customHeight="false" outlineLevel="0" collapsed="false">
      <c r="A9" s="6"/>
      <c r="B9" s="6"/>
      <c r="C9" s="6"/>
      <c r="D9" s="6"/>
      <c r="E9" s="6"/>
      <c r="F9" s="6"/>
      <c r="G9" s="6"/>
      <c r="J9" s="2" t="s">
        <v>4</v>
      </c>
    </row>
    <row r="10" customFormat="false" ht="12.75" hidden="false" customHeight="false" outlineLevel="0" collapsed="false">
      <c r="A10" s="6"/>
      <c r="B10" s="6"/>
      <c r="C10" s="6"/>
      <c r="D10" s="6"/>
      <c r="E10" s="6"/>
      <c r="F10" s="6"/>
      <c r="G10" s="6"/>
    </row>
    <row r="11" customFormat="false" ht="12.75" hidden="false" customHeight="false" outlineLevel="0" collapsed="false">
      <c r="A11" s="6"/>
      <c r="B11" s="6"/>
      <c r="C11" s="6"/>
      <c r="D11" s="6"/>
      <c r="E11" s="6"/>
      <c r="F11" s="6"/>
      <c r="G11" s="6"/>
    </row>
    <row r="12" customFormat="false" ht="12.75" hidden="false" customHeight="false" outlineLevel="0" collapsed="false">
      <c r="A12" s="6"/>
      <c r="B12" s="6"/>
      <c r="C12" s="6"/>
      <c r="D12" s="6"/>
      <c r="E12" s="6"/>
      <c r="F12" s="6"/>
      <c r="G12" s="6"/>
    </row>
    <row r="13" customFormat="false" ht="12.75" hidden="false" customHeight="false" outlineLevel="0" collapsed="false">
      <c r="A13" s="6"/>
      <c r="B13" s="6"/>
      <c r="C13" s="6"/>
      <c r="D13" s="6"/>
      <c r="E13" s="6"/>
      <c r="F13" s="6"/>
      <c r="G13" s="6"/>
    </row>
    <row r="14" customFormat="false" ht="12.75" hidden="false" customHeight="false" outlineLevel="0" collapsed="false">
      <c r="A14" s="6"/>
      <c r="B14" s="6"/>
      <c r="C14" s="6"/>
      <c r="D14" s="6"/>
      <c r="E14" s="6"/>
      <c r="F14" s="6"/>
      <c r="G14" s="6"/>
    </row>
    <row r="15" customFormat="false" ht="12.75" hidden="false" customHeight="false" outlineLevel="0" collapsed="false">
      <c r="A15" s="6"/>
      <c r="B15" s="6"/>
      <c r="C15" s="6"/>
      <c r="D15" s="6"/>
      <c r="E15" s="6"/>
      <c r="F15" s="6"/>
      <c r="G15" s="6"/>
    </row>
    <row r="16" customFormat="false" ht="12.75" hidden="false" customHeight="false" outlineLevel="0" collapsed="false">
      <c r="A16" s="6"/>
      <c r="B16" s="6"/>
      <c r="C16" s="6"/>
      <c r="D16" s="6"/>
      <c r="E16" s="6"/>
      <c r="F16" s="6"/>
      <c r="G16" s="6"/>
    </row>
    <row r="17" customFormat="false" ht="12.75" hidden="false" customHeight="false" outlineLevel="0" collapsed="false">
      <c r="A17" s="6"/>
      <c r="B17" s="6"/>
      <c r="C17" s="6"/>
      <c r="D17" s="6"/>
      <c r="E17" s="6"/>
      <c r="F17" s="6"/>
      <c r="G17" s="6"/>
    </row>
    <row r="18" customFormat="false" ht="12.75" hidden="false" customHeight="false" outlineLevel="0" collapsed="false">
      <c r="A18" s="6"/>
      <c r="B18" s="6"/>
      <c r="C18" s="6"/>
      <c r="D18" s="6"/>
      <c r="E18" s="6"/>
      <c r="F18" s="6"/>
      <c r="G18" s="6"/>
    </row>
    <row r="19" customFormat="false" ht="114.75" hidden="false" customHeight="true" outlineLevel="0" collapsed="false">
      <c r="A19" s="6"/>
      <c r="B19" s="6"/>
      <c r="C19" s="6"/>
      <c r="D19" s="6"/>
      <c r="E19" s="6"/>
      <c r="F19" s="6"/>
      <c r="G19" s="6"/>
    </row>
    <row r="21" customFormat="false" ht="12.75" hidden="false" customHeight="false" outlineLevel="0" collapsed="false">
      <c r="A21" s="7" t="s">
        <v>5</v>
      </c>
      <c r="B21" s="7"/>
      <c r="C21" s="7"/>
      <c r="D21" s="7"/>
      <c r="E21" s="7"/>
      <c r="F21" s="7"/>
      <c r="G21" s="7"/>
    </row>
    <row r="22" customFormat="false" ht="12.75" hidden="false" customHeight="false" outlineLevel="0" collapsed="false">
      <c r="A22" s="8"/>
      <c r="B22" s="8"/>
      <c r="C22" s="8"/>
      <c r="D22" s="8"/>
      <c r="E22" s="8"/>
      <c r="F22" s="8"/>
      <c r="G22" s="8"/>
    </row>
    <row r="24" customFormat="false" ht="17.35" hidden="false" customHeight="false" outlineLevel="0" collapsed="false">
      <c r="A24" s="9" t="s">
        <v>6</v>
      </c>
      <c r="B24" s="9"/>
      <c r="C24" s="9"/>
      <c r="D24" s="9"/>
      <c r="E24" s="9"/>
      <c r="F24" s="9"/>
      <c r="G24" s="9"/>
    </row>
  </sheetData>
  <sheetProtection sheet="true" objects="true" scenarios="true" selectLockedCells="true"/>
  <mergeCells count="7">
    <mergeCell ref="A1:G1"/>
    <mergeCell ref="A2:G2"/>
    <mergeCell ref="A3:G3"/>
    <mergeCell ref="A4:G19"/>
    <mergeCell ref="A21:G21"/>
    <mergeCell ref="A22:G22"/>
    <mergeCell ref="A24:G24"/>
  </mergeCells>
  <printOptions headings="false" gridLines="false" gridLinesSet="true" horizontalCentered="false" verticalCentered="false"/>
  <pageMargins left="0.7" right="0.7" top="0.75" bottom="0.75"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K1048576"/>
  <sheetViews>
    <sheetView showFormulas="false" showGridLines="true" showRowColHeaders="true" showZeros="true" rightToLeft="false" tabSelected="false" showOutlineSymbols="true" defaultGridColor="true" view="normal" topLeftCell="A166" colorId="64" zoomScale="80" zoomScaleNormal="80" zoomScalePageLayoutView="100" workbookViewId="0">
      <selection pane="topLeft" activeCell="F189" activeCellId="0" sqref="F189"/>
    </sheetView>
  </sheetViews>
  <sheetFormatPr defaultColWidth="10.71484375" defaultRowHeight="15" zeroHeight="false" outlineLevelRow="0" outlineLevelCol="0"/>
  <cols>
    <col collapsed="false" customWidth="true" hidden="false" outlineLevel="0" max="1" min="1" style="10" width="13.86"/>
    <col collapsed="false" customWidth="true" hidden="false" outlineLevel="0" max="2" min="2" style="11" width="66.71"/>
    <col collapsed="false" customWidth="true" hidden="false" outlineLevel="0" max="3" min="3" style="12" width="31"/>
    <col collapsed="false" customWidth="true" hidden="false" outlineLevel="0" max="4" min="4" style="12" width="20.14"/>
    <col collapsed="false" customWidth="true" hidden="false" outlineLevel="0" max="5" min="5" style="12" width="15.57"/>
    <col collapsed="false" customWidth="true" hidden="false" outlineLevel="0" max="6" min="6" style="12" width="19"/>
    <col collapsed="false" customWidth="true" hidden="false" outlineLevel="0" max="7" min="7" style="12" width="15.57"/>
    <col collapsed="false" customWidth="true" hidden="false" outlineLevel="0" max="8" min="8" style="12" width="16.43"/>
    <col collapsed="false" customWidth="true" hidden="false" outlineLevel="0" max="9" min="9" style="11" width="12.42"/>
    <col collapsed="false" customWidth="true" hidden="false" outlineLevel="0" max="10" min="10" style="11" width="17.71"/>
    <col collapsed="false" customWidth="true" hidden="false" outlineLevel="0" max="11" min="11" style="11" width="7"/>
    <col collapsed="false" customWidth="true" hidden="false" outlineLevel="0" max="12" min="12" style="11" width="8"/>
    <col collapsed="false" customWidth="true" hidden="false" outlineLevel="0" max="13" min="13" style="11" width="15"/>
    <col collapsed="false" customWidth="true" hidden="false" outlineLevel="0" max="14" min="14" style="11" width="11.43"/>
    <col collapsed="false" customWidth="true" hidden="false" outlineLevel="0" max="15" min="15" style="11" width="18.86"/>
    <col collapsed="false" customWidth="true" hidden="false" outlineLevel="0" max="16" min="16" style="11" width="8.57"/>
    <col collapsed="false" customWidth="true" hidden="false" outlineLevel="0" max="17" min="17" style="11" width="16.84"/>
    <col collapsed="false" customWidth="true" hidden="false" outlineLevel="0" max="18" min="18" style="11" width="11.71"/>
    <col collapsed="false" customWidth="true" hidden="false" outlineLevel="0" max="19" min="19" style="10" width="18.57"/>
    <col collapsed="false" customWidth="true" hidden="false" outlineLevel="0" max="20" min="20" style="10" width="8.42"/>
    <col collapsed="false" customWidth="true" hidden="false" outlineLevel="0" max="21" min="21" style="10" width="15.42"/>
    <col collapsed="false" customWidth="true" hidden="false" outlineLevel="0" max="22" min="22" style="10" width="12.86"/>
    <col collapsed="false" customWidth="false" hidden="false" outlineLevel="0" max="1024" min="23" style="10" width="10.71"/>
  </cols>
  <sheetData>
    <row r="1" customFormat="false" ht="28.5" hidden="false" customHeight="true" outlineLevel="0" collapsed="false">
      <c r="A1" s="13" t="s">
        <v>7</v>
      </c>
      <c r="B1" s="13"/>
      <c r="C1" s="13"/>
      <c r="D1" s="13"/>
      <c r="E1" s="13"/>
      <c r="F1" s="13"/>
      <c r="G1" s="13"/>
      <c r="H1" s="13"/>
      <c r="I1" s="13"/>
      <c r="J1" s="13"/>
      <c r="K1" s="14"/>
    </row>
    <row r="2" customFormat="false" ht="28.5" hidden="false" customHeight="true" outlineLevel="0" collapsed="false">
      <c r="A2" s="15" t="s">
        <v>5</v>
      </c>
      <c r="B2" s="15"/>
      <c r="C2" s="16"/>
      <c r="D2" s="16"/>
      <c r="E2" s="16"/>
      <c r="F2" s="16"/>
      <c r="G2" s="16"/>
      <c r="H2" s="16"/>
      <c r="I2" s="16"/>
      <c r="J2" s="16"/>
      <c r="K2" s="14"/>
    </row>
    <row r="3" customFormat="false" ht="81.75" hidden="false" customHeight="true" outlineLevel="0" collapsed="false">
      <c r="A3" s="17" t="s">
        <v>8</v>
      </c>
      <c r="B3" s="17"/>
      <c r="C3" s="17"/>
      <c r="D3" s="17"/>
      <c r="E3" s="17"/>
      <c r="F3" s="17"/>
      <c r="G3" s="17"/>
      <c r="H3" s="17"/>
      <c r="I3" s="17"/>
      <c r="J3" s="17"/>
      <c r="K3" s="18"/>
      <c r="M3" s="17"/>
      <c r="N3" s="17"/>
      <c r="O3" s="17"/>
      <c r="P3" s="17"/>
      <c r="Q3" s="17"/>
      <c r="R3" s="17"/>
      <c r="S3" s="17"/>
      <c r="T3" s="17"/>
      <c r="U3" s="17"/>
      <c r="V3" s="17"/>
    </row>
    <row r="4" customFormat="false" ht="41.25" hidden="false" customHeight="true" outlineLevel="0" collapsed="false">
      <c r="A4" s="19" t="s">
        <v>9</v>
      </c>
      <c r="B4" s="19"/>
      <c r="C4" s="19"/>
      <c r="D4" s="19"/>
      <c r="E4" s="19"/>
      <c r="F4" s="19"/>
      <c r="G4" s="19"/>
      <c r="H4" s="19"/>
      <c r="I4" s="19"/>
      <c r="J4" s="19"/>
      <c r="K4" s="20"/>
      <c r="L4" s="21"/>
      <c r="M4" s="21"/>
      <c r="N4" s="21"/>
      <c r="O4" s="21"/>
      <c r="P4" s="21"/>
      <c r="Q4" s="21"/>
      <c r="R4" s="21"/>
      <c r="S4" s="22"/>
    </row>
    <row r="5" customFormat="false" ht="28.5" hidden="false" customHeight="true" outlineLevel="0" collapsed="false">
      <c r="A5" s="20"/>
      <c r="B5" s="20"/>
      <c r="C5" s="20"/>
      <c r="D5" s="20"/>
      <c r="E5" s="20"/>
      <c r="F5" s="20"/>
      <c r="G5" s="20"/>
      <c r="H5" s="20"/>
      <c r="I5" s="20"/>
      <c r="J5" s="20"/>
      <c r="K5" s="20"/>
      <c r="L5" s="21"/>
      <c r="M5" s="21"/>
      <c r="N5" s="21"/>
      <c r="O5" s="21"/>
      <c r="P5" s="21"/>
      <c r="Q5" s="21"/>
      <c r="R5" s="21"/>
      <c r="S5" s="22"/>
    </row>
    <row r="6" customFormat="false" ht="33" hidden="false" customHeight="true" outlineLevel="0" collapsed="false">
      <c r="A6" s="23" t="s">
        <v>10</v>
      </c>
      <c r="B6" s="23"/>
      <c r="C6" s="23"/>
      <c r="D6" s="23"/>
      <c r="E6" s="23"/>
      <c r="F6" s="23"/>
      <c r="G6" s="23"/>
      <c r="H6" s="23"/>
      <c r="I6" s="23"/>
      <c r="J6" s="23"/>
    </row>
    <row r="7" customFormat="false" ht="27" hidden="false" customHeight="true" outlineLevel="0" collapsed="false">
      <c r="A7" s="24" t="s">
        <v>11</v>
      </c>
      <c r="B7" s="25" t="s">
        <v>12</v>
      </c>
      <c r="C7" s="25"/>
      <c r="D7" s="25"/>
      <c r="E7" s="25"/>
      <c r="F7" s="25"/>
      <c r="G7" s="25"/>
      <c r="H7" s="25"/>
      <c r="I7" s="25"/>
      <c r="J7" s="25"/>
    </row>
    <row r="8" customFormat="false" ht="26.25" hidden="false" customHeight="true" outlineLevel="0" collapsed="false">
      <c r="A8" s="26"/>
      <c r="B8" s="26"/>
      <c r="C8" s="26"/>
      <c r="D8" s="26"/>
      <c r="E8" s="26"/>
      <c r="F8" s="26"/>
      <c r="G8" s="26"/>
      <c r="H8" s="26"/>
      <c r="I8" s="26"/>
      <c r="J8" s="26"/>
    </row>
    <row r="9" s="10" customFormat="true" ht="27" hidden="false" customHeight="true" outlineLevel="0" collapsed="false">
      <c r="A9" s="27" t="s">
        <v>13</v>
      </c>
      <c r="B9" s="28" t="s">
        <v>14</v>
      </c>
      <c r="C9" s="28"/>
      <c r="D9" s="28"/>
      <c r="E9" s="28"/>
      <c r="F9" s="28"/>
      <c r="G9" s="28"/>
      <c r="H9" s="28"/>
      <c r="I9" s="28"/>
      <c r="J9" s="28"/>
      <c r="O9" s="11"/>
      <c r="P9" s="11"/>
    </row>
    <row r="10" customFormat="false" ht="41.25" hidden="false" customHeight="true" outlineLevel="0" collapsed="false">
      <c r="A10" s="29" t="s">
        <v>15</v>
      </c>
      <c r="B10" s="29" t="s">
        <v>16</v>
      </c>
      <c r="C10" s="29" t="s">
        <v>17</v>
      </c>
      <c r="D10" s="29"/>
      <c r="E10" s="29" t="s">
        <v>18</v>
      </c>
      <c r="F10" s="29" t="s">
        <v>19</v>
      </c>
      <c r="G10" s="29" t="s">
        <v>20</v>
      </c>
      <c r="H10" s="30" t="s">
        <v>21</v>
      </c>
      <c r="I10" s="29" t="s">
        <v>22</v>
      </c>
      <c r="J10" s="30" t="s">
        <v>23</v>
      </c>
    </row>
    <row r="11" customFormat="false" ht="27" hidden="false" customHeight="true" outlineLevel="0" collapsed="false">
      <c r="A11" s="31" t="s">
        <v>24</v>
      </c>
      <c r="B11" s="32" t="s">
        <v>25</v>
      </c>
      <c r="C11" s="33"/>
      <c r="D11" s="33"/>
      <c r="E11" s="34" t="s">
        <v>18</v>
      </c>
      <c r="F11" s="35"/>
      <c r="G11" s="34" t="s">
        <v>26</v>
      </c>
      <c r="H11" s="36" t="n">
        <f aca="false">F11*G11</f>
        <v>0</v>
      </c>
      <c r="I11" s="36" t="n">
        <f aca="false">H11*0.2</f>
        <v>0</v>
      </c>
      <c r="J11" s="36" t="n">
        <f aca="false">H11*1.2</f>
        <v>0</v>
      </c>
    </row>
    <row r="12" customFormat="false" ht="39" hidden="false" customHeight="true" outlineLevel="0" collapsed="false">
      <c r="A12" s="31" t="s">
        <v>27</v>
      </c>
      <c r="B12" s="32" t="s">
        <v>28</v>
      </c>
      <c r="C12" s="33"/>
      <c r="D12" s="33"/>
      <c r="E12" s="34" t="s">
        <v>18</v>
      </c>
      <c r="F12" s="35"/>
      <c r="G12" s="34" t="s">
        <v>26</v>
      </c>
      <c r="H12" s="36" t="n">
        <f aca="false">F12*G12</f>
        <v>0</v>
      </c>
      <c r="I12" s="36" t="n">
        <f aca="false">H12*0.2</f>
        <v>0</v>
      </c>
      <c r="J12" s="36" t="n">
        <f aca="false">H12*1.2</f>
        <v>0</v>
      </c>
    </row>
    <row r="13" customFormat="false" ht="39" hidden="false" customHeight="true" outlineLevel="0" collapsed="false">
      <c r="A13" s="31" t="s">
        <v>29</v>
      </c>
      <c r="B13" s="32" t="s">
        <v>30</v>
      </c>
      <c r="C13" s="33"/>
      <c r="D13" s="33"/>
      <c r="E13" s="34" t="s">
        <v>18</v>
      </c>
      <c r="F13" s="35"/>
      <c r="G13" s="34" t="s">
        <v>26</v>
      </c>
      <c r="H13" s="36" t="n">
        <f aca="false">F13*G13</f>
        <v>0</v>
      </c>
      <c r="I13" s="36" t="n">
        <f aca="false">H13*0.2</f>
        <v>0</v>
      </c>
      <c r="J13" s="36" t="n">
        <f aca="false">H13*1.2</f>
        <v>0</v>
      </c>
    </row>
    <row r="14" customFormat="false" ht="27" hidden="false" customHeight="true" outlineLevel="0" collapsed="false">
      <c r="A14" s="31" t="s">
        <v>31</v>
      </c>
      <c r="B14" s="37" t="s">
        <v>32</v>
      </c>
      <c r="C14" s="33"/>
      <c r="D14" s="33"/>
      <c r="E14" s="34" t="s">
        <v>18</v>
      </c>
      <c r="F14" s="35"/>
      <c r="G14" s="34" t="s">
        <v>26</v>
      </c>
      <c r="H14" s="36" t="n">
        <f aca="false">F14*G14</f>
        <v>0</v>
      </c>
      <c r="I14" s="36" t="n">
        <f aca="false">H14*0.2</f>
        <v>0</v>
      </c>
      <c r="J14" s="36" t="n">
        <f aca="false">H14*1.2</f>
        <v>0</v>
      </c>
      <c r="K14" s="38"/>
      <c r="L14" s="38"/>
      <c r="M14" s="38"/>
      <c r="N14" s="38"/>
      <c r="O14" s="38"/>
      <c r="P14" s="38"/>
      <c r="Q14" s="38"/>
      <c r="R14" s="38"/>
      <c r="S14" s="39"/>
      <c r="T14" s="39"/>
      <c r="U14" s="39"/>
      <c r="V14" s="39"/>
      <c r="W14" s="39"/>
      <c r="X14" s="39"/>
      <c r="Y14" s="39"/>
      <c r="Z14" s="39"/>
      <c r="AA14" s="39"/>
      <c r="AB14" s="39"/>
      <c r="AC14" s="39"/>
      <c r="AD14" s="39"/>
      <c r="AE14" s="39"/>
      <c r="AF14" s="39"/>
      <c r="AG14" s="39"/>
      <c r="AH14" s="39"/>
      <c r="AI14" s="39"/>
      <c r="AJ14" s="39"/>
      <c r="AK14" s="39"/>
    </row>
    <row r="15" customFormat="false" ht="39" hidden="false" customHeight="true" outlineLevel="0" collapsed="false">
      <c r="A15" s="31" t="s">
        <v>33</v>
      </c>
      <c r="B15" s="37" t="s">
        <v>34</v>
      </c>
      <c r="C15" s="33"/>
      <c r="D15" s="33"/>
      <c r="E15" s="34" t="s">
        <v>18</v>
      </c>
      <c r="F15" s="35"/>
      <c r="G15" s="34" t="s">
        <v>26</v>
      </c>
      <c r="H15" s="36" t="n">
        <f aca="false">F15*G15</f>
        <v>0</v>
      </c>
      <c r="I15" s="36" t="n">
        <f aca="false">H15*0.2</f>
        <v>0</v>
      </c>
      <c r="J15" s="36" t="n">
        <f aca="false">H15*1.2</f>
        <v>0</v>
      </c>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row>
    <row r="16" customFormat="false" ht="27" hidden="false" customHeight="true" outlineLevel="0" collapsed="false">
      <c r="A16" s="31" t="s">
        <v>35</v>
      </c>
      <c r="B16" s="37" t="s">
        <v>36</v>
      </c>
      <c r="C16" s="33"/>
      <c r="D16" s="33"/>
      <c r="E16" s="34" t="s">
        <v>18</v>
      </c>
      <c r="F16" s="35"/>
      <c r="G16" s="34" t="s">
        <v>26</v>
      </c>
      <c r="H16" s="36" t="n">
        <f aca="false">F16*G16</f>
        <v>0</v>
      </c>
      <c r="I16" s="36" t="n">
        <f aca="false">H16*0.2</f>
        <v>0</v>
      </c>
      <c r="J16" s="36" t="n">
        <f aca="false">H16*1.2</f>
        <v>0</v>
      </c>
      <c r="Q16" s="10"/>
      <c r="R16" s="10"/>
    </row>
    <row r="17" customFormat="false" ht="27" hidden="false" customHeight="true" outlineLevel="0" collapsed="false">
      <c r="A17" s="31" t="s">
        <v>37</v>
      </c>
      <c r="B17" s="37" t="s">
        <v>38</v>
      </c>
      <c r="C17" s="33"/>
      <c r="D17" s="33"/>
      <c r="E17" s="34" t="s">
        <v>18</v>
      </c>
      <c r="F17" s="35"/>
      <c r="G17" s="34" t="s">
        <v>26</v>
      </c>
      <c r="H17" s="36" t="n">
        <f aca="false">F17*G17</f>
        <v>0</v>
      </c>
      <c r="I17" s="36" t="n">
        <f aca="false">H17*0.2</f>
        <v>0</v>
      </c>
      <c r="J17" s="36" t="n">
        <f aca="false">H17*1.2</f>
        <v>0</v>
      </c>
    </row>
    <row r="18" customFormat="false" ht="27" hidden="false" customHeight="true" outlineLevel="0" collapsed="false">
      <c r="A18" s="31" t="s">
        <v>39</v>
      </c>
      <c r="B18" s="37" t="s">
        <v>40</v>
      </c>
      <c r="C18" s="33"/>
      <c r="D18" s="33"/>
      <c r="E18" s="34" t="s">
        <v>18</v>
      </c>
      <c r="F18" s="35"/>
      <c r="G18" s="34" t="s">
        <v>26</v>
      </c>
      <c r="H18" s="36" t="n">
        <f aca="false">F18*G18</f>
        <v>0</v>
      </c>
      <c r="I18" s="36" t="n">
        <f aca="false">H18*0.2</f>
        <v>0</v>
      </c>
      <c r="J18" s="36" t="n">
        <f aca="false">H18*1.2</f>
        <v>0</v>
      </c>
    </row>
    <row r="19" customFormat="false" ht="27" hidden="false" customHeight="true" outlineLevel="0" collapsed="false">
      <c r="A19" s="31" t="s">
        <v>41</v>
      </c>
      <c r="B19" s="37" t="s">
        <v>42</v>
      </c>
      <c r="C19" s="33"/>
      <c r="D19" s="33"/>
      <c r="E19" s="34" t="s">
        <v>18</v>
      </c>
      <c r="F19" s="35"/>
      <c r="G19" s="34" t="s">
        <v>26</v>
      </c>
      <c r="H19" s="36" t="n">
        <f aca="false">F19*G19</f>
        <v>0</v>
      </c>
      <c r="I19" s="36" t="n">
        <f aca="false">H19*0.2</f>
        <v>0</v>
      </c>
      <c r="J19" s="36" t="n">
        <f aca="false">H19*1.2</f>
        <v>0</v>
      </c>
    </row>
    <row r="20" customFormat="false" ht="39" hidden="false" customHeight="true" outlineLevel="0" collapsed="false">
      <c r="A20" s="31" t="s">
        <v>43</v>
      </c>
      <c r="B20" s="37" t="s">
        <v>44</v>
      </c>
      <c r="C20" s="33"/>
      <c r="D20" s="33"/>
      <c r="E20" s="34" t="s">
        <v>18</v>
      </c>
      <c r="F20" s="35"/>
      <c r="G20" s="34" t="s">
        <v>26</v>
      </c>
      <c r="H20" s="36" t="n">
        <f aca="false">F20*G20</f>
        <v>0</v>
      </c>
      <c r="I20" s="36" t="n">
        <f aca="false">H20*0.2</f>
        <v>0</v>
      </c>
      <c r="J20" s="36" t="n">
        <f aca="false">H20*1.2</f>
        <v>0</v>
      </c>
    </row>
    <row r="21" customFormat="false" ht="27" hidden="false" customHeight="true" outlineLevel="0" collapsed="false">
      <c r="A21" s="31" t="s">
        <v>45</v>
      </c>
      <c r="B21" s="37" t="s">
        <v>46</v>
      </c>
      <c r="C21" s="33"/>
      <c r="D21" s="33"/>
      <c r="E21" s="34" t="s">
        <v>18</v>
      </c>
      <c r="F21" s="35"/>
      <c r="G21" s="34" t="s">
        <v>26</v>
      </c>
      <c r="H21" s="36" t="n">
        <f aca="false">F21*G21</f>
        <v>0</v>
      </c>
      <c r="I21" s="36" t="n">
        <f aca="false">H21*0.2</f>
        <v>0</v>
      </c>
      <c r="J21" s="36" t="n">
        <f aca="false">H21*1.2</f>
        <v>0</v>
      </c>
    </row>
    <row r="22" customFormat="false" ht="27" hidden="false" customHeight="true" outlineLevel="0" collapsed="false">
      <c r="A22" s="31" t="s">
        <v>47</v>
      </c>
      <c r="B22" s="37" t="s">
        <v>48</v>
      </c>
      <c r="C22" s="33"/>
      <c r="D22" s="33"/>
      <c r="E22" s="34" t="s">
        <v>18</v>
      </c>
      <c r="F22" s="35"/>
      <c r="G22" s="34" t="s">
        <v>26</v>
      </c>
      <c r="H22" s="36" t="n">
        <f aca="false">F22*G22</f>
        <v>0</v>
      </c>
      <c r="I22" s="36" t="n">
        <f aca="false">H22*0.2</f>
        <v>0</v>
      </c>
      <c r="J22" s="36" t="n">
        <f aca="false">H22*1.2</f>
        <v>0</v>
      </c>
    </row>
    <row r="23" customFormat="false" ht="27" hidden="false" customHeight="true" outlineLevel="0" collapsed="false">
      <c r="A23" s="31" t="s">
        <v>49</v>
      </c>
      <c r="B23" s="41" t="s">
        <v>50</v>
      </c>
      <c r="C23" s="33"/>
      <c r="D23" s="33"/>
      <c r="E23" s="34" t="s">
        <v>18</v>
      </c>
      <c r="F23" s="35"/>
      <c r="G23" s="34" t="s">
        <v>26</v>
      </c>
      <c r="H23" s="36" t="n">
        <f aca="false">F23*G23</f>
        <v>0</v>
      </c>
      <c r="I23" s="36" t="n">
        <f aca="false">H23*0.2</f>
        <v>0</v>
      </c>
      <c r="J23" s="36" t="n">
        <f aca="false">H23*1.2</f>
        <v>0</v>
      </c>
    </row>
    <row r="24" customFormat="false" ht="27" hidden="false" customHeight="true" outlineLevel="0" collapsed="false">
      <c r="A24" s="31" t="s">
        <v>51</v>
      </c>
      <c r="B24" s="37" t="s">
        <v>52</v>
      </c>
      <c r="C24" s="33"/>
      <c r="D24" s="33"/>
      <c r="E24" s="34" t="s">
        <v>18</v>
      </c>
      <c r="F24" s="35"/>
      <c r="G24" s="34" t="s">
        <v>26</v>
      </c>
      <c r="H24" s="36" t="n">
        <f aca="false">F24*G24</f>
        <v>0</v>
      </c>
      <c r="I24" s="36" t="n">
        <f aca="false">H24*0.2</f>
        <v>0</v>
      </c>
      <c r="J24" s="36" t="n">
        <f aca="false">H24*1.2</f>
        <v>0</v>
      </c>
    </row>
    <row r="25" customFormat="false" ht="27" hidden="false" customHeight="true" outlineLevel="0" collapsed="false">
      <c r="A25" s="31" t="s">
        <v>53</v>
      </c>
      <c r="B25" s="37" t="s">
        <v>54</v>
      </c>
      <c r="C25" s="33"/>
      <c r="D25" s="33"/>
      <c r="E25" s="34" t="s">
        <v>18</v>
      </c>
      <c r="F25" s="35"/>
      <c r="G25" s="34" t="s">
        <v>26</v>
      </c>
      <c r="H25" s="36" t="n">
        <f aca="false">F25*G25</f>
        <v>0</v>
      </c>
      <c r="I25" s="36" t="n">
        <f aca="false">H25*0.2</f>
        <v>0</v>
      </c>
      <c r="J25" s="36" t="n">
        <f aca="false">H25*1.2</f>
        <v>0</v>
      </c>
    </row>
    <row r="26" customFormat="false" ht="27" hidden="false" customHeight="true" outlineLevel="0" collapsed="false">
      <c r="A26" s="31" t="s">
        <v>55</v>
      </c>
      <c r="B26" s="37" t="s">
        <v>56</v>
      </c>
      <c r="C26" s="33"/>
      <c r="D26" s="33"/>
      <c r="E26" s="34" t="s">
        <v>18</v>
      </c>
      <c r="F26" s="35"/>
      <c r="G26" s="34" t="s">
        <v>26</v>
      </c>
      <c r="H26" s="36" t="n">
        <f aca="false">F26*G26</f>
        <v>0</v>
      </c>
      <c r="I26" s="36" t="n">
        <f aca="false">H26*0.2</f>
        <v>0</v>
      </c>
      <c r="J26" s="36" t="n">
        <f aca="false">H26*1.2</f>
        <v>0</v>
      </c>
    </row>
    <row r="27" customFormat="false" ht="27" hidden="false" customHeight="true" outlineLevel="0" collapsed="false">
      <c r="A27" s="31" t="s">
        <v>57</v>
      </c>
      <c r="B27" s="37" t="s">
        <v>58</v>
      </c>
      <c r="C27" s="33"/>
      <c r="D27" s="33"/>
      <c r="E27" s="34" t="s">
        <v>18</v>
      </c>
      <c r="F27" s="35"/>
      <c r="G27" s="34" t="s">
        <v>26</v>
      </c>
      <c r="H27" s="36" t="n">
        <f aca="false">F27*G27</f>
        <v>0</v>
      </c>
      <c r="I27" s="36" t="n">
        <f aca="false">H27*0.2</f>
        <v>0</v>
      </c>
      <c r="J27" s="36" t="n">
        <f aca="false">H27*1.2</f>
        <v>0</v>
      </c>
    </row>
    <row r="28" customFormat="false" ht="27" hidden="false" customHeight="true" outlineLevel="0" collapsed="false">
      <c r="A28" s="31" t="s">
        <v>59</v>
      </c>
      <c r="B28" s="37" t="s">
        <v>60</v>
      </c>
      <c r="C28" s="33"/>
      <c r="D28" s="33"/>
      <c r="E28" s="34" t="s">
        <v>18</v>
      </c>
      <c r="F28" s="35"/>
      <c r="G28" s="34" t="s">
        <v>26</v>
      </c>
      <c r="H28" s="36" t="n">
        <f aca="false">F28*G28</f>
        <v>0</v>
      </c>
      <c r="I28" s="36" t="n">
        <f aca="false">H28*0.2</f>
        <v>0</v>
      </c>
      <c r="J28" s="36" t="n">
        <f aca="false">H28*1.2</f>
        <v>0</v>
      </c>
    </row>
    <row r="29" customFormat="false" ht="27" hidden="false" customHeight="true" outlineLevel="0" collapsed="false">
      <c r="A29" s="31" t="s">
        <v>61</v>
      </c>
      <c r="B29" s="32" t="s">
        <v>62</v>
      </c>
      <c r="C29" s="33"/>
      <c r="D29" s="33"/>
      <c r="E29" s="34" t="s">
        <v>18</v>
      </c>
      <c r="F29" s="35"/>
      <c r="G29" s="34" t="s">
        <v>26</v>
      </c>
      <c r="H29" s="36" t="n">
        <f aca="false">F29*G29</f>
        <v>0</v>
      </c>
      <c r="I29" s="36" t="n">
        <f aca="false">H29*0.2</f>
        <v>0</v>
      </c>
      <c r="J29" s="36" t="n">
        <f aca="false">H29*1.2</f>
        <v>0</v>
      </c>
    </row>
    <row r="30" customFormat="false" ht="27" hidden="false" customHeight="true" outlineLevel="0" collapsed="false">
      <c r="A30" s="31" t="s">
        <v>63</v>
      </c>
      <c r="B30" s="37" t="s">
        <v>64</v>
      </c>
      <c r="C30" s="33"/>
      <c r="D30" s="33"/>
      <c r="E30" s="34" t="s">
        <v>18</v>
      </c>
      <c r="F30" s="35"/>
      <c r="G30" s="34" t="s">
        <v>26</v>
      </c>
      <c r="H30" s="36" t="n">
        <f aca="false">F30*G30</f>
        <v>0</v>
      </c>
      <c r="I30" s="36" t="n">
        <f aca="false">H30*0.2</f>
        <v>0</v>
      </c>
      <c r="J30" s="36" t="n">
        <f aca="false">H30*1.2</f>
        <v>0</v>
      </c>
    </row>
    <row r="31" customFormat="false" ht="27" hidden="false" customHeight="true" outlineLevel="0" collapsed="false">
      <c r="A31" s="31" t="s">
        <v>65</v>
      </c>
      <c r="B31" s="37" t="s">
        <v>66</v>
      </c>
      <c r="C31" s="33"/>
      <c r="D31" s="33"/>
      <c r="E31" s="34" t="s">
        <v>18</v>
      </c>
      <c r="F31" s="35"/>
      <c r="G31" s="34" t="s">
        <v>26</v>
      </c>
      <c r="H31" s="36" t="n">
        <f aca="false">F31*G31</f>
        <v>0</v>
      </c>
      <c r="I31" s="36" t="n">
        <f aca="false">H31*0.2</f>
        <v>0</v>
      </c>
      <c r="J31" s="36" t="n">
        <f aca="false">H31*1.2</f>
        <v>0</v>
      </c>
    </row>
    <row r="32" customFormat="false" ht="27" hidden="false" customHeight="true" outlineLevel="0" collapsed="false">
      <c r="A32" s="31" t="s">
        <v>67</v>
      </c>
      <c r="B32" s="32" t="s">
        <v>68</v>
      </c>
      <c r="C32" s="33"/>
      <c r="D32" s="33"/>
      <c r="E32" s="34" t="s">
        <v>18</v>
      </c>
      <c r="F32" s="35"/>
      <c r="G32" s="34" t="s">
        <v>26</v>
      </c>
      <c r="H32" s="36" t="n">
        <f aca="false">F32*G32</f>
        <v>0</v>
      </c>
      <c r="I32" s="36" t="n">
        <f aca="false">H32*0.2</f>
        <v>0</v>
      </c>
      <c r="J32" s="36" t="n">
        <f aca="false">H32*1.2</f>
        <v>0</v>
      </c>
    </row>
    <row r="33" customFormat="false" ht="27" hidden="false" customHeight="true" outlineLevel="0" collapsed="false">
      <c r="A33" s="31" t="s">
        <v>69</v>
      </c>
      <c r="B33" s="37" t="s">
        <v>70</v>
      </c>
      <c r="C33" s="33"/>
      <c r="D33" s="33"/>
      <c r="E33" s="34" t="s">
        <v>18</v>
      </c>
      <c r="F33" s="35"/>
      <c r="G33" s="34" t="s">
        <v>26</v>
      </c>
      <c r="H33" s="36" t="n">
        <f aca="false">F33*G33</f>
        <v>0</v>
      </c>
      <c r="I33" s="36" t="n">
        <f aca="false">H33*0.2</f>
        <v>0</v>
      </c>
      <c r="J33" s="36" t="n">
        <f aca="false">H33*1.2</f>
        <v>0</v>
      </c>
    </row>
    <row r="34" customFormat="false" ht="27" hidden="false" customHeight="true" outlineLevel="0" collapsed="false">
      <c r="A34" s="31" t="s">
        <v>71</v>
      </c>
      <c r="B34" s="37" t="s">
        <v>72</v>
      </c>
      <c r="C34" s="33"/>
      <c r="D34" s="33"/>
      <c r="E34" s="34" t="s">
        <v>18</v>
      </c>
      <c r="F34" s="35"/>
      <c r="G34" s="34" t="s">
        <v>26</v>
      </c>
      <c r="H34" s="36" t="n">
        <f aca="false">F34*G34</f>
        <v>0</v>
      </c>
      <c r="I34" s="36" t="n">
        <f aca="false">H34*0.2</f>
        <v>0</v>
      </c>
      <c r="J34" s="36" t="n">
        <f aca="false">H34*1.2</f>
        <v>0</v>
      </c>
    </row>
    <row r="35" customFormat="false" ht="27" hidden="false" customHeight="true" outlineLevel="0" collapsed="false">
      <c r="A35" s="31" t="s">
        <v>73</v>
      </c>
      <c r="B35" s="32" t="s">
        <v>74</v>
      </c>
      <c r="C35" s="33"/>
      <c r="D35" s="33"/>
      <c r="E35" s="34" t="s">
        <v>18</v>
      </c>
      <c r="F35" s="35"/>
      <c r="G35" s="34" t="s">
        <v>26</v>
      </c>
      <c r="H35" s="36" t="n">
        <f aca="false">F35*G35</f>
        <v>0</v>
      </c>
      <c r="I35" s="36" t="n">
        <f aca="false">H35*0.2</f>
        <v>0</v>
      </c>
      <c r="J35" s="36" t="n">
        <f aca="false">H35*1.2</f>
        <v>0</v>
      </c>
    </row>
    <row r="36" customFormat="false" ht="27" hidden="false" customHeight="true" outlineLevel="0" collapsed="false">
      <c r="A36" s="31" t="s">
        <v>75</v>
      </c>
      <c r="B36" s="37" t="s">
        <v>76</v>
      </c>
      <c r="C36" s="33"/>
      <c r="D36" s="33"/>
      <c r="E36" s="34" t="s">
        <v>18</v>
      </c>
      <c r="F36" s="35"/>
      <c r="G36" s="34" t="s">
        <v>26</v>
      </c>
      <c r="H36" s="36" t="n">
        <f aca="false">F36*G36</f>
        <v>0</v>
      </c>
      <c r="I36" s="36" t="n">
        <f aca="false">H36*0.2</f>
        <v>0</v>
      </c>
      <c r="J36" s="36" t="n">
        <f aca="false">H36*1.2</f>
        <v>0</v>
      </c>
    </row>
    <row r="37" customFormat="false" ht="27" hidden="false" customHeight="true" outlineLevel="0" collapsed="false">
      <c r="A37" s="31" t="s">
        <v>77</v>
      </c>
      <c r="B37" s="37" t="s">
        <v>78</v>
      </c>
      <c r="C37" s="33"/>
      <c r="D37" s="33"/>
      <c r="E37" s="34" t="s">
        <v>18</v>
      </c>
      <c r="F37" s="35"/>
      <c r="G37" s="34" t="s">
        <v>26</v>
      </c>
      <c r="H37" s="36" t="n">
        <f aca="false">F37*G37</f>
        <v>0</v>
      </c>
      <c r="I37" s="36" t="n">
        <f aca="false">H37*0.2</f>
        <v>0</v>
      </c>
      <c r="J37" s="36" t="n">
        <f aca="false">H37*1.2</f>
        <v>0</v>
      </c>
    </row>
    <row r="38" customFormat="false" ht="27" hidden="false" customHeight="true" outlineLevel="0" collapsed="false">
      <c r="A38" s="31" t="s">
        <v>79</v>
      </c>
      <c r="B38" s="32" t="s">
        <v>80</v>
      </c>
      <c r="C38" s="33"/>
      <c r="D38" s="33"/>
      <c r="E38" s="34" t="s">
        <v>18</v>
      </c>
      <c r="F38" s="35"/>
      <c r="G38" s="34" t="s">
        <v>26</v>
      </c>
      <c r="H38" s="36" t="n">
        <f aca="false">F38*G38</f>
        <v>0</v>
      </c>
      <c r="I38" s="36" t="n">
        <f aca="false">H38*0.2</f>
        <v>0</v>
      </c>
      <c r="J38" s="36" t="n">
        <f aca="false">H38*1.2</f>
        <v>0</v>
      </c>
    </row>
    <row r="39" customFormat="false" ht="27" hidden="false" customHeight="true" outlineLevel="0" collapsed="false">
      <c r="A39" s="31" t="s">
        <v>81</v>
      </c>
      <c r="B39" s="37" t="s">
        <v>82</v>
      </c>
      <c r="C39" s="33"/>
      <c r="D39" s="33"/>
      <c r="E39" s="34" t="s">
        <v>18</v>
      </c>
      <c r="F39" s="35"/>
      <c r="G39" s="34" t="s">
        <v>26</v>
      </c>
      <c r="H39" s="36" t="n">
        <f aca="false">F39*G39</f>
        <v>0</v>
      </c>
      <c r="I39" s="36" t="n">
        <f aca="false">H39*0.2</f>
        <v>0</v>
      </c>
      <c r="J39" s="36" t="n">
        <f aca="false">H39*1.2</f>
        <v>0</v>
      </c>
    </row>
    <row r="40" customFormat="false" ht="27" hidden="false" customHeight="true" outlineLevel="0" collapsed="false">
      <c r="A40" s="31" t="s">
        <v>83</v>
      </c>
      <c r="B40" s="37" t="s">
        <v>84</v>
      </c>
      <c r="C40" s="33"/>
      <c r="D40" s="33"/>
      <c r="E40" s="34" t="s">
        <v>18</v>
      </c>
      <c r="F40" s="35"/>
      <c r="G40" s="34" t="s">
        <v>26</v>
      </c>
      <c r="H40" s="36" t="n">
        <f aca="false">F40*G40</f>
        <v>0</v>
      </c>
      <c r="I40" s="36" t="n">
        <f aca="false">H40*0.2</f>
        <v>0</v>
      </c>
      <c r="J40" s="36" t="n">
        <f aca="false">H40*1.2</f>
        <v>0</v>
      </c>
    </row>
    <row r="41" customFormat="false" ht="27" hidden="false" customHeight="true" outlineLevel="0" collapsed="false">
      <c r="A41" s="31" t="s">
        <v>85</v>
      </c>
      <c r="B41" s="32" t="s">
        <v>86</v>
      </c>
      <c r="C41" s="33"/>
      <c r="D41" s="33"/>
      <c r="E41" s="34" t="s">
        <v>18</v>
      </c>
      <c r="F41" s="35"/>
      <c r="G41" s="34" t="s">
        <v>26</v>
      </c>
      <c r="H41" s="36" t="n">
        <f aca="false">F41*G41</f>
        <v>0</v>
      </c>
      <c r="I41" s="36" t="n">
        <f aca="false">H41*0.2</f>
        <v>0</v>
      </c>
      <c r="J41" s="36" t="n">
        <f aca="false">H41*1.2</f>
        <v>0</v>
      </c>
    </row>
    <row r="42" customFormat="false" ht="27" hidden="false" customHeight="true" outlineLevel="0" collapsed="false">
      <c r="A42" s="31" t="s">
        <v>87</v>
      </c>
      <c r="B42" s="37" t="s">
        <v>88</v>
      </c>
      <c r="C42" s="33"/>
      <c r="D42" s="33"/>
      <c r="E42" s="34" t="s">
        <v>18</v>
      </c>
      <c r="F42" s="35"/>
      <c r="G42" s="34" t="s">
        <v>26</v>
      </c>
      <c r="H42" s="36" t="n">
        <f aca="false">F42*G42</f>
        <v>0</v>
      </c>
      <c r="I42" s="36" t="n">
        <f aca="false">H42*0.2</f>
        <v>0</v>
      </c>
      <c r="J42" s="36" t="n">
        <f aca="false">H42*1.2</f>
        <v>0</v>
      </c>
    </row>
    <row r="43" customFormat="false" ht="27" hidden="false" customHeight="true" outlineLevel="0" collapsed="false">
      <c r="A43" s="31" t="s">
        <v>89</v>
      </c>
      <c r="B43" s="37" t="s">
        <v>90</v>
      </c>
      <c r="C43" s="33"/>
      <c r="D43" s="33"/>
      <c r="E43" s="34" t="s">
        <v>18</v>
      </c>
      <c r="F43" s="35"/>
      <c r="G43" s="34" t="s">
        <v>26</v>
      </c>
      <c r="H43" s="36" t="n">
        <f aca="false">F43*G43</f>
        <v>0</v>
      </c>
      <c r="I43" s="36" t="n">
        <f aca="false">H43*0.2</f>
        <v>0</v>
      </c>
      <c r="J43" s="36" t="n">
        <f aca="false">H43*1.2</f>
        <v>0</v>
      </c>
    </row>
    <row r="44" customFormat="false" ht="27" hidden="false" customHeight="true" outlineLevel="0" collapsed="false">
      <c r="A44" s="31" t="s">
        <v>91</v>
      </c>
      <c r="B44" s="32" t="s">
        <v>92</v>
      </c>
      <c r="C44" s="33"/>
      <c r="D44" s="33"/>
      <c r="E44" s="34" t="s">
        <v>18</v>
      </c>
      <c r="F44" s="35"/>
      <c r="G44" s="34" t="s">
        <v>26</v>
      </c>
      <c r="H44" s="36" t="n">
        <f aca="false">F44*G44</f>
        <v>0</v>
      </c>
      <c r="I44" s="36" t="n">
        <f aca="false">H44*0.2</f>
        <v>0</v>
      </c>
      <c r="J44" s="36" t="n">
        <f aca="false">H44*1.2</f>
        <v>0</v>
      </c>
    </row>
    <row r="45" customFormat="false" ht="27" hidden="false" customHeight="true" outlineLevel="0" collapsed="false">
      <c r="A45" s="31" t="s">
        <v>93</v>
      </c>
      <c r="B45" s="37" t="s">
        <v>94</v>
      </c>
      <c r="C45" s="33"/>
      <c r="D45" s="33"/>
      <c r="E45" s="34" t="s">
        <v>18</v>
      </c>
      <c r="F45" s="35"/>
      <c r="G45" s="34" t="s">
        <v>26</v>
      </c>
      <c r="H45" s="36" t="n">
        <f aca="false">F45*G45</f>
        <v>0</v>
      </c>
      <c r="I45" s="36" t="n">
        <f aca="false">H45*0.2</f>
        <v>0</v>
      </c>
      <c r="J45" s="36" t="n">
        <f aca="false">H45*1.2</f>
        <v>0</v>
      </c>
    </row>
    <row r="46" customFormat="false" ht="27" hidden="false" customHeight="true" outlineLevel="0" collapsed="false">
      <c r="A46" s="31" t="s">
        <v>95</v>
      </c>
      <c r="B46" s="37" t="s">
        <v>96</v>
      </c>
      <c r="C46" s="33"/>
      <c r="D46" s="33"/>
      <c r="E46" s="34" t="s">
        <v>18</v>
      </c>
      <c r="F46" s="35"/>
      <c r="G46" s="34" t="s">
        <v>26</v>
      </c>
      <c r="H46" s="36" t="n">
        <f aca="false">F46*G46</f>
        <v>0</v>
      </c>
      <c r="I46" s="36" t="n">
        <f aca="false">H46*0.2</f>
        <v>0</v>
      </c>
      <c r="J46" s="36" t="n">
        <f aca="false">H46*1.2</f>
        <v>0</v>
      </c>
    </row>
    <row r="47" customFormat="false" ht="27" hidden="false" customHeight="true" outlineLevel="0" collapsed="false">
      <c r="A47" s="31" t="s">
        <v>97</v>
      </c>
      <c r="B47" s="32" t="s">
        <v>98</v>
      </c>
      <c r="C47" s="33"/>
      <c r="D47" s="33"/>
      <c r="E47" s="34" t="s">
        <v>18</v>
      </c>
      <c r="F47" s="35"/>
      <c r="G47" s="34" t="s">
        <v>26</v>
      </c>
      <c r="H47" s="36" t="n">
        <f aca="false">F47*G47</f>
        <v>0</v>
      </c>
      <c r="I47" s="36" t="n">
        <f aca="false">H47*0.2</f>
        <v>0</v>
      </c>
      <c r="J47" s="36" t="n">
        <f aca="false">H47*1.2</f>
        <v>0</v>
      </c>
    </row>
    <row r="48" customFormat="false" ht="27" hidden="false" customHeight="true" outlineLevel="0" collapsed="false">
      <c r="A48" s="31" t="s">
        <v>99</v>
      </c>
      <c r="B48" s="37" t="s">
        <v>100</v>
      </c>
      <c r="C48" s="33"/>
      <c r="D48" s="33"/>
      <c r="E48" s="34" t="s">
        <v>18</v>
      </c>
      <c r="F48" s="35"/>
      <c r="G48" s="34" t="s">
        <v>26</v>
      </c>
      <c r="H48" s="36" t="n">
        <f aca="false">F48*G48</f>
        <v>0</v>
      </c>
      <c r="I48" s="36" t="n">
        <f aca="false">H48*0.2</f>
        <v>0</v>
      </c>
      <c r="J48" s="36" t="n">
        <f aca="false">H48*1.2</f>
        <v>0</v>
      </c>
    </row>
    <row r="49" customFormat="false" ht="27" hidden="false" customHeight="true" outlineLevel="0" collapsed="false">
      <c r="A49" s="31" t="s">
        <v>101</v>
      </c>
      <c r="B49" s="37" t="s">
        <v>102</v>
      </c>
      <c r="C49" s="33"/>
      <c r="D49" s="33"/>
      <c r="E49" s="34" t="s">
        <v>18</v>
      </c>
      <c r="F49" s="35"/>
      <c r="G49" s="34" t="s">
        <v>26</v>
      </c>
      <c r="H49" s="36" t="n">
        <f aca="false">F49*G49</f>
        <v>0</v>
      </c>
      <c r="I49" s="36" t="n">
        <f aca="false">H49*0.2</f>
        <v>0</v>
      </c>
      <c r="J49" s="36" t="n">
        <f aca="false">H49*1.2</f>
        <v>0</v>
      </c>
    </row>
    <row r="50" customFormat="false" ht="27" hidden="false" customHeight="true" outlineLevel="0" collapsed="false">
      <c r="A50" s="31" t="s">
        <v>103</v>
      </c>
      <c r="B50" s="32" t="s">
        <v>104</v>
      </c>
      <c r="C50" s="33"/>
      <c r="D50" s="33"/>
      <c r="E50" s="34" t="s">
        <v>18</v>
      </c>
      <c r="F50" s="35"/>
      <c r="G50" s="34" t="s">
        <v>26</v>
      </c>
      <c r="H50" s="36" t="n">
        <f aca="false">F50*G50</f>
        <v>0</v>
      </c>
      <c r="I50" s="36" t="n">
        <f aca="false">H50*0.2</f>
        <v>0</v>
      </c>
      <c r="J50" s="36" t="n">
        <f aca="false">H50*1.2</f>
        <v>0</v>
      </c>
    </row>
    <row r="51" customFormat="false" ht="27" hidden="false" customHeight="true" outlineLevel="0" collapsed="false">
      <c r="A51" s="31" t="s">
        <v>105</v>
      </c>
      <c r="B51" s="37" t="s">
        <v>106</v>
      </c>
      <c r="C51" s="33"/>
      <c r="D51" s="33"/>
      <c r="E51" s="34" t="s">
        <v>18</v>
      </c>
      <c r="F51" s="35"/>
      <c r="G51" s="34" t="s">
        <v>26</v>
      </c>
      <c r="H51" s="36" t="n">
        <f aca="false">F51*G51</f>
        <v>0</v>
      </c>
      <c r="I51" s="36" t="n">
        <f aca="false">H51*0.2</f>
        <v>0</v>
      </c>
      <c r="J51" s="36" t="n">
        <f aca="false">H51*1.2</f>
        <v>0</v>
      </c>
    </row>
    <row r="52" customFormat="false" ht="27" hidden="false" customHeight="true" outlineLevel="0" collapsed="false">
      <c r="A52" s="31" t="s">
        <v>107</v>
      </c>
      <c r="B52" s="37" t="s">
        <v>108</v>
      </c>
      <c r="C52" s="33"/>
      <c r="D52" s="33"/>
      <c r="E52" s="34" t="s">
        <v>18</v>
      </c>
      <c r="F52" s="35"/>
      <c r="G52" s="34" t="s">
        <v>26</v>
      </c>
      <c r="H52" s="36" t="n">
        <f aca="false">F52*G52</f>
        <v>0</v>
      </c>
      <c r="I52" s="36" t="n">
        <f aca="false">H52*0.2</f>
        <v>0</v>
      </c>
      <c r="J52" s="36" t="n">
        <f aca="false">H52*1.2</f>
        <v>0</v>
      </c>
    </row>
    <row r="53" customFormat="false" ht="27" hidden="false" customHeight="true" outlineLevel="0" collapsed="false">
      <c r="A53" s="31" t="s">
        <v>109</v>
      </c>
      <c r="B53" s="32" t="s">
        <v>110</v>
      </c>
      <c r="C53" s="33"/>
      <c r="D53" s="33"/>
      <c r="E53" s="34" t="s">
        <v>18</v>
      </c>
      <c r="F53" s="35"/>
      <c r="G53" s="34" t="s">
        <v>26</v>
      </c>
      <c r="H53" s="36" t="n">
        <f aca="false">F53*G53</f>
        <v>0</v>
      </c>
      <c r="I53" s="36" t="n">
        <f aca="false">H53*0.2</f>
        <v>0</v>
      </c>
      <c r="J53" s="36" t="n">
        <f aca="false">H53*1.2</f>
        <v>0</v>
      </c>
    </row>
    <row r="54" customFormat="false" ht="27" hidden="false" customHeight="true" outlineLevel="0" collapsed="false">
      <c r="A54" s="31" t="s">
        <v>111</v>
      </c>
      <c r="B54" s="37" t="s">
        <v>112</v>
      </c>
      <c r="C54" s="33"/>
      <c r="D54" s="33"/>
      <c r="E54" s="34" t="s">
        <v>18</v>
      </c>
      <c r="F54" s="35"/>
      <c r="G54" s="34" t="s">
        <v>26</v>
      </c>
      <c r="H54" s="36" t="n">
        <f aca="false">F54*G54</f>
        <v>0</v>
      </c>
      <c r="I54" s="36" t="n">
        <f aca="false">H54*0.2</f>
        <v>0</v>
      </c>
      <c r="J54" s="36" t="n">
        <f aca="false">H54*1.2</f>
        <v>0</v>
      </c>
    </row>
    <row r="55" customFormat="false" ht="27" hidden="false" customHeight="true" outlineLevel="0" collapsed="false">
      <c r="A55" s="31" t="s">
        <v>113</v>
      </c>
      <c r="B55" s="37" t="s">
        <v>114</v>
      </c>
      <c r="C55" s="33"/>
      <c r="D55" s="33"/>
      <c r="E55" s="34" t="s">
        <v>18</v>
      </c>
      <c r="F55" s="35"/>
      <c r="G55" s="34" t="s">
        <v>26</v>
      </c>
      <c r="H55" s="36" t="n">
        <f aca="false">F55*G55</f>
        <v>0</v>
      </c>
      <c r="I55" s="36" t="n">
        <f aca="false">H55*0.2</f>
        <v>0</v>
      </c>
      <c r="J55" s="36" t="n">
        <f aca="false">H55*1.2</f>
        <v>0</v>
      </c>
    </row>
    <row r="56" customFormat="false" ht="27" hidden="false" customHeight="true" outlineLevel="0" collapsed="false">
      <c r="A56" s="31" t="s">
        <v>115</v>
      </c>
      <c r="B56" s="32" t="s">
        <v>116</v>
      </c>
      <c r="C56" s="33"/>
      <c r="D56" s="33"/>
      <c r="E56" s="34" t="s">
        <v>18</v>
      </c>
      <c r="F56" s="35"/>
      <c r="G56" s="34" t="s">
        <v>26</v>
      </c>
      <c r="H56" s="36" t="n">
        <f aca="false">F56*G56</f>
        <v>0</v>
      </c>
      <c r="I56" s="36" t="n">
        <f aca="false">H56*0.2</f>
        <v>0</v>
      </c>
      <c r="J56" s="36" t="n">
        <f aca="false">H56*1.2</f>
        <v>0</v>
      </c>
    </row>
    <row r="57" customFormat="false" ht="27" hidden="false" customHeight="true" outlineLevel="0" collapsed="false">
      <c r="A57" s="31" t="s">
        <v>117</v>
      </c>
      <c r="B57" s="37" t="s">
        <v>118</v>
      </c>
      <c r="C57" s="33"/>
      <c r="D57" s="33"/>
      <c r="E57" s="34" t="s">
        <v>18</v>
      </c>
      <c r="F57" s="35"/>
      <c r="G57" s="34" t="s">
        <v>26</v>
      </c>
      <c r="H57" s="36" t="n">
        <f aca="false">F57*G57</f>
        <v>0</v>
      </c>
      <c r="I57" s="36" t="n">
        <f aca="false">H57*0.2</f>
        <v>0</v>
      </c>
      <c r="J57" s="36" t="n">
        <f aca="false">H57*1.2</f>
        <v>0</v>
      </c>
    </row>
    <row r="58" customFormat="false" ht="27" hidden="false" customHeight="true" outlineLevel="0" collapsed="false">
      <c r="A58" s="31" t="s">
        <v>119</v>
      </c>
      <c r="B58" s="37" t="s">
        <v>120</v>
      </c>
      <c r="C58" s="33"/>
      <c r="D58" s="33"/>
      <c r="E58" s="34" t="s">
        <v>18</v>
      </c>
      <c r="F58" s="35"/>
      <c r="G58" s="34" t="s">
        <v>26</v>
      </c>
      <c r="H58" s="36" t="n">
        <f aca="false">F58*G58</f>
        <v>0</v>
      </c>
      <c r="I58" s="36" t="n">
        <f aca="false">H58*0.2</f>
        <v>0</v>
      </c>
      <c r="J58" s="36" t="n">
        <f aca="false">H58*1.2</f>
        <v>0</v>
      </c>
    </row>
    <row r="59" customFormat="false" ht="36.05" hidden="false" customHeight="true" outlineLevel="0" collapsed="false">
      <c r="A59" s="42" t="s">
        <v>15</v>
      </c>
      <c r="B59" s="42" t="s">
        <v>16</v>
      </c>
      <c r="C59" s="42" t="s">
        <v>17</v>
      </c>
      <c r="D59" s="42"/>
      <c r="E59" s="42" t="s">
        <v>18</v>
      </c>
      <c r="F59" s="29" t="s">
        <v>19</v>
      </c>
      <c r="G59" s="29" t="s">
        <v>20</v>
      </c>
      <c r="H59" s="30" t="s">
        <v>21</v>
      </c>
      <c r="I59" s="29" t="s">
        <v>22</v>
      </c>
      <c r="J59" s="30" t="s">
        <v>23</v>
      </c>
    </row>
    <row r="60" customFormat="false" ht="27" hidden="false" customHeight="true" outlineLevel="0" collapsed="false">
      <c r="A60" s="31" t="s">
        <v>121</v>
      </c>
      <c r="B60" s="37" t="s">
        <v>122</v>
      </c>
      <c r="C60" s="33"/>
      <c r="D60" s="33"/>
      <c r="E60" s="34" t="s">
        <v>123</v>
      </c>
      <c r="F60" s="35"/>
      <c r="G60" s="34" t="s">
        <v>124</v>
      </c>
      <c r="H60" s="36" t="n">
        <f aca="false">F60*G60</f>
        <v>0</v>
      </c>
      <c r="I60" s="36" t="n">
        <f aca="false">H60*0.2</f>
        <v>0</v>
      </c>
      <c r="J60" s="36" t="n">
        <f aca="false">H60*1.2</f>
        <v>0</v>
      </c>
    </row>
    <row r="61" customFormat="false" ht="27" hidden="false" customHeight="true" outlineLevel="0" collapsed="false">
      <c r="A61" s="31" t="s">
        <v>125</v>
      </c>
      <c r="B61" s="37" t="s">
        <v>126</v>
      </c>
      <c r="C61" s="33"/>
      <c r="D61" s="33"/>
      <c r="E61" s="34" t="s">
        <v>123</v>
      </c>
      <c r="F61" s="35"/>
      <c r="G61" s="34" t="s">
        <v>124</v>
      </c>
      <c r="H61" s="36" t="n">
        <f aca="false">F61*G61</f>
        <v>0</v>
      </c>
      <c r="I61" s="36" t="n">
        <f aca="false">H61*0.2</f>
        <v>0</v>
      </c>
      <c r="J61" s="36" t="n">
        <f aca="false">H61*1.2</f>
        <v>0</v>
      </c>
    </row>
    <row r="62" customFormat="false" ht="27" hidden="false" customHeight="true" outlineLevel="0" collapsed="false">
      <c r="A62" s="31" t="s">
        <v>127</v>
      </c>
      <c r="B62" s="37" t="s">
        <v>128</v>
      </c>
      <c r="C62" s="33"/>
      <c r="D62" s="33"/>
      <c r="E62" s="34" t="s">
        <v>123</v>
      </c>
      <c r="F62" s="35"/>
      <c r="G62" s="34" t="s">
        <v>124</v>
      </c>
      <c r="H62" s="36" t="n">
        <f aca="false">F62*G62</f>
        <v>0</v>
      </c>
      <c r="I62" s="36" t="n">
        <f aca="false">H62*0.2</f>
        <v>0</v>
      </c>
      <c r="J62" s="36" t="n">
        <f aca="false">H62*1.2</f>
        <v>0</v>
      </c>
    </row>
    <row r="63" customFormat="false" ht="27" hidden="false" customHeight="true" outlineLevel="0" collapsed="false">
      <c r="A63" s="31" t="s">
        <v>129</v>
      </c>
      <c r="B63" s="32" t="s">
        <v>130</v>
      </c>
      <c r="C63" s="33"/>
      <c r="D63" s="33"/>
      <c r="E63" s="34" t="s">
        <v>123</v>
      </c>
      <c r="F63" s="35"/>
      <c r="G63" s="34" t="s">
        <v>124</v>
      </c>
      <c r="H63" s="36" t="n">
        <f aca="false">F63*G63</f>
        <v>0</v>
      </c>
      <c r="I63" s="36" t="n">
        <f aca="false">H63*0.2</f>
        <v>0</v>
      </c>
      <c r="J63" s="36" t="n">
        <f aca="false">H63*1.2</f>
        <v>0</v>
      </c>
    </row>
    <row r="64" customFormat="false" ht="27" hidden="false" customHeight="true" outlineLevel="0" collapsed="false">
      <c r="A64" s="31" t="s">
        <v>131</v>
      </c>
      <c r="B64" s="37" t="s">
        <v>132</v>
      </c>
      <c r="C64" s="33"/>
      <c r="D64" s="33"/>
      <c r="E64" s="34" t="s">
        <v>123</v>
      </c>
      <c r="F64" s="35"/>
      <c r="G64" s="34" t="s">
        <v>124</v>
      </c>
      <c r="H64" s="36" t="n">
        <f aca="false">F64*G64</f>
        <v>0</v>
      </c>
      <c r="I64" s="36" t="n">
        <f aca="false">H64*0.2</f>
        <v>0</v>
      </c>
      <c r="J64" s="36" t="n">
        <f aca="false">H64*1.2</f>
        <v>0</v>
      </c>
    </row>
    <row r="65" customFormat="false" ht="27" hidden="false" customHeight="true" outlineLevel="0" collapsed="false">
      <c r="A65" s="31" t="s">
        <v>133</v>
      </c>
      <c r="B65" s="37" t="s">
        <v>134</v>
      </c>
      <c r="C65" s="33"/>
      <c r="D65" s="33"/>
      <c r="E65" s="34" t="s">
        <v>123</v>
      </c>
      <c r="F65" s="35"/>
      <c r="G65" s="34" t="s">
        <v>124</v>
      </c>
      <c r="H65" s="36" t="n">
        <f aca="false">F65*G65</f>
        <v>0</v>
      </c>
      <c r="I65" s="36" t="n">
        <f aca="false">H65*0.2</f>
        <v>0</v>
      </c>
      <c r="J65" s="36" t="n">
        <f aca="false">H65*1.2</f>
        <v>0</v>
      </c>
    </row>
    <row r="66" customFormat="false" ht="27.75" hidden="false" customHeight="true" outlineLevel="0" collapsed="false">
      <c r="A66" s="43"/>
      <c r="B66" s="44"/>
      <c r="C66" s="45" t="s">
        <v>135</v>
      </c>
      <c r="D66" s="45"/>
      <c r="E66" s="45"/>
      <c r="F66" s="46"/>
      <c r="G66" s="47"/>
      <c r="H66" s="48" t="n">
        <f aca="false">SUM(H11:H65)</f>
        <v>0</v>
      </c>
      <c r="I66" s="48" t="n">
        <f aca="false">SUM(I11:I65)</f>
        <v>0</v>
      </c>
      <c r="J66" s="48" t="n">
        <f aca="false">SUM(J11:J65)</f>
        <v>0</v>
      </c>
    </row>
    <row r="67" customFormat="false" ht="26.25" hidden="false" customHeight="true" outlineLevel="0" collapsed="false">
      <c r="A67" s="43"/>
      <c r="B67" s="44"/>
      <c r="C67" s="49"/>
      <c r="D67" s="49"/>
      <c r="E67" s="49"/>
      <c r="F67" s="49"/>
      <c r="G67" s="49"/>
      <c r="H67" s="39"/>
      <c r="I67" s="39"/>
      <c r="J67" s="39"/>
    </row>
    <row r="68" customFormat="false" ht="27" hidden="false" customHeight="true" outlineLevel="0" collapsed="false">
      <c r="A68" s="27" t="s">
        <v>136</v>
      </c>
      <c r="B68" s="28" t="s">
        <v>137</v>
      </c>
      <c r="C68" s="28"/>
      <c r="D68" s="28"/>
      <c r="E68" s="28"/>
      <c r="F68" s="28"/>
      <c r="G68" s="28"/>
      <c r="H68" s="28"/>
      <c r="I68" s="28"/>
      <c r="J68" s="28"/>
    </row>
    <row r="69" customFormat="false" ht="41.25" hidden="false" customHeight="true" outlineLevel="0" collapsed="false">
      <c r="A69" s="42" t="s">
        <v>15</v>
      </c>
      <c r="B69" s="42" t="s">
        <v>16</v>
      </c>
      <c r="C69" s="42" t="s">
        <v>17</v>
      </c>
      <c r="D69" s="42"/>
      <c r="E69" s="42" t="s">
        <v>18</v>
      </c>
      <c r="F69" s="29" t="s">
        <v>19</v>
      </c>
      <c r="G69" s="29" t="s">
        <v>20</v>
      </c>
      <c r="H69" s="30" t="s">
        <v>21</v>
      </c>
      <c r="I69" s="29" t="s">
        <v>22</v>
      </c>
      <c r="J69" s="30" t="s">
        <v>23</v>
      </c>
    </row>
    <row r="70" customFormat="false" ht="27" hidden="false" customHeight="true" outlineLevel="0" collapsed="false">
      <c r="A70" s="50" t="s">
        <v>138</v>
      </c>
      <c r="B70" s="32" t="s">
        <v>139</v>
      </c>
      <c r="C70" s="33"/>
      <c r="D70" s="33"/>
      <c r="E70" s="51" t="s">
        <v>18</v>
      </c>
      <c r="F70" s="35"/>
      <c r="G70" s="34" t="s">
        <v>140</v>
      </c>
      <c r="H70" s="36" t="n">
        <f aca="false">F70*G70</f>
        <v>0</v>
      </c>
      <c r="I70" s="36" t="n">
        <f aca="false">H70*0.2</f>
        <v>0</v>
      </c>
      <c r="J70" s="36" t="n">
        <f aca="false">H70*1.2</f>
        <v>0</v>
      </c>
    </row>
    <row r="71" customFormat="false" ht="27" hidden="false" customHeight="true" outlineLevel="0" collapsed="false">
      <c r="A71" s="50" t="s">
        <v>141</v>
      </c>
      <c r="B71" s="32" t="s">
        <v>142</v>
      </c>
      <c r="C71" s="33"/>
      <c r="D71" s="33"/>
      <c r="E71" s="51" t="s">
        <v>18</v>
      </c>
      <c r="F71" s="35"/>
      <c r="G71" s="34" t="s">
        <v>140</v>
      </c>
      <c r="H71" s="36" t="n">
        <f aca="false">F71*G71</f>
        <v>0</v>
      </c>
      <c r="I71" s="36" t="n">
        <f aca="false">H71*0.2</f>
        <v>0</v>
      </c>
      <c r="J71" s="36" t="n">
        <f aca="false">H71*1.2</f>
        <v>0</v>
      </c>
    </row>
    <row r="72" customFormat="false" ht="27" hidden="false" customHeight="true" outlineLevel="0" collapsed="false">
      <c r="A72" s="50" t="s">
        <v>143</v>
      </c>
      <c r="B72" s="32" t="s">
        <v>144</v>
      </c>
      <c r="C72" s="33"/>
      <c r="D72" s="33"/>
      <c r="E72" s="51" t="s">
        <v>18</v>
      </c>
      <c r="F72" s="35"/>
      <c r="G72" s="34" t="s">
        <v>140</v>
      </c>
      <c r="H72" s="36" t="n">
        <f aca="false">F72*G72</f>
        <v>0</v>
      </c>
      <c r="I72" s="36" t="n">
        <f aca="false">H72*0.2</f>
        <v>0</v>
      </c>
      <c r="J72" s="36" t="n">
        <f aca="false">H72*1.2</f>
        <v>0</v>
      </c>
    </row>
    <row r="73" customFormat="false" ht="27" hidden="false" customHeight="true" outlineLevel="0" collapsed="false">
      <c r="A73" s="50" t="s">
        <v>145</v>
      </c>
      <c r="B73" s="32" t="s">
        <v>146</v>
      </c>
      <c r="C73" s="33"/>
      <c r="D73" s="33"/>
      <c r="E73" s="51" t="s">
        <v>18</v>
      </c>
      <c r="F73" s="35"/>
      <c r="G73" s="34" t="s">
        <v>140</v>
      </c>
      <c r="H73" s="36" t="n">
        <f aca="false">F73*G73</f>
        <v>0</v>
      </c>
      <c r="I73" s="36" t="n">
        <f aca="false">H73*0.2</f>
        <v>0</v>
      </c>
      <c r="J73" s="36" t="n">
        <f aca="false">H73*1.2</f>
        <v>0</v>
      </c>
    </row>
    <row r="74" customFormat="false" ht="27" hidden="false" customHeight="true" outlineLevel="0" collapsed="false">
      <c r="A74" s="50" t="s">
        <v>147</v>
      </c>
      <c r="B74" s="32" t="s">
        <v>148</v>
      </c>
      <c r="C74" s="33"/>
      <c r="D74" s="33"/>
      <c r="E74" s="51" t="s">
        <v>18</v>
      </c>
      <c r="F74" s="35"/>
      <c r="G74" s="34" t="s">
        <v>140</v>
      </c>
      <c r="H74" s="36" t="n">
        <f aca="false">F74*G74</f>
        <v>0</v>
      </c>
      <c r="I74" s="36" t="n">
        <f aca="false">H74*0.2</f>
        <v>0</v>
      </c>
      <c r="J74" s="36" t="n">
        <f aca="false">H74*1.2</f>
        <v>0</v>
      </c>
    </row>
    <row r="75" customFormat="false" ht="39" hidden="false" customHeight="true" outlineLevel="0" collapsed="false">
      <c r="A75" s="50" t="s">
        <v>149</v>
      </c>
      <c r="B75" s="32" t="s">
        <v>150</v>
      </c>
      <c r="C75" s="33"/>
      <c r="D75" s="33"/>
      <c r="E75" s="51" t="s">
        <v>18</v>
      </c>
      <c r="F75" s="35"/>
      <c r="G75" s="34" t="s">
        <v>140</v>
      </c>
      <c r="H75" s="36" t="n">
        <f aca="false">F75*G75</f>
        <v>0</v>
      </c>
      <c r="I75" s="36" t="n">
        <f aca="false">H75*0.2</f>
        <v>0</v>
      </c>
      <c r="J75" s="36" t="n">
        <f aca="false">H75*1.2</f>
        <v>0</v>
      </c>
    </row>
    <row r="76" customFormat="false" ht="27" hidden="false" customHeight="true" outlineLevel="0" collapsed="false">
      <c r="A76" s="50" t="s">
        <v>151</v>
      </c>
      <c r="B76" s="32" t="s">
        <v>152</v>
      </c>
      <c r="C76" s="33"/>
      <c r="D76" s="33"/>
      <c r="E76" s="51" t="s">
        <v>18</v>
      </c>
      <c r="F76" s="35"/>
      <c r="G76" s="34" t="s">
        <v>140</v>
      </c>
      <c r="H76" s="36" t="n">
        <f aca="false">F76*G76</f>
        <v>0</v>
      </c>
      <c r="I76" s="36" t="n">
        <f aca="false">H76*0.2</f>
        <v>0</v>
      </c>
      <c r="J76" s="36" t="n">
        <f aca="false">H76*1.2</f>
        <v>0</v>
      </c>
    </row>
    <row r="77" customFormat="false" ht="27" hidden="false" customHeight="true" outlineLevel="0" collapsed="false">
      <c r="A77" s="50" t="s">
        <v>153</v>
      </c>
      <c r="B77" s="32" t="s">
        <v>154</v>
      </c>
      <c r="C77" s="33"/>
      <c r="D77" s="33"/>
      <c r="E77" s="51" t="s">
        <v>18</v>
      </c>
      <c r="F77" s="35"/>
      <c r="G77" s="34" t="s">
        <v>140</v>
      </c>
      <c r="H77" s="36" t="n">
        <f aca="false">F77*G77</f>
        <v>0</v>
      </c>
      <c r="I77" s="36" t="n">
        <f aca="false">H77*0.2</f>
        <v>0</v>
      </c>
      <c r="J77" s="36" t="n">
        <f aca="false">H77*1.2</f>
        <v>0</v>
      </c>
    </row>
    <row r="78" customFormat="false" ht="27" hidden="false" customHeight="true" outlineLevel="0" collapsed="false">
      <c r="A78" s="50" t="s">
        <v>155</v>
      </c>
      <c r="B78" s="32" t="s">
        <v>156</v>
      </c>
      <c r="C78" s="33"/>
      <c r="D78" s="33"/>
      <c r="E78" s="51" t="s">
        <v>18</v>
      </c>
      <c r="F78" s="35"/>
      <c r="G78" s="34" t="s">
        <v>140</v>
      </c>
      <c r="H78" s="36" t="n">
        <f aca="false">F78*G78</f>
        <v>0</v>
      </c>
      <c r="I78" s="36" t="n">
        <f aca="false">H78*0.2</f>
        <v>0</v>
      </c>
      <c r="J78" s="36" t="n">
        <f aca="false">H78*1.2</f>
        <v>0</v>
      </c>
    </row>
    <row r="79" customFormat="false" ht="27" hidden="false" customHeight="true" outlineLevel="0" collapsed="false">
      <c r="A79" s="50" t="s">
        <v>157</v>
      </c>
      <c r="B79" s="32" t="s">
        <v>158</v>
      </c>
      <c r="C79" s="33"/>
      <c r="D79" s="33"/>
      <c r="E79" s="51" t="s">
        <v>18</v>
      </c>
      <c r="F79" s="35"/>
      <c r="G79" s="34" t="s">
        <v>140</v>
      </c>
      <c r="H79" s="36" t="n">
        <f aca="false">F79*G79</f>
        <v>0</v>
      </c>
      <c r="I79" s="36" t="n">
        <f aca="false">H79*0.2</f>
        <v>0</v>
      </c>
      <c r="J79" s="36" t="n">
        <f aca="false">H79*1.2</f>
        <v>0</v>
      </c>
    </row>
    <row r="80" customFormat="false" ht="27" hidden="false" customHeight="true" outlineLevel="0" collapsed="false">
      <c r="A80" s="50" t="s">
        <v>159</v>
      </c>
      <c r="B80" s="32" t="s">
        <v>160</v>
      </c>
      <c r="C80" s="33"/>
      <c r="D80" s="33"/>
      <c r="E80" s="51" t="s">
        <v>18</v>
      </c>
      <c r="F80" s="35"/>
      <c r="G80" s="34" t="s">
        <v>140</v>
      </c>
      <c r="H80" s="36" t="n">
        <f aca="false">F80*G80</f>
        <v>0</v>
      </c>
      <c r="I80" s="36" t="n">
        <f aca="false">H80*0.2</f>
        <v>0</v>
      </c>
      <c r="J80" s="36" t="n">
        <f aca="false">H80*1.2</f>
        <v>0</v>
      </c>
    </row>
    <row r="81" customFormat="false" ht="27" hidden="false" customHeight="true" outlineLevel="0" collapsed="false">
      <c r="A81" s="50" t="s">
        <v>161</v>
      </c>
      <c r="B81" s="32" t="s">
        <v>162</v>
      </c>
      <c r="C81" s="33"/>
      <c r="D81" s="33"/>
      <c r="E81" s="51" t="s">
        <v>18</v>
      </c>
      <c r="F81" s="35"/>
      <c r="G81" s="34" t="s">
        <v>140</v>
      </c>
      <c r="H81" s="36" t="n">
        <f aca="false">F81*G81</f>
        <v>0</v>
      </c>
      <c r="I81" s="36" t="n">
        <f aca="false">H81*0.2</f>
        <v>0</v>
      </c>
      <c r="J81" s="36" t="n">
        <f aca="false">H81*1.2</f>
        <v>0</v>
      </c>
    </row>
    <row r="82" customFormat="false" ht="27" hidden="false" customHeight="true" outlineLevel="0" collapsed="false">
      <c r="A82" s="50" t="s">
        <v>163</v>
      </c>
      <c r="B82" s="32" t="s">
        <v>164</v>
      </c>
      <c r="C82" s="33"/>
      <c r="D82" s="33"/>
      <c r="E82" s="51" t="s">
        <v>18</v>
      </c>
      <c r="F82" s="35"/>
      <c r="G82" s="34" t="s">
        <v>140</v>
      </c>
      <c r="H82" s="36" t="n">
        <f aca="false">F82*G82</f>
        <v>0</v>
      </c>
      <c r="I82" s="36" t="n">
        <f aca="false">H82*0.2</f>
        <v>0</v>
      </c>
      <c r="J82" s="36" t="n">
        <f aca="false">H82*1.2</f>
        <v>0</v>
      </c>
    </row>
    <row r="83" customFormat="false" ht="27" hidden="false" customHeight="true" outlineLevel="0" collapsed="false">
      <c r="A83" s="50" t="s">
        <v>165</v>
      </c>
      <c r="B83" s="32" t="s">
        <v>166</v>
      </c>
      <c r="C83" s="33"/>
      <c r="D83" s="33"/>
      <c r="E83" s="51" t="s">
        <v>18</v>
      </c>
      <c r="F83" s="35"/>
      <c r="G83" s="34" t="s">
        <v>140</v>
      </c>
      <c r="H83" s="36" t="n">
        <f aca="false">F83*G83</f>
        <v>0</v>
      </c>
      <c r="I83" s="36" t="n">
        <f aca="false">H83*0.2</f>
        <v>0</v>
      </c>
      <c r="J83" s="36" t="n">
        <f aca="false">H83*1.2</f>
        <v>0</v>
      </c>
    </row>
    <row r="84" customFormat="false" ht="27" hidden="false" customHeight="true" outlineLevel="0" collapsed="false">
      <c r="A84" s="50" t="s">
        <v>167</v>
      </c>
      <c r="B84" s="32" t="s">
        <v>168</v>
      </c>
      <c r="C84" s="33"/>
      <c r="D84" s="33"/>
      <c r="E84" s="51" t="s">
        <v>18</v>
      </c>
      <c r="F84" s="35"/>
      <c r="G84" s="34" t="s">
        <v>140</v>
      </c>
      <c r="H84" s="36" t="n">
        <f aca="false">F84*G84</f>
        <v>0</v>
      </c>
      <c r="I84" s="36" t="n">
        <f aca="false">H84*0.2</f>
        <v>0</v>
      </c>
      <c r="J84" s="36" t="n">
        <f aca="false">H84*1.2</f>
        <v>0</v>
      </c>
    </row>
    <row r="85" customFormat="false" ht="27" hidden="false" customHeight="true" outlineLevel="0" collapsed="false">
      <c r="A85" s="50" t="s">
        <v>169</v>
      </c>
      <c r="B85" s="32" t="s">
        <v>170</v>
      </c>
      <c r="C85" s="33"/>
      <c r="D85" s="33"/>
      <c r="E85" s="51" t="s">
        <v>18</v>
      </c>
      <c r="F85" s="35"/>
      <c r="G85" s="34" t="s">
        <v>140</v>
      </c>
      <c r="H85" s="36" t="n">
        <f aca="false">F85*G85</f>
        <v>0</v>
      </c>
      <c r="I85" s="36" t="n">
        <f aca="false">H85*0.2</f>
        <v>0</v>
      </c>
      <c r="J85" s="36" t="n">
        <f aca="false">H85*1.2</f>
        <v>0</v>
      </c>
    </row>
    <row r="86" customFormat="false" ht="27" hidden="false" customHeight="true" outlineLevel="0" collapsed="false">
      <c r="A86" s="50" t="s">
        <v>171</v>
      </c>
      <c r="B86" s="32" t="s">
        <v>172</v>
      </c>
      <c r="C86" s="33"/>
      <c r="D86" s="33"/>
      <c r="E86" s="51" t="s">
        <v>18</v>
      </c>
      <c r="F86" s="35"/>
      <c r="G86" s="34" t="s">
        <v>140</v>
      </c>
      <c r="H86" s="36" t="n">
        <f aca="false">F86*G86</f>
        <v>0</v>
      </c>
      <c r="I86" s="36" t="n">
        <f aca="false">H86*0.2</f>
        <v>0</v>
      </c>
      <c r="J86" s="36" t="n">
        <f aca="false">H86*1.2</f>
        <v>0</v>
      </c>
    </row>
    <row r="87" customFormat="false" ht="27" hidden="false" customHeight="true" outlineLevel="0" collapsed="false">
      <c r="A87" s="50" t="s">
        <v>173</v>
      </c>
      <c r="B87" s="32" t="s">
        <v>174</v>
      </c>
      <c r="C87" s="33"/>
      <c r="D87" s="33"/>
      <c r="E87" s="51" t="s">
        <v>18</v>
      </c>
      <c r="F87" s="35"/>
      <c r="G87" s="34" t="s">
        <v>140</v>
      </c>
      <c r="H87" s="36" t="n">
        <f aca="false">F87*G87</f>
        <v>0</v>
      </c>
      <c r="I87" s="36" t="n">
        <f aca="false">H87*0.2</f>
        <v>0</v>
      </c>
      <c r="J87" s="36" t="n">
        <f aca="false">H87*1.2</f>
        <v>0</v>
      </c>
    </row>
    <row r="88" customFormat="false" ht="27" hidden="false" customHeight="true" outlineLevel="0" collapsed="false">
      <c r="A88" s="50" t="s">
        <v>175</v>
      </c>
      <c r="B88" s="32" t="s">
        <v>176</v>
      </c>
      <c r="C88" s="33"/>
      <c r="D88" s="33"/>
      <c r="E88" s="51" t="s">
        <v>18</v>
      </c>
      <c r="F88" s="35"/>
      <c r="G88" s="34" t="s">
        <v>140</v>
      </c>
      <c r="H88" s="36" t="n">
        <f aca="false">F88*G88</f>
        <v>0</v>
      </c>
      <c r="I88" s="36" t="n">
        <f aca="false">H88*0.2</f>
        <v>0</v>
      </c>
      <c r="J88" s="36" t="n">
        <f aca="false">H88*1.2</f>
        <v>0</v>
      </c>
    </row>
    <row r="89" customFormat="false" ht="27" hidden="false" customHeight="true" outlineLevel="0" collapsed="false">
      <c r="A89" s="50" t="s">
        <v>177</v>
      </c>
      <c r="B89" s="32" t="s">
        <v>178</v>
      </c>
      <c r="C89" s="33"/>
      <c r="D89" s="33"/>
      <c r="E89" s="51" t="s">
        <v>18</v>
      </c>
      <c r="F89" s="35"/>
      <c r="G89" s="34" t="s">
        <v>140</v>
      </c>
      <c r="H89" s="36" t="n">
        <f aca="false">F89*G89</f>
        <v>0</v>
      </c>
      <c r="I89" s="36" t="n">
        <f aca="false">H89*0.2</f>
        <v>0</v>
      </c>
      <c r="J89" s="36" t="n">
        <f aca="false">H89*1.2</f>
        <v>0</v>
      </c>
    </row>
    <row r="90" customFormat="false" ht="39" hidden="false" customHeight="true" outlineLevel="0" collapsed="false">
      <c r="A90" s="50" t="s">
        <v>179</v>
      </c>
      <c r="B90" s="32" t="s">
        <v>180</v>
      </c>
      <c r="C90" s="33"/>
      <c r="D90" s="33"/>
      <c r="E90" s="51" t="s">
        <v>18</v>
      </c>
      <c r="F90" s="35"/>
      <c r="G90" s="34" t="s">
        <v>140</v>
      </c>
      <c r="H90" s="36" t="n">
        <f aca="false">F90*G90</f>
        <v>0</v>
      </c>
      <c r="I90" s="36" t="n">
        <f aca="false">H90*0.2</f>
        <v>0</v>
      </c>
      <c r="J90" s="36" t="n">
        <f aca="false">H90*1.2</f>
        <v>0</v>
      </c>
    </row>
    <row r="91" customFormat="false" ht="27" hidden="false" customHeight="true" outlineLevel="0" collapsed="false">
      <c r="A91" s="50" t="s">
        <v>181</v>
      </c>
      <c r="B91" s="32" t="s">
        <v>182</v>
      </c>
      <c r="C91" s="33"/>
      <c r="D91" s="33"/>
      <c r="E91" s="51" t="s">
        <v>18</v>
      </c>
      <c r="F91" s="35"/>
      <c r="G91" s="34" t="s">
        <v>140</v>
      </c>
      <c r="H91" s="36" t="n">
        <f aca="false">F91*G91</f>
        <v>0</v>
      </c>
      <c r="I91" s="36" t="n">
        <f aca="false">H91*0.2</f>
        <v>0</v>
      </c>
      <c r="J91" s="36" t="n">
        <f aca="false">H91*1.2</f>
        <v>0</v>
      </c>
    </row>
    <row r="92" customFormat="false" ht="27" hidden="false" customHeight="true" outlineLevel="0" collapsed="false">
      <c r="A92" s="50" t="s">
        <v>183</v>
      </c>
      <c r="B92" s="32" t="s">
        <v>184</v>
      </c>
      <c r="C92" s="33"/>
      <c r="D92" s="33"/>
      <c r="E92" s="51" t="s">
        <v>18</v>
      </c>
      <c r="F92" s="35"/>
      <c r="G92" s="34" t="s">
        <v>140</v>
      </c>
      <c r="H92" s="36" t="n">
        <f aca="false">F92*G92</f>
        <v>0</v>
      </c>
      <c r="I92" s="36" t="n">
        <f aca="false">H92*0.2</f>
        <v>0</v>
      </c>
      <c r="J92" s="36" t="n">
        <f aca="false">H92*1.2</f>
        <v>0</v>
      </c>
    </row>
    <row r="93" customFormat="false" ht="27" hidden="false" customHeight="true" outlineLevel="0" collapsed="false">
      <c r="A93" s="50" t="s">
        <v>185</v>
      </c>
      <c r="B93" s="32" t="s">
        <v>186</v>
      </c>
      <c r="C93" s="33"/>
      <c r="D93" s="33"/>
      <c r="E93" s="51" t="s">
        <v>18</v>
      </c>
      <c r="F93" s="35"/>
      <c r="G93" s="34" t="s">
        <v>140</v>
      </c>
      <c r="H93" s="36" t="n">
        <f aca="false">F93*G93</f>
        <v>0</v>
      </c>
      <c r="I93" s="36" t="n">
        <f aca="false">H93*0.2</f>
        <v>0</v>
      </c>
      <c r="J93" s="36" t="n">
        <f aca="false">H93*1.2</f>
        <v>0</v>
      </c>
    </row>
    <row r="94" customFormat="false" ht="27" hidden="false" customHeight="true" outlineLevel="0" collapsed="false">
      <c r="A94" s="50" t="s">
        <v>187</v>
      </c>
      <c r="B94" s="32" t="s">
        <v>188</v>
      </c>
      <c r="C94" s="33"/>
      <c r="D94" s="33"/>
      <c r="E94" s="51" t="s">
        <v>18</v>
      </c>
      <c r="F94" s="35"/>
      <c r="G94" s="34" t="s">
        <v>140</v>
      </c>
      <c r="H94" s="36" t="n">
        <f aca="false">F94*G94</f>
        <v>0</v>
      </c>
      <c r="I94" s="36" t="n">
        <f aca="false">H94*0.2</f>
        <v>0</v>
      </c>
      <c r="J94" s="36" t="n">
        <f aca="false">H94*1.2</f>
        <v>0</v>
      </c>
    </row>
    <row r="95" customFormat="false" ht="27" hidden="false" customHeight="true" outlineLevel="0" collapsed="false">
      <c r="A95" s="50" t="s">
        <v>189</v>
      </c>
      <c r="B95" s="32" t="s">
        <v>190</v>
      </c>
      <c r="C95" s="33"/>
      <c r="D95" s="33"/>
      <c r="E95" s="51" t="s">
        <v>18</v>
      </c>
      <c r="F95" s="35"/>
      <c r="G95" s="34" t="s">
        <v>140</v>
      </c>
      <c r="H95" s="36" t="n">
        <f aca="false">F95*G95</f>
        <v>0</v>
      </c>
      <c r="I95" s="36" t="n">
        <f aca="false">H95*0.2</f>
        <v>0</v>
      </c>
      <c r="J95" s="36" t="n">
        <f aca="false">H95*1.2</f>
        <v>0</v>
      </c>
    </row>
    <row r="96" customFormat="false" ht="27" hidden="false" customHeight="true" outlineLevel="0" collapsed="false">
      <c r="A96" s="50" t="s">
        <v>191</v>
      </c>
      <c r="B96" s="32" t="s">
        <v>192</v>
      </c>
      <c r="C96" s="33"/>
      <c r="D96" s="33"/>
      <c r="E96" s="51" t="s">
        <v>18</v>
      </c>
      <c r="F96" s="35"/>
      <c r="G96" s="34" t="s">
        <v>140</v>
      </c>
      <c r="H96" s="36" t="n">
        <f aca="false">F96*G96</f>
        <v>0</v>
      </c>
      <c r="I96" s="36" t="n">
        <f aca="false">H96*0.2</f>
        <v>0</v>
      </c>
      <c r="J96" s="36" t="n">
        <f aca="false">H96*1.2</f>
        <v>0</v>
      </c>
    </row>
    <row r="97" customFormat="false" ht="27" hidden="false" customHeight="true" outlineLevel="0" collapsed="false">
      <c r="A97" s="50" t="s">
        <v>193</v>
      </c>
      <c r="B97" s="32" t="s">
        <v>194</v>
      </c>
      <c r="C97" s="33"/>
      <c r="D97" s="33"/>
      <c r="E97" s="51" t="s">
        <v>18</v>
      </c>
      <c r="F97" s="35"/>
      <c r="G97" s="34" t="s">
        <v>140</v>
      </c>
      <c r="H97" s="36" t="n">
        <f aca="false">F97*G97</f>
        <v>0</v>
      </c>
      <c r="I97" s="36" t="n">
        <f aca="false">H97*0.2</f>
        <v>0</v>
      </c>
      <c r="J97" s="36" t="n">
        <f aca="false">H97*1.2</f>
        <v>0</v>
      </c>
    </row>
    <row r="98" customFormat="false" ht="27" hidden="false" customHeight="true" outlineLevel="0" collapsed="false">
      <c r="A98" s="50" t="s">
        <v>195</v>
      </c>
      <c r="B98" s="32" t="s">
        <v>196</v>
      </c>
      <c r="C98" s="33"/>
      <c r="D98" s="33"/>
      <c r="E98" s="51" t="s">
        <v>18</v>
      </c>
      <c r="F98" s="35"/>
      <c r="G98" s="34" t="s">
        <v>140</v>
      </c>
      <c r="H98" s="36" t="n">
        <f aca="false">F98*G98</f>
        <v>0</v>
      </c>
      <c r="I98" s="36" t="n">
        <f aca="false">H98*0.2</f>
        <v>0</v>
      </c>
      <c r="J98" s="36" t="n">
        <f aca="false">H98*1.2</f>
        <v>0</v>
      </c>
    </row>
    <row r="99" customFormat="false" ht="27" hidden="false" customHeight="true" outlineLevel="0" collapsed="false">
      <c r="A99" s="50" t="s">
        <v>197</v>
      </c>
      <c r="B99" s="32" t="s">
        <v>198</v>
      </c>
      <c r="C99" s="33"/>
      <c r="D99" s="33"/>
      <c r="E99" s="51" t="s">
        <v>18</v>
      </c>
      <c r="F99" s="35"/>
      <c r="G99" s="34" t="s">
        <v>140</v>
      </c>
      <c r="H99" s="36" t="n">
        <f aca="false">F99*G99</f>
        <v>0</v>
      </c>
      <c r="I99" s="36" t="n">
        <f aca="false">H99*0.2</f>
        <v>0</v>
      </c>
      <c r="J99" s="36" t="n">
        <f aca="false">H99*1.2</f>
        <v>0</v>
      </c>
    </row>
    <row r="100" customFormat="false" ht="27" hidden="false" customHeight="true" outlineLevel="0" collapsed="false">
      <c r="A100" s="50" t="s">
        <v>199</v>
      </c>
      <c r="B100" s="32" t="s">
        <v>200</v>
      </c>
      <c r="C100" s="33"/>
      <c r="D100" s="33"/>
      <c r="E100" s="51" t="s">
        <v>18</v>
      </c>
      <c r="F100" s="35"/>
      <c r="G100" s="34" t="s">
        <v>140</v>
      </c>
      <c r="H100" s="36" t="n">
        <f aca="false">F100*G100</f>
        <v>0</v>
      </c>
      <c r="I100" s="36" t="n">
        <f aca="false">H100*0.2</f>
        <v>0</v>
      </c>
      <c r="J100" s="36" t="n">
        <f aca="false">H100*1.2</f>
        <v>0</v>
      </c>
    </row>
    <row r="101" customFormat="false" ht="27" hidden="false" customHeight="true" outlineLevel="0" collapsed="false">
      <c r="A101" s="50" t="s">
        <v>201</v>
      </c>
      <c r="B101" s="32" t="s">
        <v>202</v>
      </c>
      <c r="C101" s="33"/>
      <c r="D101" s="33"/>
      <c r="E101" s="51" t="s">
        <v>18</v>
      </c>
      <c r="F101" s="35"/>
      <c r="G101" s="34" t="s">
        <v>140</v>
      </c>
      <c r="H101" s="36" t="n">
        <f aca="false">F101*G101</f>
        <v>0</v>
      </c>
      <c r="I101" s="36" t="n">
        <f aca="false">H101*0.2</f>
        <v>0</v>
      </c>
      <c r="J101" s="36" t="n">
        <f aca="false">H101*1.2</f>
        <v>0</v>
      </c>
    </row>
    <row r="102" customFormat="false" ht="27" hidden="false" customHeight="true" outlineLevel="0" collapsed="false">
      <c r="A102" s="50" t="s">
        <v>203</v>
      </c>
      <c r="B102" s="32" t="s">
        <v>204</v>
      </c>
      <c r="C102" s="33"/>
      <c r="D102" s="33"/>
      <c r="E102" s="51" t="s">
        <v>18</v>
      </c>
      <c r="F102" s="35"/>
      <c r="G102" s="34" t="s">
        <v>140</v>
      </c>
      <c r="H102" s="36" t="n">
        <f aca="false">F102*G102</f>
        <v>0</v>
      </c>
      <c r="I102" s="36" t="n">
        <f aca="false">H102*0.2</f>
        <v>0</v>
      </c>
      <c r="J102" s="36" t="n">
        <f aca="false">H102*1.2</f>
        <v>0</v>
      </c>
    </row>
    <row r="103" customFormat="false" ht="27" hidden="false" customHeight="true" outlineLevel="0" collapsed="false">
      <c r="A103" s="50" t="s">
        <v>205</v>
      </c>
      <c r="B103" s="32" t="s">
        <v>206</v>
      </c>
      <c r="C103" s="33"/>
      <c r="D103" s="33"/>
      <c r="E103" s="51" t="s">
        <v>18</v>
      </c>
      <c r="F103" s="35"/>
      <c r="G103" s="34" t="s">
        <v>140</v>
      </c>
      <c r="H103" s="36" t="n">
        <f aca="false">F103*G103</f>
        <v>0</v>
      </c>
      <c r="I103" s="36" t="n">
        <f aca="false">H103*0.2</f>
        <v>0</v>
      </c>
      <c r="J103" s="36" t="n">
        <f aca="false">H103*1.2</f>
        <v>0</v>
      </c>
    </row>
    <row r="104" customFormat="false" ht="27" hidden="false" customHeight="true" outlineLevel="0" collapsed="false">
      <c r="A104" s="50" t="s">
        <v>207</v>
      </c>
      <c r="B104" s="32" t="s">
        <v>94</v>
      </c>
      <c r="C104" s="33"/>
      <c r="D104" s="33"/>
      <c r="E104" s="51" t="s">
        <v>18</v>
      </c>
      <c r="F104" s="35"/>
      <c r="G104" s="34" t="s">
        <v>140</v>
      </c>
      <c r="H104" s="36" t="n">
        <f aca="false">F104*G104</f>
        <v>0</v>
      </c>
      <c r="I104" s="36" t="n">
        <f aca="false">H104*0.2</f>
        <v>0</v>
      </c>
      <c r="J104" s="36" t="n">
        <f aca="false">H104*1.2</f>
        <v>0</v>
      </c>
    </row>
    <row r="105" customFormat="false" ht="27" hidden="false" customHeight="true" outlineLevel="0" collapsed="false">
      <c r="A105" s="50" t="s">
        <v>208</v>
      </c>
      <c r="B105" s="32" t="s">
        <v>209</v>
      </c>
      <c r="C105" s="33"/>
      <c r="D105" s="33"/>
      <c r="E105" s="51" t="s">
        <v>18</v>
      </c>
      <c r="F105" s="35"/>
      <c r="G105" s="34" t="s">
        <v>140</v>
      </c>
      <c r="H105" s="36" t="n">
        <f aca="false">F105*G105</f>
        <v>0</v>
      </c>
      <c r="I105" s="36" t="n">
        <f aca="false">H105*0.2</f>
        <v>0</v>
      </c>
      <c r="J105" s="36" t="n">
        <f aca="false">H105*1.2</f>
        <v>0</v>
      </c>
    </row>
    <row r="106" customFormat="false" ht="27" hidden="false" customHeight="true" outlineLevel="0" collapsed="false">
      <c r="A106" s="50" t="s">
        <v>210</v>
      </c>
      <c r="B106" s="32" t="s">
        <v>211</v>
      </c>
      <c r="C106" s="33"/>
      <c r="D106" s="33"/>
      <c r="E106" s="51" t="s">
        <v>18</v>
      </c>
      <c r="F106" s="35"/>
      <c r="G106" s="34" t="s">
        <v>140</v>
      </c>
      <c r="H106" s="36" t="n">
        <f aca="false">F106*G106</f>
        <v>0</v>
      </c>
      <c r="I106" s="36" t="n">
        <f aca="false">H106*0.2</f>
        <v>0</v>
      </c>
      <c r="J106" s="36" t="n">
        <f aca="false">H106*1.2</f>
        <v>0</v>
      </c>
    </row>
    <row r="107" customFormat="false" ht="27" hidden="false" customHeight="true" outlineLevel="0" collapsed="false">
      <c r="A107" s="50" t="s">
        <v>212</v>
      </c>
      <c r="B107" s="32" t="s">
        <v>213</v>
      </c>
      <c r="C107" s="33"/>
      <c r="D107" s="33"/>
      <c r="E107" s="51" t="s">
        <v>18</v>
      </c>
      <c r="F107" s="35"/>
      <c r="G107" s="34" t="s">
        <v>140</v>
      </c>
      <c r="H107" s="36" t="n">
        <f aca="false">F107*G107</f>
        <v>0</v>
      </c>
      <c r="I107" s="36" t="n">
        <f aca="false">H107*0.2</f>
        <v>0</v>
      </c>
      <c r="J107" s="36" t="n">
        <f aca="false">H107*1.2</f>
        <v>0</v>
      </c>
    </row>
    <row r="108" customFormat="false" ht="27" hidden="false" customHeight="true" outlineLevel="0" collapsed="false">
      <c r="A108" s="50" t="s">
        <v>214</v>
      </c>
      <c r="B108" s="32" t="s">
        <v>215</v>
      </c>
      <c r="C108" s="33"/>
      <c r="D108" s="33"/>
      <c r="E108" s="51" t="s">
        <v>18</v>
      </c>
      <c r="F108" s="35"/>
      <c r="G108" s="34" t="s">
        <v>140</v>
      </c>
      <c r="H108" s="36" t="n">
        <f aca="false">F108*G108</f>
        <v>0</v>
      </c>
      <c r="I108" s="36" t="n">
        <f aca="false">H108*0.2</f>
        <v>0</v>
      </c>
      <c r="J108" s="36" t="n">
        <f aca="false">H108*1.2</f>
        <v>0</v>
      </c>
    </row>
    <row r="109" customFormat="false" ht="27" hidden="false" customHeight="true" outlineLevel="0" collapsed="false">
      <c r="A109" s="50" t="s">
        <v>216</v>
      </c>
      <c r="B109" s="32" t="s">
        <v>217</v>
      </c>
      <c r="C109" s="33"/>
      <c r="D109" s="33"/>
      <c r="E109" s="51" t="s">
        <v>18</v>
      </c>
      <c r="F109" s="35"/>
      <c r="G109" s="34" t="s">
        <v>140</v>
      </c>
      <c r="H109" s="36" t="n">
        <f aca="false">F109*G109</f>
        <v>0</v>
      </c>
      <c r="I109" s="36" t="n">
        <f aca="false">H109*0.2</f>
        <v>0</v>
      </c>
      <c r="J109" s="36" t="n">
        <f aca="false">H109*1.2</f>
        <v>0</v>
      </c>
    </row>
    <row r="110" customFormat="false" ht="27" hidden="false" customHeight="true" outlineLevel="0" collapsed="false">
      <c r="A110" s="50" t="s">
        <v>218</v>
      </c>
      <c r="B110" s="32" t="s">
        <v>219</v>
      </c>
      <c r="C110" s="33"/>
      <c r="D110" s="33"/>
      <c r="E110" s="51" t="s">
        <v>18</v>
      </c>
      <c r="F110" s="35"/>
      <c r="G110" s="34" t="s">
        <v>140</v>
      </c>
      <c r="H110" s="36" t="n">
        <f aca="false">F110*G110</f>
        <v>0</v>
      </c>
      <c r="I110" s="36" t="n">
        <f aca="false">H110*0.2</f>
        <v>0</v>
      </c>
      <c r="J110" s="36" t="n">
        <f aca="false">H110*1.2</f>
        <v>0</v>
      </c>
    </row>
    <row r="111" customFormat="false" ht="27" hidden="false" customHeight="true" outlineLevel="0" collapsed="false">
      <c r="A111" s="50" t="s">
        <v>220</v>
      </c>
      <c r="B111" s="32" t="s">
        <v>221</v>
      </c>
      <c r="C111" s="33"/>
      <c r="D111" s="33"/>
      <c r="E111" s="51" t="s">
        <v>18</v>
      </c>
      <c r="F111" s="35"/>
      <c r="G111" s="34" t="s">
        <v>140</v>
      </c>
      <c r="H111" s="36" t="n">
        <f aca="false">F111*G111</f>
        <v>0</v>
      </c>
      <c r="I111" s="36" t="n">
        <f aca="false">H111*0.2</f>
        <v>0</v>
      </c>
      <c r="J111" s="36" t="n">
        <f aca="false">H111*1.2</f>
        <v>0</v>
      </c>
    </row>
    <row r="112" customFormat="false" ht="27" hidden="false" customHeight="true" outlineLevel="0" collapsed="false">
      <c r="A112" s="50" t="s">
        <v>222</v>
      </c>
      <c r="B112" s="32" t="s">
        <v>223</v>
      </c>
      <c r="C112" s="33"/>
      <c r="D112" s="33"/>
      <c r="E112" s="51" t="s">
        <v>18</v>
      </c>
      <c r="F112" s="35"/>
      <c r="G112" s="34" t="s">
        <v>140</v>
      </c>
      <c r="H112" s="36" t="n">
        <f aca="false">F112*G112</f>
        <v>0</v>
      </c>
      <c r="I112" s="36" t="n">
        <f aca="false">H112*0.2</f>
        <v>0</v>
      </c>
      <c r="J112" s="36" t="n">
        <f aca="false">H112*1.2</f>
        <v>0</v>
      </c>
    </row>
    <row r="113" customFormat="false" ht="27" hidden="false" customHeight="true" outlineLevel="0" collapsed="false">
      <c r="A113" s="50" t="s">
        <v>224</v>
      </c>
      <c r="B113" s="32" t="s">
        <v>225</v>
      </c>
      <c r="C113" s="33"/>
      <c r="D113" s="33"/>
      <c r="E113" s="51" t="s">
        <v>18</v>
      </c>
      <c r="F113" s="35"/>
      <c r="G113" s="34" t="s">
        <v>140</v>
      </c>
      <c r="H113" s="36" t="n">
        <f aca="false">F113*G113</f>
        <v>0</v>
      </c>
      <c r="I113" s="36" t="n">
        <f aca="false">H113*0.2</f>
        <v>0</v>
      </c>
      <c r="J113" s="36" t="n">
        <f aca="false">H113*1.2</f>
        <v>0</v>
      </c>
    </row>
    <row r="114" customFormat="false" ht="27" hidden="false" customHeight="true" outlineLevel="0" collapsed="false">
      <c r="A114" s="50" t="s">
        <v>226</v>
      </c>
      <c r="B114" s="32" t="s">
        <v>227</v>
      </c>
      <c r="C114" s="33"/>
      <c r="D114" s="33"/>
      <c r="E114" s="51" t="s">
        <v>18</v>
      </c>
      <c r="F114" s="35"/>
      <c r="G114" s="34" t="s">
        <v>140</v>
      </c>
      <c r="H114" s="36" t="n">
        <f aca="false">F114*G114</f>
        <v>0</v>
      </c>
      <c r="I114" s="36" t="n">
        <f aca="false">H114*0.2</f>
        <v>0</v>
      </c>
      <c r="J114" s="36" t="n">
        <f aca="false">H114*1.2</f>
        <v>0</v>
      </c>
    </row>
    <row r="115" customFormat="false" ht="27" hidden="false" customHeight="true" outlineLevel="0" collapsed="false">
      <c r="A115" s="50" t="s">
        <v>228</v>
      </c>
      <c r="B115" s="32" t="s">
        <v>229</v>
      </c>
      <c r="C115" s="33"/>
      <c r="D115" s="33"/>
      <c r="E115" s="51" t="s">
        <v>18</v>
      </c>
      <c r="F115" s="35"/>
      <c r="G115" s="34" t="s">
        <v>140</v>
      </c>
      <c r="H115" s="36" t="n">
        <f aca="false">F115*G115</f>
        <v>0</v>
      </c>
      <c r="I115" s="36" t="n">
        <f aca="false">H115*0.2</f>
        <v>0</v>
      </c>
      <c r="J115" s="36" t="n">
        <f aca="false">H115*1.2</f>
        <v>0</v>
      </c>
    </row>
    <row r="116" customFormat="false" ht="27" hidden="false" customHeight="true" outlineLevel="0" collapsed="false">
      <c r="A116" s="50" t="s">
        <v>230</v>
      </c>
      <c r="B116" s="32" t="s">
        <v>231</v>
      </c>
      <c r="C116" s="33"/>
      <c r="D116" s="33"/>
      <c r="E116" s="51" t="s">
        <v>18</v>
      </c>
      <c r="F116" s="35"/>
      <c r="G116" s="34" t="s">
        <v>140</v>
      </c>
      <c r="H116" s="36" t="n">
        <f aca="false">F116*G116</f>
        <v>0</v>
      </c>
      <c r="I116" s="36" t="n">
        <f aca="false">H116*0.2</f>
        <v>0</v>
      </c>
      <c r="J116" s="36" t="n">
        <f aca="false">H116*1.2</f>
        <v>0</v>
      </c>
    </row>
    <row r="117" customFormat="false" ht="27" hidden="false" customHeight="true" outlineLevel="0" collapsed="false">
      <c r="A117" s="50" t="s">
        <v>232</v>
      </c>
      <c r="B117" s="32" t="s">
        <v>233</v>
      </c>
      <c r="C117" s="33"/>
      <c r="D117" s="33"/>
      <c r="E117" s="51" t="s">
        <v>18</v>
      </c>
      <c r="F117" s="35"/>
      <c r="G117" s="34" t="s">
        <v>140</v>
      </c>
      <c r="H117" s="36" t="n">
        <f aca="false">F117*G117</f>
        <v>0</v>
      </c>
      <c r="I117" s="36" t="n">
        <f aca="false">H117*0.2</f>
        <v>0</v>
      </c>
      <c r="J117" s="36" t="n">
        <f aca="false">H117*1.2</f>
        <v>0</v>
      </c>
    </row>
    <row r="118" customFormat="false" ht="27" hidden="false" customHeight="true" outlineLevel="0" collapsed="false">
      <c r="A118" s="50" t="s">
        <v>234</v>
      </c>
      <c r="B118" s="32" t="s">
        <v>235</v>
      </c>
      <c r="C118" s="33"/>
      <c r="D118" s="33"/>
      <c r="E118" s="51" t="s">
        <v>18</v>
      </c>
      <c r="F118" s="35"/>
      <c r="G118" s="34" t="s">
        <v>140</v>
      </c>
      <c r="H118" s="36" t="n">
        <f aca="false">F118*G118</f>
        <v>0</v>
      </c>
      <c r="I118" s="36" t="n">
        <f aca="false">H118*0.2</f>
        <v>0</v>
      </c>
      <c r="J118" s="36" t="n">
        <f aca="false">H118*1.2</f>
        <v>0</v>
      </c>
    </row>
    <row r="119" customFormat="false" ht="27" hidden="false" customHeight="true" outlineLevel="0" collapsed="false">
      <c r="A119" s="50" t="s">
        <v>236</v>
      </c>
      <c r="B119" s="32" t="s">
        <v>237</v>
      </c>
      <c r="C119" s="33"/>
      <c r="D119" s="33"/>
      <c r="E119" s="51" t="s">
        <v>18</v>
      </c>
      <c r="F119" s="35"/>
      <c r="G119" s="34" t="s">
        <v>140</v>
      </c>
      <c r="H119" s="36" t="n">
        <f aca="false">F119*G119</f>
        <v>0</v>
      </c>
      <c r="I119" s="36" t="n">
        <f aca="false">H119*0.2</f>
        <v>0</v>
      </c>
      <c r="J119" s="36" t="n">
        <f aca="false">H119*1.2</f>
        <v>0</v>
      </c>
    </row>
    <row r="120" customFormat="false" ht="27" hidden="false" customHeight="true" outlineLevel="0" collapsed="false">
      <c r="A120" s="50" t="s">
        <v>238</v>
      </c>
      <c r="B120" s="32" t="s">
        <v>239</v>
      </c>
      <c r="C120" s="33"/>
      <c r="D120" s="33"/>
      <c r="E120" s="51" t="s">
        <v>18</v>
      </c>
      <c r="F120" s="35"/>
      <c r="G120" s="34" t="s">
        <v>140</v>
      </c>
      <c r="H120" s="36" t="n">
        <f aca="false">F120*G120</f>
        <v>0</v>
      </c>
      <c r="I120" s="36" t="n">
        <f aca="false">H120*0.2</f>
        <v>0</v>
      </c>
      <c r="J120" s="36" t="n">
        <f aca="false">H120*1.2</f>
        <v>0</v>
      </c>
    </row>
    <row r="121" customFormat="false" ht="27" hidden="false" customHeight="true" outlineLevel="0" collapsed="false">
      <c r="A121" s="50" t="s">
        <v>240</v>
      </c>
      <c r="B121" s="32" t="s">
        <v>241</v>
      </c>
      <c r="C121" s="33"/>
      <c r="D121" s="33"/>
      <c r="E121" s="51" t="s">
        <v>18</v>
      </c>
      <c r="F121" s="35"/>
      <c r="G121" s="34" t="s">
        <v>140</v>
      </c>
      <c r="H121" s="36" t="n">
        <f aca="false">F121*G121</f>
        <v>0</v>
      </c>
      <c r="I121" s="36" t="n">
        <f aca="false">H121*0.2</f>
        <v>0</v>
      </c>
      <c r="J121" s="36" t="n">
        <f aca="false">H121*1.2</f>
        <v>0</v>
      </c>
    </row>
    <row r="122" customFormat="false" ht="27" hidden="false" customHeight="true" outlineLevel="0" collapsed="false">
      <c r="A122" s="50" t="s">
        <v>242</v>
      </c>
      <c r="B122" s="32" t="s">
        <v>243</v>
      </c>
      <c r="C122" s="33"/>
      <c r="D122" s="33"/>
      <c r="E122" s="51" t="s">
        <v>18</v>
      </c>
      <c r="F122" s="35"/>
      <c r="G122" s="34" t="s">
        <v>140</v>
      </c>
      <c r="H122" s="36" t="n">
        <f aca="false">F122*G122</f>
        <v>0</v>
      </c>
      <c r="I122" s="36" t="n">
        <f aca="false">H122*0.2</f>
        <v>0</v>
      </c>
      <c r="J122" s="36" t="n">
        <f aca="false">H122*1.2</f>
        <v>0</v>
      </c>
    </row>
    <row r="123" customFormat="false" ht="27" hidden="false" customHeight="true" outlineLevel="0" collapsed="false">
      <c r="A123" s="50" t="s">
        <v>244</v>
      </c>
      <c r="B123" s="32" t="s">
        <v>245</v>
      </c>
      <c r="C123" s="33"/>
      <c r="D123" s="33"/>
      <c r="E123" s="51" t="s">
        <v>18</v>
      </c>
      <c r="F123" s="35"/>
      <c r="G123" s="34" t="s">
        <v>140</v>
      </c>
      <c r="H123" s="36" t="n">
        <f aca="false">F123*G123</f>
        <v>0</v>
      </c>
      <c r="I123" s="36" t="n">
        <f aca="false">H123*0.2</f>
        <v>0</v>
      </c>
      <c r="J123" s="36" t="n">
        <f aca="false">H123*1.2</f>
        <v>0</v>
      </c>
    </row>
    <row r="124" customFormat="false" ht="27" hidden="false" customHeight="true" outlineLevel="0" collapsed="false">
      <c r="A124" s="50" t="s">
        <v>246</v>
      </c>
      <c r="B124" s="32" t="s">
        <v>247</v>
      </c>
      <c r="C124" s="33"/>
      <c r="D124" s="33"/>
      <c r="E124" s="51" t="s">
        <v>18</v>
      </c>
      <c r="F124" s="35"/>
      <c r="G124" s="34" t="s">
        <v>140</v>
      </c>
      <c r="H124" s="36" t="n">
        <f aca="false">F124*G124</f>
        <v>0</v>
      </c>
      <c r="I124" s="36" t="n">
        <f aca="false">H124*0.2</f>
        <v>0</v>
      </c>
      <c r="J124" s="36" t="n">
        <f aca="false">H124*1.2</f>
        <v>0</v>
      </c>
    </row>
    <row r="125" customFormat="false" ht="27" hidden="false" customHeight="true" outlineLevel="0" collapsed="false">
      <c r="A125" s="50" t="s">
        <v>248</v>
      </c>
      <c r="B125" s="32" t="s">
        <v>249</v>
      </c>
      <c r="C125" s="33"/>
      <c r="D125" s="33"/>
      <c r="E125" s="51" t="s">
        <v>18</v>
      </c>
      <c r="F125" s="35"/>
      <c r="G125" s="34" t="s">
        <v>140</v>
      </c>
      <c r="H125" s="36" t="n">
        <f aca="false">F125*G125</f>
        <v>0</v>
      </c>
      <c r="I125" s="36" t="n">
        <f aca="false">H125*0.2</f>
        <v>0</v>
      </c>
      <c r="J125" s="36" t="n">
        <f aca="false">H125*1.2</f>
        <v>0</v>
      </c>
    </row>
    <row r="126" customFormat="false" ht="27" hidden="false" customHeight="true" outlineLevel="0" collapsed="false">
      <c r="A126" s="50" t="s">
        <v>250</v>
      </c>
      <c r="B126" s="32" t="s">
        <v>251</v>
      </c>
      <c r="C126" s="33"/>
      <c r="D126" s="33"/>
      <c r="E126" s="51" t="s">
        <v>18</v>
      </c>
      <c r="F126" s="35"/>
      <c r="G126" s="34" t="s">
        <v>140</v>
      </c>
      <c r="H126" s="36" t="n">
        <f aca="false">F126*G126</f>
        <v>0</v>
      </c>
      <c r="I126" s="36" t="n">
        <f aca="false">H126*0.2</f>
        <v>0</v>
      </c>
      <c r="J126" s="36" t="n">
        <f aca="false">H126*1.2</f>
        <v>0</v>
      </c>
    </row>
    <row r="127" customFormat="false" ht="27" hidden="false" customHeight="true" outlineLevel="0" collapsed="false">
      <c r="A127" s="50" t="s">
        <v>252</v>
      </c>
      <c r="B127" s="32" t="s">
        <v>253</v>
      </c>
      <c r="C127" s="33"/>
      <c r="D127" s="33"/>
      <c r="E127" s="51" t="s">
        <v>18</v>
      </c>
      <c r="F127" s="35"/>
      <c r="G127" s="34" t="s">
        <v>140</v>
      </c>
      <c r="H127" s="36" t="n">
        <f aca="false">F127*G127</f>
        <v>0</v>
      </c>
      <c r="I127" s="36" t="n">
        <f aca="false">H127*0.2</f>
        <v>0</v>
      </c>
      <c r="J127" s="36" t="n">
        <f aca="false">H127*1.2</f>
        <v>0</v>
      </c>
    </row>
    <row r="128" customFormat="false" ht="27" hidden="false" customHeight="true" outlineLevel="0" collapsed="false">
      <c r="A128" s="50" t="s">
        <v>254</v>
      </c>
      <c r="B128" s="32" t="s">
        <v>255</v>
      </c>
      <c r="C128" s="33"/>
      <c r="D128" s="33"/>
      <c r="E128" s="51" t="s">
        <v>18</v>
      </c>
      <c r="F128" s="35"/>
      <c r="G128" s="34" t="s">
        <v>140</v>
      </c>
      <c r="H128" s="36" t="n">
        <f aca="false">F128*G128</f>
        <v>0</v>
      </c>
      <c r="I128" s="36" t="n">
        <f aca="false">H128*0.2</f>
        <v>0</v>
      </c>
      <c r="J128" s="36" t="n">
        <f aca="false">H128*1.2</f>
        <v>0</v>
      </c>
    </row>
    <row r="129" customFormat="false" ht="27" hidden="false" customHeight="true" outlineLevel="0" collapsed="false">
      <c r="A129" s="50" t="s">
        <v>256</v>
      </c>
      <c r="B129" s="32" t="s">
        <v>257</v>
      </c>
      <c r="C129" s="33"/>
      <c r="D129" s="33"/>
      <c r="E129" s="51" t="s">
        <v>18</v>
      </c>
      <c r="F129" s="35"/>
      <c r="G129" s="34" t="s">
        <v>140</v>
      </c>
      <c r="H129" s="36" t="n">
        <f aca="false">F129*G129</f>
        <v>0</v>
      </c>
      <c r="I129" s="36" t="n">
        <f aca="false">H129*0.2</f>
        <v>0</v>
      </c>
      <c r="J129" s="36" t="n">
        <f aca="false">H129*1.2</f>
        <v>0</v>
      </c>
    </row>
    <row r="130" customFormat="false" ht="27" hidden="false" customHeight="true" outlineLevel="0" collapsed="false">
      <c r="A130" s="50" t="s">
        <v>258</v>
      </c>
      <c r="B130" s="32" t="s">
        <v>259</v>
      </c>
      <c r="C130" s="33"/>
      <c r="D130" s="33"/>
      <c r="E130" s="51" t="s">
        <v>18</v>
      </c>
      <c r="F130" s="35"/>
      <c r="G130" s="34" t="s">
        <v>140</v>
      </c>
      <c r="H130" s="36" t="n">
        <f aca="false">F130*G130</f>
        <v>0</v>
      </c>
      <c r="I130" s="36" t="n">
        <f aca="false">H130*0.2</f>
        <v>0</v>
      </c>
      <c r="J130" s="36" t="n">
        <f aca="false">H130*1.2</f>
        <v>0</v>
      </c>
    </row>
    <row r="131" customFormat="false" ht="27" hidden="false" customHeight="true" outlineLevel="0" collapsed="false">
      <c r="A131" s="50" t="s">
        <v>260</v>
      </c>
      <c r="B131" s="32" t="s">
        <v>261</v>
      </c>
      <c r="C131" s="33"/>
      <c r="D131" s="33"/>
      <c r="E131" s="51" t="s">
        <v>18</v>
      </c>
      <c r="F131" s="35"/>
      <c r="G131" s="34" t="s">
        <v>140</v>
      </c>
      <c r="H131" s="36" t="n">
        <f aca="false">F131*G131</f>
        <v>0</v>
      </c>
      <c r="I131" s="36" t="n">
        <f aca="false">H131*0.2</f>
        <v>0</v>
      </c>
      <c r="J131" s="36" t="n">
        <f aca="false">H131*1.2</f>
        <v>0</v>
      </c>
    </row>
    <row r="132" customFormat="false" ht="27" hidden="false" customHeight="true" outlineLevel="0" collapsed="false">
      <c r="A132" s="50" t="s">
        <v>262</v>
      </c>
      <c r="B132" s="32" t="s">
        <v>263</v>
      </c>
      <c r="C132" s="33"/>
      <c r="D132" s="33"/>
      <c r="E132" s="51" t="s">
        <v>18</v>
      </c>
      <c r="F132" s="35"/>
      <c r="G132" s="34" t="s">
        <v>140</v>
      </c>
      <c r="H132" s="36" t="n">
        <f aca="false">F132*G132</f>
        <v>0</v>
      </c>
      <c r="I132" s="36" t="n">
        <f aca="false">H132*0.2</f>
        <v>0</v>
      </c>
      <c r="J132" s="36" t="n">
        <f aca="false">H132*1.2</f>
        <v>0</v>
      </c>
    </row>
    <row r="133" customFormat="false" ht="27" hidden="false" customHeight="true" outlineLevel="0" collapsed="false">
      <c r="A133" s="50" t="s">
        <v>264</v>
      </c>
      <c r="B133" s="32" t="s">
        <v>265</v>
      </c>
      <c r="C133" s="33"/>
      <c r="D133" s="33"/>
      <c r="E133" s="51" t="s">
        <v>18</v>
      </c>
      <c r="F133" s="35"/>
      <c r="G133" s="34" t="s">
        <v>140</v>
      </c>
      <c r="H133" s="36" t="n">
        <f aca="false">F133*G133</f>
        <v>0</v>
      </c>
      <c r="I133" s="36" t="n">
        <f aca="false">H133*0.2</f>
        <v>0</v>
      </c>
      <c r="J133" s="36" t="n">
        <f aca="false">H133*1.2</f>
        <v>0</v>
      </c>
    </row>
    <row r="134" customFormat="false" ht="27" hidden="false" customHeight="true" outlineLevel="0" collapsed="false">
      <c r="A134" s="50" t="s">
        <v>266</v>
      </c>
      <c r="B134" s="32" t="s">
        <v>267</v>
      </c>
      <c r="C134" s="33"/>
      <c r="D134" s="33"/>
      <c r="E134" s="51" t="s">
        <v>18</v>
      </c>
      <c r="F134" s="35"/>
      <c r="G134" s="34" t="s">
        <v>140</v>
      </c>
      <c r="H134" s="36" t="n">
        <f aca="false">F134*G134</f>
        <v>0</v>
      </c>
      <c r="I134" s="36" t="n">
        <f aca="false">H134*0.2</f>
        <v>0</v>
      </c>
      <c r="J134" s="36" t="n">
        <f aca="false">H134*1.2</f>
        <v>0</v>
      </c>
    </row>
    <row r="135" customFormat="false" ht="27" hidden="false" customHeight="true" outlineLevel="0" collapsed="false">
      <c r="A135" s="50" t="s">
        <v>268</v>
      </c>
      <c r="B135" s="32" t="s">
        <v>269</v>
      </c>
      <c r="C135" s="33"/>
      <c r="D135" s="33"/>
      <c r="E135" s="51" t="s">
        <v>18</v>
      </c>
      <c r="F135" s="35"/>
      <c r="G135" s="34" t="s">
        <v>140</v>
      </c>
      <c r="H135" s="36" t="n">
        <f aca="false">F135*G135</f>
        <v>0</v>
      </c>
      <c r="I135" s="36" t="n">
        <f aca="false">H135*0.2</f>
        <v>0</v>
      </c>
      <c r="J135" s="36" t="n">
        <f aca="false">H135*1.2</f>
        <v>0</v>
      </c>
    </row>
    <row r="136" customFormat="false" ht="27" hidden="false" customHeight="true" outlineLevel="0" collapsed="false">
      <c r="A136" s="50" t="s">
        <v>270</v>
      </c>
      <c r="B136" s="32" t="s">
        <v>271</v>
      </c>
      <c r="C136" s="33"/>
      <c r="D136" s="33"/>
      <c r="E136" s="51" t="s">
        <v>18</v>
      </c>
      <c r="F136" s="35"/>
      <c r="G136" s="34" t="s">
        <v>140</v>
      </c>
      <c r="H136" s="36" t="n">
        <f aca="false">F136*G136</f>
        <v>0</v>
      </c>
      <c r="I136" s="36" t="n">
        <f aca="false">H136*0.2</f>
        <v>0</v>
      </c>
      <c r="J136" s="36" t="n">
        <f aca="false">H136*1.2</f>
        <v>0</v>
      </c>
    </row>
    <row r="137" customFormat="false" ht="27" hidden="false" customHeight="true" outlineLevel="0" collapsed="false">
      <c r="A137" s="50" t="s">
        <v>272</v>
      </c>
      <c r="B137" s="32" t="s">
        <v>273</v>
      </c>
      <c r="C137" s="33"/>
      <c r="D137" s="33"/>
      <c r="E137" s="51" t="s">
        <v>18</v>
      </c>
      <c r="F137" s="35"/>
      <c r="G137" s="34" t="s">
        <v>140</v>
      </c>
      <c r="H137" s="36" t="n">
        <f aca="false">F137*G137</f>
        <v>0</v>
      </c>
      <c r="I137" s="36" t="n">
        <f aca="false">H137*0.2</f>
        <v>0</v>
      </c>
      <c r="J137" s="36" t="n">
        <f aca="false">H137*1.2</f>
        <v>0</v>
      </c>
    </row>
    <row r="138" customFormat="false" ht="27" hidden="false" customHeight="true" outlineLevel="0" collapsed="false">
      <c r="A138" s="50" t="s">
        <v>274</v>
      </c>
      <c r="B138" s="32" t="s">
        <v>275</v>
      </c>
      <c r="C138" s="33"/>
      <c r="D138" s="33"/>
      <c r="E138" s="51" t="s">
        <v>18</v>
      </c>
      <c r="F138" s="35"/>
      <c r="G138" s="34" t="s">
        <v>140</v>
      </c>
      <c r="H138" s="36" t="n">
        <f aca="false">F138*G138</f>
        <v>0</v>
      </c>
      <c r="I138" s="36" t="n">
        <f aca="false">H138*0.2</f>
        <v>0</v>
      </c>
      <c r="J138" s="36" t="n">
        <f aca="false">H138*1.2</f>
        <v>0</v>
      </c>
    </row>
    <row r="139" customFormat="false" ht="27" hidden="false" customHeight="true" outlineLevel="0" collapsed="false">
      <c r="A139" s="42" t="s">
        <v>15</v>
      </c>
      <c r="B139" s="42" t="s">
        <v>16</v>
      </c>
      <c r="C139" s="42" t="s">
        <v>17</v>
      </c>
      <c r="D139" s="42"/>
      <c r="E139" s="42" t="s">
        <v>18</v>
      </c>
      <c r="F139" s="29" t="s">
        <v>19</v>
      </c>
      <c r="G139" s="29" t="s">
        <v>20</v>
      </c>
      <c r="H139" s="30" t="s">
        <v>21</v>
      </c>
      <c r="I139" s="29" t="s">
        <v>22</v>
      </c>
      <c r="J139" s="30" t="s">
        <v>23</v>
      </c>
    </row>
    <row r="140" customFormat="false" ht="27" hidden="false" customHeight="true" outlineLevel="0" collapsed="false">
      <c r="A140" s="50" t="s">
        <v>274</v>
      </c>
      <c r="B140" s="32" t="s">
        <v>276</v>
      </c>
      <c r="C140" s="52"/>
      <c r="D140" s="52"/>
      <c r="E140" s="34" t="s">
        <v>123</v>
      </c>
      <c r="F140" s="35"/>
      <c r="G140" s="34" t="s">
        <v>124</v>
      </c>
      <c r="H140" s="36" t="n">
        <f aca="false">F140*G140</f>
        <v>0</v>
      </c>
      <c r="I140" s="36" t="n">
        <f aca="false">H140*0.2</f>
        <v>0</v>
      </c>
      <c r="J140" s="36" t="n">
        <f aca="false">H140*1.2</f>
        <v>0</v>
      </c>
    </row>
    <row r="141" customFormat="false" ht="27" hidden="false" customHeight="true" outlineLevel="0" collapsed="false">
      <c r="A141" s="50" t="s">
        <v>277</v>
      </c>
      <c r="B141" s="32" t="s">
        <v>278</v>
      </c>
      <c r="C141" s="52"/>
      <c r="D141" s="52"/>
      <c r="E141" s="34" t="s">
        <v>123</v>
      </c>
      <c r="F141" s="35"/>
      <c r="G141" s="34" t="s">
        <v>124</v>
      </c>
      <c r="H141" s="36" t="n">
        <f aca="false">F141*G141</f>
        <v>0</v>
      </c>
      <c r="I141" s="36" t="n">
        <f aca="false">H141*0.2</f>
        <v>0</v>
      </c>
      <c r="J141" s="36" t="n">
        <f aca="false">H141*1.2</f>
        <v>0</v>
      </c>
    </row>
    <row r="142" customFormat="false" ht="27" hidden="false" customHeight="true" outlineLevel="0" collapsed="false">
      <c r="A142" s="50" t="s">
        <v>279</v>
      </c>
      <c r="B142" s="32" t="s">
        <v>280</v>
      </c>
      <c r="C142" s="52"/>
      <c r="D142" s="52"/>
      <c r="E142" s="34" t="s">
        <v>123</v>
      </c>
      <c r="F142" s="35"/>
      <c r="G142" s="34" t="s">
        <v>124</v>
      </c>
      <c r="H142" s="36" t="n">
        <f aca="false">F142*G142</f>
        <v>0</v>
      </c>
      <c r="I142" s="36" t="n">
        <f aca="false">H142*0.2</f>
        <v>0</v>
      </c>
      <c r="J142" s="36" t="n">
        <f aca="false">H142*1.2</f>
        <v>0</v>
      </c>
    </row>
    <row r="143" customFormat="false" ht="27" hidden="false" customHeight="true" outlineLevel="0" collapsed="false">
      <c r="A143" s="50" t="s">
        <v>281</v>
      </c>
      <c r="B143" s="32" t="s">
        <v>282</v>
      </c>
      <c r="C143" s="52"/>
      <c r="D143" s="52"/>
      <c r="E143" s="34" t="s">
        <v>123</v>
      </c>
      <c r="F143" s="35"/>
      <c r="G143" s="34" t="s">
        <v>124</v>
      </c>
      <c r="H143" s="36" t="n">
        <f aca="false">F143*G143</f>
        <v>0</v>
      </c>
      <c r="I143" s="36" t="n">
        <f aca="false">H143*0.2</f>
        <v>0</v>
      </c>
      <c r="J143" s="36" t="n">
        <f aca="false">H143*1.2</f>
        <v>0</v>
      </c>
    </row>
    <row r="144" customFormat="false" ht="27" hidden="false" customHeight="true" outlineLevel="0" collapsed="false">
      <c r="A144" s="50" t="s">
        <v>283</v>
      </c>
      <c r="B144" s="32" t="s">
        <v>284</v>
      </c>
      <c r="C144" s="52"/>
      <c r="D144" s="52"/>
      <c r="E144" s="34" t="s">
        <v>123</v>
      </c>
      <c r="F144" s="35"/>
      <c r="G144" s="34" t="s">
        <v>124</v>
      </c>
      <c r="H144" s="36" t="n">
        <f aca="false">F144*G144</f>
        <v>0</v>
      </c>
      <c r="I144" s="36" t="n">
        <f aca="false">H144*0.2</f>
        <v>0</v>
      </c>
      <c r="J144" s="36" t="n">
        <f aca="false">H144*1.2</f>
        <v>0</v>
      </c>
    </row>
    <row r="145" customFormat="false" ht="27" hidden="false" customHeight="true" outlineLevel="0" collapsed="false">
      <c r="A145" s="50" t="s">
        <v>285</v>
      </c>
      <c r="B145" s="32" t="s">
        <v>286</v>
      </c>
      <c r="C145" s="52"/>
      <c r="D145" s="52"/>
      <c r="E145" s="34" t="s">
        <v>123</v>
      </c>
      <c r="F145" s="35"/>
      <c r="G145" s="34" t="s">
        <v>124</v>
      </c>
      <c r="H145" s="36" t="n">
        <f aca="false">F145*G145</f>
        <v>0</v>
      </c>
      <c r="I145" s="36" t="n">
        <f aca="false">H145*0.2</f>
        <v>0</v>
      </c>
      <c r="J145" s="36" t="n">
        <f aca="false">H145*1.2</f>
        <v>0</v>
      </c>
    </row>
    <row r="146" customFormat="false" ht="27" hidden="false" customHeight="true" outlineLevel="0" collapsed="false">
      <c r="A146" s="50" t="s">
        <v>287</v>
      </c>
      <c r="B146" s="32" t="s">
        <v>288</v>
      </c>
      <c r="C146" s="52"/>
      <c r="D146" s="52"/>
      <c r="E146" s="34" t="s">
        <v>123</v>
      </c>
      <c r="F146" s="35"/>
      <c r="G146" s="34" t="s">
        <v>124</v>
      </c>
      <c r="H146" s="36" t="n">
        <f aca="false">F146*G146</f>
        <v>0</v>
      </c>
      <c r="I146" s="36" t="n">
        <f aca="false">H146*0.2</f>
        <v>0</v>
      </c>
      <c r="J146" s="36" t="n">
        <f aca="false">H146*1.2</f>
        <v>0</v>
      </c>
    </row>
    <row r="147" customFormat="false" ht="27" hidden="false" customHeight="true" outlineLevel="0" collapsed="false">
      <c r="A147" s="50" t="s">
        <v>289</v>
      </c>
      <c r="B147" s="32" t="s">
        <v>290</v>
      </c>
      <c r="C147" s="52"/>
      <c r="D147" s="52"/>
      <c r="E147" s="34" t="s">
        <v>123</v>
      </c>
      <c r="F147" s="35"/>
      <c r="G147" s="34" t="s">
        <v>124</v>
      </c>
      <c r="H147" s="36" t="n">
        <f aca="false">F147*G147</f>
        <v>0</v>
      </c>
      <c r="I147" s="36" t="n">
        <f aca="false">H147*0.2</f>
        <v>0</v>
      </c>
      <c r="J147" s="36" t="n">
        <f aca="false">H147*1.2</f>
        <v>0</v>
      </c>
    </row>
    <row r="148" customFormat="false" ht="27" hidden="false" customHeight="true" outlineLevel="0" collapsed="false">
      <c r="A148" s="50" t="s">
        <v>291</v>
      </c>
      <c r="B148" s="32" t="s">
        <v>292</v>
      </c>
      <c r="C148" s="52"/>
      <c r="D148" s="52"/>
      <c r="E148" s="34" t="s">
        <v>123</v>
      </c>
      <c r="F148" s="35"/>
      <c r="G148" s="34" t="s">
        <v>124</v>
      </c>
      <c r="H148" s="36" t="n">
        <f aca="false">F148*G148</f>
        <v>0</v>
      </c>
      <c r="I148" s="36" t="n">
        <f aca="false">H148*0.2</f>
        <v>0</v>
      </c>
      <c r="J148" s="36" t="n">
        <f aca="false">H148*1.2</f>
        <v>0</v>
      </c>
    </row>
    <row r="149" customFormat="false" ht="27" hidden="false" customHeight="true" outlineLevel="0" collapsed="false">
      <c r="A149" s="50" t="s">
        <v>293</v>
      </c>
      <c r="B149" s="32" t="s">
        <v>294</v>
      </c>
      <c r="C149" s="52"/>
      <c r="D149" s="52"/>
      <c r="E149" s="34" t="s">
        <v>123</v>
      </c>
      <c r="F149" s="35"/>
      <c r="G149" s="34" t="s">
        <v>124</v>
      </c>
      <c r="H149" s="36" t="n">
        <f aca="false">F149*G149</f>
        <v>0</v>
      </c>
      <c r="I149" s="36" t="n">
        <f aca="false">H149*0.2</f>
        <v>0</v>
      </c>
      <c r="J149" s="36" t="n">
        <f aca="false">H149*1.2</f>
        <v>0</v>
      </c>
    </row>
    <row r="150" customFormat="false" ht="27" hidden="false" customHeight="true" outlineLevel="0" collapsed="false">
      <c r="A150" s="50" t="s">
        <v>295</v>
      </c>
      <c r="B150" s="32" t="s">
        <v>296</v>
      </c>
      <c r="C150" s="52"/>
      <c r="D150" s="52"/>
      <c r="E150" s="34" t="s">
        <v>123</v>
      </c>
      <c r="F150" s="35"/>
      <c r="G150" s="34" t="s">
        <v>124</v>
      </c>
      <c r="H150" s="36" t="n">
        <f aca="false">F150*G150</f>
        <v>0</v>
      </c>
      <c r="I150" s="36" t="n">
        <f aca="false">H150*0.2</f>
        <v>0</v>
      </c>
      <c r="J150" s="36" t="n">
        <f aca="false">H150*1.2</f>
        <v>0</v>
      </c>
    </row>
    <row r="151" customFormat="false" ht="27" hidden="false" customHeight="true" outlineLevel="0" collapsed="false">
      <c r="A151" s="50" t="s">
        <v>297</v>
      </c>
      <c r="B151" s="32" t="s">
        <v>298</v>
      </c>
      <c r="C151" s="52"/>
      <c r="D151" s="52"/>
      <c r="E151" s="34" t="s">
        <v>123</v>
      </c>
      <c r="F151" s="35"/>
      <c r="G151" s="34" t="s">
        <v>124</v>
      </c>
      <c r="H151" s="36" t="n">
        <f aca="false">F151*G151</f>
        <v>0</v>
      </c>
      <c r="I151" s="36" t="n">
        <f aca="false">H151*0.2</f>
        <v>0</v>
      </c>
      <c r="J151" s="36" t="n">
        <f aca="false">H151*1.2</f>
        <v>0</v>
      </c>
    </row>
    <row r="152" customFormat="false" ht="27" hidden="false" customHeight="true" outlineLevel="0" collapsed="false">
      <c r="A152" s="50" t="s">
        <v>299</v>
      </c>
      <c r="B152" s="32" t="s">
        <v>300</v>
      </c>
      <c r="C152" s="52"/>
      <c r="D152" s="52"/>
      <c r="E152" s="34" t="s">
        <v>123</v>
      </c>
      <c r="F152" s="35"/>
      <c r="G152" s="34" t="s">
        <v>124</v>
      </c>
      <c r="H152" s="36" t="n">
        <f aca="false">F152*G152</f>
        <v>0</v>
      </c>
      <c r="I152" s="36" t="n">
        <f aca="false">H152*0.2</f>
        <v>0</v>
      </c>
      <c r="J152" s="36" t="n">
        <f aca="false">H152*1.2</f>
        <v>0</v>
      </c>
    </row>
    <row r="153" customFormat="false" ht="27" hidden="false" customHeight="true" outlineLevel="0" collapsed="false">
      <c r="A153" s="50" t="s">
        <v>301</v>
      </c>
      <c r="B153" s="32" t="s">
        <v>302</v>
      </c>
      <c r="C153" s="52"/>
      <c r="D153" s="52"/>
      <c r="E153" s="34" t="s">
        <v>123</v>
      </c>
      <c r="F153" s="35"/>
      <c r="G153" s="34" t="s">
        <v>124</v>
      </c>
      <c r="H153" s="36" t="n">
        <f aca="false">F153*G153</f>
        <v>0</v>
      </c>
      <c r="I153" s="36" t="n">
        <f aca="false">H153*0.2</f>
        <v>0</v>
      </c>
      <c r="J153" s="36" t="n">
        <f aca="false">H153*1.2</f>
        <v>0</v>
      </c>
    </row>
    <row r="154" customFormat="false" ht="27" hidden="false" customHeight="true" outlineLevel="0" collapsed="false">
      <c r="A154" s="50" t="s">
        <v>303</v>
      </c>
      <c r="B154" s="32" t="s">
        <v>304</v>
      </c>
      <c r="C154" s="52"/>
      <c r="D154" s="52"/>
      <c r="E154" s="34" t="s">
        <v>123</v>
      </c>
      <c r="F154" s="35"/>
      <c r="G154" s="34" t="s">
        <v>124</v>
      </c>
      <c r="H154" s="36" t="n">
        <f aca="false">F154*G154</f>
        <v>0</v>
      </c>
      <c r="I154" s="36" t="n">
        <f aca="false">H154*0.2</f>
        <v>0</v>
      </c>
      <c r="J154" s="36" t="n">
        <f aca="false">H154*1.2</f>
        <v>0</v>
      </c>
    </row>
    <row r="155" customFormat="false" ht="27" hidden="false" customHeight="true" outlineLevel="0" collapsed="false">
      <c r="A155" s="50" t="s">
        <v>305</v>
      </c>
      <c r="B155" s="32" t="s">
        <v>306</v>
      </c>
      <c r="C155" s="52"/>
      <c r="D155" s="52"/>
      <c r="E155" s="34" t="s">
        <v>123</v>
      </c>
      <c r="F155" s="35"/>
      <c r="G155" s="34" t="s">
        <v>124</v>
      </c>
      <c r="H155" s="36" t="n">
        <f aca="false">F155*G155</f>
        <v>0</v>
      </c>
      <c r="I155" s="36" t="n">
        <f aca="false">H155*0.2</f>
        <v>0</v>
      </c>
      <c r="J155" s="36" t="n">
        <f aca="false">H155*1.2</f>
        <v>0</v>
      </c>
    </row>
    <row r="156" customFormat="false" ht="27" hidden="false" customHeight="true" outlineLevel="0" collapsed="false">
      <c r="A156" s="50" t="s">
        <v>307</v>
      </c>
      <c r="B156" s="32" t="s">
        <v>308</v>
      </c>
      <c r="C156" s="52"/>
      <c r="D156" s="52"/>
      <c r="E156" s="34" t="s">
        <v>123</v>
      </c>
      <c r="F156" s="35"/>
      <c r="G156" s="34" t="s">
        <v>124</v>
      </c>
      <c r="H156" s="36" t="n">
        <f aca="false">F156*G156</f>
        <v>0</v>
      </c>
      <c r="I156" s="36" t="n">
        <f aca="false">H156*0.2</f>
        <v>0</v>
      </c>
      <c r="J156" s="36" t="n">
        <f aca="false">H156*1.2</f>
        <v>0</v>
      </c>
    </row>
    <row r="157" customFormat="false" ht="27" hidden="false" customHeight="true" outlineLevel="0" collapsed="false">
      <c r="A157" s="50" t="s">
        <v>309</v>
      </c>
      <c r="B157" s="32" t="s">
        <v>310</v>
      </c>
      <c r="C157" s="52"/>
      <c r="D157" s="52"/>
      <c r="E157" s="34" t="s">
        <v>123</v>
      </c>
      <c r="F157" s="35"/>
      <c r="G157" s="34" t="s">
        <v>124</v>
      </c>
      <c r="H157" s="36" t="n">
        <f aca="false">F157*G157</f>
        <v>0</v>
      </c>
      <c r="I157" s="36" t="n">
        <f aca="false">H157*0.2</f>
        <v>0</v>
      </c>
      <c r="J157" s="36" t="n">
        <f aca="false">H157*1.2</f>
        <v>0</v>
      </c>
    </row>
    <row r="158" customFormat="false" ht="27" hidden="false" customHeight="true" outlineLevel="0" collapsed="false">
      <c r="A158" s="50" t="s">
        <v>311</v>
      </c>
      <c r="B158" s="32" t="s">
        <v>312</v>
      </c>
      <c r="C158" s="52"/>
      <c r="D158" s="52"/>
      <c r="E158" s="34" t="s">
        <v>123</v>
      </c>
      <c r="F158" s="35"/>
      <c r="G158" s="34" t="s">
        <v>124</v>
      </c>
      <c r="H158" s="36" t="n">
        <f aca="false">F158*G158</f>
        <v>0</v>
      </c>
      <c r="I158" s="36" t="n">
        <f aca="false">H158*0.2</f>
        <v>0</v>
      </c>
      <c r="J158" s="36" t="n">
        <f aca="false">H158*1.2</f>
        <v>0</v>
      </c>
    </row>
    <row r="159" customFormat="false" ht="27" hidden="false" customHeight="true" outlineLevel="0" collapsed="false">
      <c r="A159" s="50" t="s">
        <v>313</v>
      </c>
      <c r="B159" s="32" t="s">
        <v>314</v>
      </c>
      <c r="C159" s="52"/>
      <c r="D159" s="52"/>
      <c r="E159" s="34" t="s">
        <v>123</v>
      </c>
      <c r="F159" s="35"/>
      <c r="G159" s="34" t="s">
        <v>124</v>
      </c>
      <c r="H159" s="36" t="n">
        <f aca="false">F159*G159</f>
        <v>0</v>
      </c>
      <c r="I159" s="36" t="n">
        <f aca="false">H159*0.2</f>
        <v>0</v>
      </c>
      <c r="J159" s="36" t="n">
        <f aca="false">H159*1.2</f>
        <v>0</v>
      </c>
    </row>
    <row r="160" customFormat="false" ht="27" hidden="false" customHeight="true" outlineLevel="0" collapsed="false">
      <c r="A160" s="50" t="s">
        <v>315</v>
      </c>
      <c r="B160" s="32" t="s">
        <v>316</v>
      </c>
      <c r="C160" s="52"/>
      <c r="D160" s="52"/>
      <c r="E160" s="34" t="s">
        <v>123</v>
      </c>
      <c r="F160" s="35"/>
      <c r="G160" s="34" t="s">
        <v>124</v>
      </c>
      <c r="H160" s="36" t="n">
        <f aca="false">F160*G160</f>
        <v>0</v>
      </c>
      <c r="I160" s="36" t="n">
        <f aca="false">H160*0.2</f>
        <v>0</v>
      </c>
      <c r="J160" s="36" t="n">
        <f aca="false">H160*1.2</f>
        <v>0</v>
      </c>
    </row>
    <row r="161" customFormat="false" ht="27" hidden="false" customHeight="true" outlineLevel="0" collapsed="false">
      <c r="A161" s="50" t="s">
        <v>317</v>
      </c>
      <c r="B161" s="32" t="s">
        <v>318</v>
      </c>
      <c r="C161" s="52"/>
      <c r="D161" s="52"/>
      <c r="E161" s="34" t="s">
        <v>123</v>
      </c>
      <c r="F161" s="35"/>
      <c r="G161" s="34" t="s">
        <v>124</v>
      </c>
      <c r="H161" s="36" t="n">
        <f aca="false">F161*G161</f>
        <v>0</v>
      </c>
      <c r="I161" s="36" t="n">
        <f aca="false">H161*0.2</f>
        <v>0</v>
      </c>
      <c r="J161" s="36" t="n">
        <f aca="false">H161*1.2</f>
        <v>0</v>
      </c>
    </row>
    <row r="162" customFormat="false" ht="27" hidden="false" customHeight="true" outlineLevel="0" collapsed="false">
      <c r="A162" s="50" t="s">
        <v>319</v>
      </c>
      <c r="B162" s="32" t="s">
        <v>320</v>
      </c>
      <c r="C162" s="52"/>
      <c r="D162" s="52"/>
      <c r="E162" s="34" t="s">
        <v>123</v>
      </c>
      <c r="F162" s="35"/>
      <c r="G162" s="34" t="s">
        <v>124</v>
      </c>
      <c r="H162" s="36" t="n">
        <f aca="false">F162*G162</f>
        <v>0</v>
      </c>
      <c r="I162" s="36" t="n">
        <f aca="false">H162*0.2</f>
        <v>0</v>
      </c>
      <c r="J162" s="36" t="n">
        <f aca="false">H162*1.2</f>
        <v>0</v>
      </c>
    </row>
    <row r="163" customFormat="false" ht="27" hidden="false" customHeight="true" outlineLevel="0" collapsed="false">
      <c r="A163" s="50" t="s">
        <v>321</v>
      </c>
      <c r="B163" s="32" t="s">
        <v>322</v>
      </c>
      <c r="C163" s="52"/>
      <c r="D163" s="52"/>
      <c r="E163" s="34" t="s">
        <v>123</v>
      </c>
      <c r="F163" s="35"/>
      <c r="G163" s="34" t="s">
        <v>124</v>
      </c>
      <c r="H163" s="36" t="n">
        <f aca="false">F163*G163</f>
        <v>0</v>
      </c>
      <c r="I163" s="36" t="n">
        <f aca="false">H163*0.2</f>
        <v>0</v>
      </c>
      <c r="J163" s="36" t="n">
        <f aca="false">H163*1.2</f>
        <v>0</v>
      </c>
    </row>
    <row r="164" customFormat="false" ht="27" hidden="false" customHeight="true" outlineLevel="0" collapsed="false">
      <c r="A164" s="50" t="s">
        <v>323</v>
      </c>
      <c r="B164" s="32" t="s">
        <v>324</v>
      </c>
      <c r="C164" s="52"/>
      <c r="D164" s="52"/>
      <c r="E164" s="34" t="s">
        <v>123</v>
      </c>
      <c r="F164" s="35"/>
      <c r="G164" s="34" t="s">
        <v>124</v>
      </c>
      <c r="H164" s="36" t="n">
        <f aca="false">F164*G164</f>
        <v>0</v>
      </c>
      <c r="I164" s="36" t="n">
        <f aca="false">H164*0.2</f>
        <v>0</v>
      </c>
      <c r="J164" s="36" t="n">
        <f aca="false">H164*1.2</f>
        <v>0</v>
      </c>
    </row>
    <row r="165" customFormat="false" ht="27" hidden="false" customHeight="true" outlineLevel="0" collapsed="false">
      <c r="A165" s="50" t="s">
        <v>325</v>
      </c>
      <c r="B165" s="32" t="s">
        <v>326</v>
      </c>
      <c r="C165" s="52"/>
      <c r="D165" s="52"/>
      <c r="E165" s="34" t="s">
        <v>123</v>
      </c>
      <c r="F165" s="35"/>
      <c r="G165" s="34" t="s">
        <v>124</v>
      </c>
      <c r="H165" s="36" t="n">
        <f aca="false">F165*G165</f>
        <v>0</v>
      </c>
      <c r="I165" s="36" t="n">
        <f aca="false">H165*0.2</f>
        <v>0</v>
      </c>
      <c r="J165" s="36" t="n">
        <f aca="false">H165*1.2</f>
        <v>0</v>
      </c>
    </row>
    <row r="166" customFormat="false" ht="27" hidden="false" customHeight="true" outlineLevel="0" collapsed="false">
      <c r="A166" s="50" t="s">
        <v>327</v>
      </c>
      <c r="B166" s="32" t="s">
        <v>328</v>
      </c>
      <c r="C166" s="52"/>
      <c r="D166" s="52"/>
      <c r="E166" s="34" t="s">
        <v>123</v>
      </c>
      <c r="F166" s="35"/>
      <c r="G166" s="34" t="s">
        <v>124</v>
      </c>
      <c r="H166" s="36" t="n">
        <f aca="false">F166*G166</f>
        <v>0</v>
      </c>
      <c r="I166" s="36" t="n">
        <f aca="false">H166*0.2</f>
        <v>0</v>
      </c>
      <c r="J166" s="36" t="n">
        <f aca="false">H166*1.2</f>
        <v>0</v>
      </c>
    </row>
    <row r="167" customFormat="false" ht="27" hidden="false" customHeight="true" outlineLevel="0" collapsed="false">
      <c r="A167" s="50" t="s">
        <v>329</v>
      </c>
      <c r="B167" s="32" t="s">
        <v>330</v>
      </c>
      <c r="C167" s="52"/>
      <c r="D167" s="52"/>
      <c r="E167" s="34" t="s">
        <v>123</v>
      </c>
      <c r="F167" s="35"/>
      <c r="G167" s="34" t="s">
        <v>124</v>
      </c>
      <c r="H167" s="36" t="n">
        <f aca="false">F167*G167</f>
        <v>0</v>
      </c>
      <c r="I167" s="36" t="n">
        <f aca="false">H167*0.2</f>
        <v>0</v>
      </c>
      <c r="J167" s="36" t="n">
        <f aca="false">H167*1.2</f>
        <v>0</v>
      </c>
    </row>
    <row r="168" customFormat="false" ht="27" hidden="false" customHeight="true" outlineLevel="0" collapsed="false">
      <c r="A168" s="50" t="s">
        <v>331</v>
      </c>
      <c r="B168" s="32" t="s">
        <v>332</v>
      </c>
      <c r="C168" s="52"/>
      <c r="D168" s="52"/>
      <c r="E168" s="34" t="s">
        <v>123</v>
      </c>
      <c r="F168" s="35"/>
      <c r="G168" s="34" t="s">
        <v>124</v>
      </c>
      <c r="H168" s="36" t="n">
        <f aca="false">F168*G168</f>
        <v>0</v>
      </c>
      <c r="I168" s="36" t="n">
        <f aca="false">H168*0.2</f>
        <v>0</v>
      </c>
      <c r="J168" s="36" t="n">
        <f aca="false">H168*1.2</f>
        <v>0</v>
      </c>
    </row>
    <row r="169" customFormat="false" ht="27" hidden="false" customHeight="true" outlineLevel="0" collapsed="false">
      <c r="A169" s="50" t="s">
        <v>333</v>
      </c>
      <c r="B169" s="32" t="s">
        <v>334</v>
      </c>
      <c r="C169" s="52"/>
      <c r="D169" s="52"/>
      <c r="E169" s="34" t="s">
        <v>123</v>
      </c>
      <c r="F169" s="35"/>
      <c r="G169" s="34" t="s">
        <v>124</v>
      </c>
      <c r="H169" s="36" t="n">
        <f aca="false">F169*G169</f>
        <v>0</v>
      </c>
      <c r="I169" s="36" t="n">
        <f aca="false">H169*0.2</f>
        <v>0</v>
      </c>
      <c r="J169" s="36" t="n">
        <f aca="false">H169*1.2</f>
        <v>0</v>
      </c>
    </row>
    <row r="170" customFormat="false" ht="27" hidden="false" customHeight="true" outlineLevel="0" collapsed="false">
      <c r="A170" s="50" t="s">
        <v>335</v>
      </c>
      <c r="B170" s="32" t="s">
        <v>336</v>
      </c>
      <c r="C170" s="52"/>
      <c r="D170" s="52"/>
      <c r="E170" s="34" t="s">
        <v>123</v>
      </c>
      <c r="F170" s="35"/>
      <c r="G170" s="34" t="s">
        <v>124</v>
      </c>
      <c r="H170" s="36" t="n">
        <f aca="false">F170*G170</f>
        <v>0</v>
      </c>
      <c r="I170" s="36" t="n">
        <f aca="false">H170*0.2</f>
        <v>0</v>
      </c>
      <c r="J170" s="36" t="n">
        <f aca="false">H170*1.2</f>
        <v>0</v>
      </c>
    </row>
    <row r="171" customFormat="false" ht="27" hidden="false" customHeight="true" outlineLevel="0" collapsed="false">
      <c r="A171" s="50" t="s">
        <v>337</v>
      </c>
      <c r="B171" s="32" t="s">
        <v>338</v>
      </c>
      <c r="C171" s="52"/>
      <c r="D171" s="52"/>
      <c r="E171" s="34" t="s">
        <v>123</v>
      </c>
      <c r="F171" s="35"/>
      <c r="G171" s="34" t="s">
        <v>124</v>
      </c>
      <c r="H171" s="36" t="n">
        <f aca="false">F171*G171</f>
        <v>0</v>
      </c>
      <c r="I171" s="36" t="n">
        <f aca="false">H171*0.2</f>
        <v>0</v>
      </c>
      <c r="J171" s="36" t="n">
        <f aca="false">H171*1.2</f>
        <v>0</v>
      </c>
    </row>
    <row r="172" customFormat="false" ht="27" hidden="false" customHeight="true" outlineLevel="0" collapsed="false">
      <c r="A172" s="50" t="s">
        <v>339</v>
      </c>
      <c r="B172" s="32" t="s">
        <v>340</v>
      </c>
      <c r="C172" s="52"/>
      <c r="D172" s="52"/>
      <c r="E172" s="34" t="s">
        <v>123</v>
      </c>
      <c r="F172" s="35"/>
      <c r="G172" s="34" t="s">
        <v>124</v>
      </c>
      <c r="H172" s="36" t="n">
        <f aca="false">F172*G172</f>
        <v>0</v>
      </c>
      <c r="I172" s="36" t="n">
        <f aca="false">H172*0.2</f>
        <v>0</v>
      </c>
      <c r="J172" s="36" t="n">
        <f aca="false">H172*1.2</f>
        <v>0</v>
      </c>
    </row>
    <row r="173" customFormat="false" ht="27" hidden="false" customHeight="true" outlineLevel="0" collapsed="false">
      <c r="A173" s="50" t="s">
        <v>341</v>
      </c>
      <c r="B173" s="32" t="s">
        <v>342</v>
      </c>
      <c r="C173" s="52"/>
      <c r="D173" s="52"/>
      <c r="E173" s="34" t="s">
        <v>123</v>
      </c>
      <c r="F173" s="35"/>
      <c r="G173" s="34" t="s">
        <v>124</v>
      </c>
      <c r="H173" s="36" t="n">
        <f aca="false">F173*G173</f>
        <v>0</v>
      </c>
      <c r="I173" s="36" t="n">
        <f aca="false">H173*0.2</f>
        <v>0</v>
      </c>
      <c r="J173" s="36" t="n">
        <f aca="false">H173*1.2</f>
        <v>0</v>
      </c>
    </row>
    <row r="174" customFormat="false" ht="27" hidden="false" customHeight="true" outlineLevel="0" collapsed="false">
      <c r="A174" s="50" t="s">
        <v>343</v>
      </c>
      <c r="B174" s="32" t="s">
        <v>344</v>
      </c>
      <c r="C174" s="52"/>
      <c r="D174" s="52"/>
      <c r="E174" s="34" t="s">
        <v>123</v>
      </c>
      <c r="F174" s="35"/>
      <c r="G174" s="34" t="s">
        <v>124</v>
      </c>
      <c r="H174" s="36" t="n">
        <f aca="false">F174*G174</f>
        <v>0</v>
      </c>
      <c r="I174" s="36" t="n">
        <f aca="false">H174*0.2</f>
        <v>0</v>
      </c>
      <c r="J174" s="36" t="n">
        <f aca="false">H174*1.2</f>
        <v>0</v>
      </c>
    </row>
    <row r="175" customFormat="false" ht="27" hidden="false" customHeight="true" outlineLevel="0" collapsed="false">
      <c r="A175" s="50" t="s">
        <v>345</v>
      </c>
      <c r="B175" s="32" t="s">
        <v>346</v>
      </c>
      <c r="C175" s="52"/>
      <c r="D175" s="52"/>
      <c r="E175" s="34" t="s">
        <v>123</v>
      </c>
      <c r="F175" s="35"/>
      <c r="G175" s="34" t="s">
        <v>124</v>
      </c>
      <c r="H175" s="36" t="n">
        <f aca="false">F175*G175</f>
        <v>0</v>
      </c>
      <c r="I175" s="36" t="n">
        <f aca="false">H175*0.2</f>
        <v>0</v>
      </c>
      <c r="J175" s="36" t="n">
        <f aca="false">H175*1.2</f>
        <v>0</v>
      </c>
    </row>
    <row r="176" customFormat="false" ht="27" hidden="false" customHeight="true" outlineLevel="0" collapsed="false">
      <c r="A176" s="50" t="s">
        <v>347</v>
      </c>
      <c r="B176" s="32" t="s">
        <v>348</v>
      </c>
      <c r="C176" s="52"/>
      <c r="D176" s="52"/>
      <c r="E176" s="34" t="s">
        <v>123</v>
      </c>
      <c r="F176" s="35"/>
      <c r="G176" s="34" t="s">
        <v>124</v>
      </c>
      <c r="H176" s="36" t="n">
        <f aca="false">F176*G176</f>
        <v>0</v>
      </c>
      <c r="I176" s="36" t="n">
        <f aca="false">H176*0.2</f>
        <v>0</v>
      </c>
      <c r="J176" s="36" t="n">
        <f aca="false">H176*1.2</f>
        <v>0</v>
      </c>
    </row>
    <row r="177" customFormat="false" ht="27" hidden="false" customHeight="true" outlineLevel="0" collapsed="false">
      <c r="A177" s="50" t="s">
        <v>349</v>
      </c>
      <c r="B177" s="32" t="s">
        <v>350</v>
      </c>
      <c r="C177" s="52"/>
      <c r="D177" s="52"/>
      <c r="E177" s="34" t="s">
        <v>123</v>
      </c>
      <c r="F177" s="35"/>
      <c r="G177" s="34" t="s">
        <v>124</v>
      </c>
      <c r="H177" s="36" t="n">
        <f aca="false">F177*G177</f>
        <v>0</v>
      </c>
      <c r="I177" s="36" t="n">
        <f aca="false">H177*0.2</f>
        <v>0</v>
      </c>
      <c r="J177" s="36" t="n">
        <f aca="false">H177*1.2</f>
        <v>0</v>
      </c>
    </row>
    <row r="178" customFormat="false" ht="27" hidden="false" customHeight="true" outlineLevel="0" collapsed="false">
      <c r="A178" s="50" t="s">
        <v>351</v>
      </c>
      <c r="B178" s="32" t="s">
        <v>352</v>
      </c>
      <c r="C178" s="52"/>
      <c r="D178" s="52"/>
      <c r="E178" s="34" t="s">
        <v>123</v>
      </c>
      <c r="F178" s="35"/>
      <c r="G178" s="34" t="s">
        <v>124</v>
      </c>
      <c r="H178" s="36" t="n">
        <f aca="false">F178*G178</f>
        <v>0</v>
      </c>
      <c r="I178" s="36" t="n">
        <f aca="false">H178*0.2</f>
        <v>0</v>
      </c>
      <c r="J178" s="36" t="n">
        <f aca="false">H178*1.2</f>
        <v>0</v>
      </c>
    </row>
    <row r="179" customFormat="false" ht="27" hidden="false" customHeight="true" outlineLevel="0" collapsed="false">
      <c r="A179" s="50" t="s">
        <v>353</v>
      </c>
      <c r="B179" s="32" t="s">
        <v>354</v>
      </c>
      <c r="C179" s="52"/>
      <c r="D179" s="52"/>
      <c r="E179" s="34" t="s">
        <v>123</v>
      </c>
      <c r="F179" s="35"/>
      <c r="G179" s="34" t="s">
        <v>124</v>
      </c>
      <c r="H179" s="36" t="n">
        <f aca="false">F179*G179</f>
        <v>0</v>
      </c>
      <c r="I179" s="36" t="n">
        <f aca="false">H179*0.2</f>
        <v>0</v>
      </c>
      <c r="J179" s="36" t="n">
        <f aca="false">H179*1.2</f>
        <v>0</v>
      </c>
    </row>
    <row r="180" customFormat="false" ht="27" hidden="false" customHeight="true" outlineLevel="0" collapsed="false">
      <c r="A180" s="50" t="s">
        <v>355</v>
      </c>
      <c r="B180" s="32" t="s">
        <v>356</v>
      </c>
      <c r="C180" s="52"/>
      <c r="D180" s="52"/>
      <c r="E180" s="34" t="s">
        <v>123</v>
      </c>
      <c r="F180" s="35"/>
      <c r="G180" s="34" t="s">
        <v>124</v>
      </c>
      <c r="H180" s="36" t="n">
        <f aca="false">F180*G180</f>
        <v>0</v>
      </c>
      <c r="I180" s="36" t="n">
        <f aca="false">H180*0.2</f>
        <v>0</v>
      </c>
      <c r="J180" s="36" t="n">
        <f aca="false">H180*1.2</f>
        <v>0</v>
      </c>
    </row>
    <row r="181" customFormat="false" ht="27" hidden="false" customHeight="true" outlineLevel="0" collapsed="false">
      <c r="A181" s="50" t="s">
        <v>357</v>
      </c>
      <c r="B181" s="32" t="s">
        <v>358</v>
      </c>
      <c r="C181" s="52"/>
      <c r="D181" s="52"/>
      <c r="E181" s="34" t="s">
        <v>123</v>
      </c>
      <c r="F181" s="35"/>
      <c r="G181" s="34" t="s">
        <v>124</v>
      </c>
      <c r="H181" s="36" t="n">
        <f aca="false">F181*G181</f>
        <v>0</v>
      </c>
      <c r="I181" s="36" t="n">
        <f aca="false">H181*0.2</f>
        <v>0</v>
      </c>
      <c r="J181" s="36" t="n">
        <f aca="false">H181*1.2</f>
        <v>0</v>
      </c>
    </row>
    <row r="182" customFormat="false" ht="27" hidden="false" customHeight="true" outlineLevel="0" collapsed="false">
      <c r="A182" s="50" t="s">
        <v>359</v>
      </c>
      <c r="B182" s="32" t="s">
        <v>360</v>
      </c>
      <c r="C182" s="52"/>
      <c r="D182" s="52"/>
      <c r="E182" s="34" t="s">
        <v>123</v>
      </c>
      <c r="F182" s="35"/>
      <c r="G182" s="34" t="s">
        <v>124</v>
      </c>
      <c r="H182" s="36" t="n">
        <f aca="false">F182*G182</f>
        <v>0</v>
      </c>
      <c r="I182" s="36" t="n">
        <f aca="false">H182*0.2</f>
        <v>0</v>
      </c>
      <c r="J182" s="36" t="n">
        <f aca="false">H182*1.2</f>
        <v>0</v>
      </c>
    </row>
    <row r="183" customFormat="false" ht="27" hidden="false" customHeight="true" outlineLevel="0" collapsed="false">
      <c r="A183" s="50" t="s">
        <v>361</v>
      </c>
      <c r="B183" s="32" t="s">
        <v>362</v>
      </c>
      <c r="C183" s="52"/>
      <c r="D183" s="52"/>
      <c r="E183" s="34" t="s">
        <v>123</v>
      </c>
      <c r="F183" s="35"/>
      <c r="G183" s="34" t="s">
        <v>124</v>
      </c>
      <c r="H183" s="36" t="n">
        <f aca="false">F183*G183</f>
        <v>0</v>
      </c>
      <c r="I183" s="36" t="n">
        <f aca="false">H183*0.2</f>
        <v>0</v>
      </c>
      <c r="J183" s="36" t="n">
        <f aca="false">H183*1.2</f>
        <v>0</v>
      </c>
    </row>
    <row r="184" customFormat="false" ht="27" hidden="false" customHeight="true" outlineLevel="0" collapsed="false">
      <c r="A184" s="50" t="s">
        <v>363</v>
      </c>
      <c r="B184" s="32" t="s">
        <v>364</v>
      </c>
      <c r="C184" s="52"/>
      <c r="D184" s="52"/>
      <c r="E184" s="34" t="s">
        <v>123</v>
      </c>
      <c r="F184" s="35"/>
      <c r="G184" s="34" t="s">
        <v>124</v>
      </c>
      <c r="H184" s="36" t="n">
        <f aca="false">F184*G184</f>
        <v>0</v>
      </c>
      <c r="I184" s="36" t="n">
        <f aca="false">H184*0.2</f>
        <v>0</v>
      </c>
      <c r="J184" s="36" t="n">
        <f aca="false">H184*1.2</f>
        <v>0</v>
      </c>
    </row>
    <row r="185" customFormat="false" ht="27" hidden="false" customHeight="true" outlineLevel="0" collapsed="false">
      <c r="A185" s="50" t="s">
        <v>365</v>
      </c>
      <c r="B185" s="32" t="s">
        <v>366</v>
      </c>
      <c r="C185" s="52"/>
      <c r="D185" s="52"/>
      <c r="E185" s="34" t="s">
        <v>123</v>
      </c>
      <c r="F185" s="35"/>
      <c r="G185" s="34" t="s">
        <v>124</v>
      </c>
      <c r="H185" s="36" t="n">
        <f aca="false">F185*G185</f>
        <v>0</v>
      </c>
      <c r="I185" s="36" t="n">
        <f aca="false">H185*0.2</f>
        <v>0</v>
      </c>
      <c r="J185" s="36" t="n">
        <f aca="false">H185*1.2</f>
        <v>0</v>
      </c>
    </row>
    <row r="186" customFormat="false" ht="27" hidden="false" customHeight="true" outlineLevel="0" collapsed="false">
      <c r="A186" s="50" t="s">
        <v>367</v>
      </c>
      <c r="B186" s="32" t="s">
        <v>368</v>
      </c>
      <c r="C186" s="52"/>
      <c r="D186" s="52"/>
      <c r="E186" s="34" t="s">
        <v>123</v>
      </c>
      <c r="F186" s="35"/>
      <c r="G186" s="34" t="s">
        <v>124</v>
      </c>
      <c r="H186" s="36" t="n">
        <f aca="false">F186*G186</f>
        <v>0</v>
      </c>
      <c r="I186" s="36" t="n">
        <f aca="false">H186*0.2</f>
        <v>0</v>
      </c>
      <c r="J186" s="36" t="n">
        <f aca="false">H186*1.2</f>
        <v>0</v>
      </c>
    </row>
    <row r="187" customFormat="false" ht="27" hidden="false" customHeight="true" outlineLevel="0" collapsed="false">
      <c r="A187" s="50" t="s">
        <v>369</v>
      </c>
      <c r="B187" s="32" t="s">
        <v>370</v>
      </c>
      <c r="C187" s="52"/>
      <c r="D187" s="52"/>
      <c r="E187" s="34" t="s">
        <v>123</v>
      </c>
      <c r="F187" s="35"/>
      <c r="G187" s="34" t="s">
        <v>124</v>
      </c>
      <c r="H187" s="36" t="n">
        <f aca="false">F187*G187</f>
        <v>0</v>
      </c>
      <c r="I187" s="36" t="n">
        <f aca="false">H187*0.2</f>
        <v>0</v>
      </c>
      <c r="J187" s="36" t="n">
        <f aca="false">H187*1.2</f>
        <v>0</v>
      </c>
    </row>
    <row r="188" customFormat="false" ht="27" hidden="false" customHeight="true" outlineLevel="0" collapsed="false">
      <c r="A188" s="50" t="s">
        <v>371</v>
      </c>
      <c r="B188" s="32" t="s">
        <v>372</v>
      </c>
      <c r="C188" s="52"/>
      <c r="D188" s="52"/>
      <c r="E188" s="34" t="s">
        <v>123</v>
      </c>
      <c r="F188" s="35"/>
      <c r="G188" s="34" t="s">
        <v>124</v>
      </c>
      <c r="H188" s="36" t="n">
        <f aca="false">F188*G188</f>
        <v>0</v>
      </c>
      <c r="I188" s="36" t="n">
        <f aca="false">H188*0.2</f>
        <v>0</v>
      </c>
      <c r="J188" s="36" t="n">
        <f aca="false">H188*1.2</f>
        <v>0</v>
      </c>
    </row>
    <row r="189" customFormat="false" ht="27" hidden="false" customHeight="true" outlineLevel="0" collapsed="false">
      <c r="A189" s="50" t="s">
        <v>373</v>
      </c>
      <c r="B189" s="32" t="s">
        <v>374</v>
      </c>
      <c r="C189" s="52"/>
      <c r="D189" s="52"/>
      <c r="E189" s="34" t="s">
        <v>123</v>
      </c>
      <c r="F189" s="35"/>
      <c r="G189" s="34" t="s">
        <v>124</v>
      </c>
      <c r="H189" s="36" t="n">
        <f aca="false">F189*G189</f>
        <v>0</v>
      </c>
      <c r="I189" s="36" t="n">
        <f aca="false">H189*0.2</f>
        <v>0</v>
      </c>
      <c r="J189" s="36" t="n">
        <f aca="false">H189*1.2</f>
        <v>0</v>
      </c>
    </row>
    <row r="190" customFormat="false" ht="27" hidden="false" customHeight="true" outlineLevel="0" collapsed="false">
      <c r="A190" s="50" t="s">
        <v>375</v>
      </c>
      <c r="B190" s="32" t="s">
        <v>376</v>
      </c>
      <c r="C190" s="52"/>
      <c r="D190" s="52"/>
      <c r="E190" s="34" t="s">
        <v>123</v>
      </c>
      <c r="F190" s="35"/>
      <c r="G190" s="34" t="s">
        <v>124</v>
      </c>
      <c r="H190" s="36" t="n">
        <f aca="false">F190*G190</f>
        <v>0</v>
      </c>
      <c r="I190" s="36" t="n">
        <f aca="false">H190*0.2</f>
        <v>0</v>
      </c>
      <c r="J190" s="36" t="n">
        <f aca="false">H190*1.2</f>
        <v>0</v>
      </c>
    </row>
    <row r="191" customFormat="false" ht="27" hidden="false" customHeight="true" outlineLevel="0" collapsed="false">
      <c r="A191" s="50" t="s">
        <v>377</v>
      </c>
      <c r="B191" s="32" t="s">
        <v>378</v>
      </c>
      <c r="C191" s="52"/>
      <c r="D191" s="52"/>
      <c r="E191" s="34" t="s">
        <v>123</v>
      </c>
      <c r="F191" s="35"/>
      <c r="G191" s="34" t="s">
        <v>124</v>
      </c>
      <c r="H191" s="36" t="n">
        <f aca="false">F191*G191</f>
        <v>0</v>
      </c>
      <c r="I191" s="36" t="n">
        <f aca="false">H191*0.2</f>
        <v>0</v>
      </c>
      <c r="J191" s="36" t="n">
        <f aca="false">H191*1.2</f>
        <v>0</v>
      </c>
    </row>
    <row r="192" customFormat="false" ht="27" hidden="false" customHeight="true" outlineLevel="0" collapsed="false">
      <c r="A192" s="50" t="s">
        <v>379</v>
      </c>
      <c r="B192" s="32" t="s">
        <v>380</v>
      </c>
      <c r="C192" s="52"/>
      <c r="D192" s="52"/>
      <c r="E192" s="34" t="s">
        <v>123</v>
      </c>
      <c r="F192" s="35"/>
      <c r="G192" s="34" t="s">
        <v>124</v>
      </c>
      <c r="H192" s="36" t="n">
        <f aca="false">F192*G192</f>
        <v>0</v>
      </c>
      <c r="I192" s="36" t="n">
        <f aca="false">H192*0.2</f>
        <v>0</v>
      </c>
      <c r="J192" s="36" t="n">
        <f aca="false">H192*1.2</f>
        <v>0</v>
      </c>
    </row>
    <row r="193" customFormat="false" ht="27" hidden="false" customHeight="true" outlineLevel="0" collapsed="false">
      <c r="A193" s="50" t="s">
        <v>381</v>
      </c>
      <c r="B193" s="32" t="s">
        <v>382</v>
      </c>
      <c r="C193" s="52"/>
      <c r="D193" s="52"/>
      <c r="E193" s="34" t="s">
        <v>123</v>
      </c>
      <c r="F193" s="35"/>
      <c r="G193" s="34" t="s">
        <v>124</v>
      </c>
      <c r="H193" s="36" t="n">
        <f aca="false">F193*G193</f>
        <v>0</v>
      </c>
      <c r="I193" s="36" t="n">
        <f aca="false">H193*0.2</f>
        <v>0</v>
      </c>
      <c r="J193" s="36" t="n">
        <f aca="false">H193*1.2</f>
        <v>0</v>
      </c>
    </row>
    <row r="194" customFormat="false" ht="27" hidden="false" customHeight="true" outlineLevel="0" collapsed="false">
      <c r="A194" s="50" t="s">
        <v>383</v>
      </c>
      <c r="B194" s="32" t="s">
        <v>384</v>
      </c>
      <c r="C194" s="52"/>
      <c r="D194" s="52"/>
      <c r="E194" s="34" t="s">
        <v>123</v>
      </c>
      <c r="F194" s="35"/>
      <c r="G194" s="34" t="s">
        <v>124</v>
      </c>
      <c r="H194" s="36" t="n">
        <f aca="false">F194*G194</f>
        <v>0</v>
      </c>
      <c r="I194" s="36" t="n">
        <f aca="false">H194*0.2</f>
        <v>0</v>
      </c>
      <c r="J194" s="36" t="n">
        <f aca="false">H194*1.2</f>
        <v>0</v>
      </c>
    </row>
    <row r="195" customFormat="false" ht="27" hidden="false" customHeight="true" outlineLevel="0" collapsed="false">
      <c r="A195" s="50" t="s">
        <v>385</v>
      </c>
      <c r="B195" s="32" t="s">
        <v>386</v>
      </c>
      <c r="C195" s="52"/>
      <c r="D195" s="52"/>
      <c r="E195" s="34" t="s">
        <v>123</v>
      </c>
      <c r="F195" s="35"/>
      <c r="G195" s="34" t="s">
        <v>124</v>
      </c>
      <c r="H195" s="36" t="n">
        <f aca="false">F195*G195</f>
        <v>0</v>
      </c>
      <c r="I195" s="36" t="n">
        <f aca="false">H195*0.2</f>
        <v>0</v>
      </c>
      <c r="J195" s="36" t="n">
        <f aca="false">H195*1.2</f>
        <v>0</v>
      </c>
    </row>
    <row r="196" customFormat="false" ht="27" hidden="false" customHeight="true" outlineLevel="0" collapsed="false">
      <c r="A196" s="50" t="s">
        <v>387</v>
      </c>
      <c r="B196" s="32" t="s">
        <v>388</v>
      </c>
      <c r="C196" s="52"/>
      <c r="D196" s="52"/>
      <c r="E196" s="34" t="s">
        <v>123</v>
      </c>
      <c r="F196" s="35"/>
      <c r="G196" s="34" t="s">
        <v>124</v>
      </c>
      <c r="H196" s="36" t="n">
        <f aca="false">F196*G196</f>
        <v>0</v>
      </c>
      <c r="I196" s="36" t="n">
        <f aca="false">H196*0.2</f>
        <v>0</v>
      </c>
      <c r="J196" s="36" t="n">
        <f aca="false">H196*1.2</f>
        <v>0</v>
      </c>
    </row>
    <row r="197" customFormat="false" ht="27" hidden="false" customHeight="true" outlineLevel="0" collapsed="false">
      <c r="A197" s="50" t="s">
        <v>389</v>
      </c>
      <c r="B197" s="32" t="s">
        <v>390</v>
      </c>
      <c r="C197" s="52"/>
      <c r="D197" s="52"/>
      <c r="E197" s="34" t="s">
        <v>123</v>
      </c>
      <c r="F197" s="35"/>
      <c r="G197" s="34" t="s">
        <v>124</v>
      </c>
      <c r="H197" s="36" t="n">
        <f aca="false">F197*G197</f>
        <v>0</v>
      </c>
      <c r="I197" s="36" t="n">
        <f aca="false">H197*0.2</f>
        <v>0</v>
      </c>
      <c r="J197" s="36" t="n">
        <f aca="false">H197*1.2</f>
        <v>0</v>
      </c>
    </row>
    <row r="198" customFormat="false" ht="27" hidden="false" customHeight="true" outlineLevel="0" collapsed="false">
      <c r="A198" s="50" t="s">
        <v>391</v>
      </c>
      <c r="B198" s="32" t="s">
        <v>392</v>
      </c>
      <c r="C198" s="52"/>
      <c r="D198" s="52"/>
      <c r="E198" s="34" t="s">
        <v>123</v>
      </c>
      <c r="F198" s="35"/>
      <c r="G198" s="34" t="s">
        <v>124</v>
      </c>
      <c r="H198" s="36" t="n">
        <f aca="false">F198*G198</f>
        <v>0</v>
      </c>
      <c r="I198" s="36" t="n">
        <f aca="false">H198*0.2</f>
        <v>0</v>
      </c>
      <c r="J198" s="36" t="n">
        <f aca="false">H198*1.2</f>
        <v>0</v>
      </c>
    </row>
    <row r="199" customFormat="false" ht="27" hidden="false" customHeight="true" outlineLevel="0" collapsed="false">
      <c r="A199" s="50" t="s">
        <v>393</v>
      </c>
      <c r="B199" s="32" t="s">
        <v>394</v>
      </c>
      <c r="C199" s="52"/>
      <c r="D199" s="52"/>
      <c r="E199" s="34" t="s">
        <v>123</v>
      </c>
      <c r="F199" s="35"/>
      <c r="G199" s="34" t="s">
        <v>124</v>
      </c>
      <c r="H199" s="36" t="n">
        <f aca="false">F199*G199</f>
        <v>0</v>
      </c>
      <c r="I199" s="36" t="n">
        <f aca="false">H199*0.2</f>
        <v>0</v>
      </c>
      <c r="J199" s="36" t="n">
        <f aca="false">H199*1.2</f>
        <v>0</v>
      </c>
    </row>
    <row r="200" customFormat="false" ht="27.75" hidden="false" customHeight="true" outlineLevel="0" collapsed="false">
      <c r="C200" s="45" t="s">
        <v>395</v>
      </c>
      <c r="D200" s="45"/>
      <c r="E200" s="45"/>
      <c r="F200" s="47"/>
      <c r="G200" s="53"/>
      <c r="H200" s="48" t="n">
        <f aca="false">SUM(H70:H199)</f>
        <v>0</v>
      </c>
      <c r="I200" s="48" t="n">
        <f aca="false">SUM(I70:I199)</f>
        <v>0</v>
      </c>
      <c r="J200" s="48" t="n">
        <f aca="false">SUM(J70:J199)</f>
        <v>0</v>
      </c>
    </row>
    <row r="202" customFormat="false" ht="33" hidden="false" customHeight="true" outlineLevel="0" collapsed="false">
      <c r="A202" s="54" t="s">
        <v>396</v>
      </c>
      <c r="B202" s="54"/>
      <c r="C202" s="54"/>
      <c r="D202" s="54"/>
      <c r="E202" s="54"/>
      <c r="F202" s="54"/>
      <c r="G202" s="54"/>
      <c r="H202" s="54"/>
      <c r="I202" s="54"/>
      <c r="J202" s="54"/>
      <c r="R202" s="10"/>
    </row>
    <row r="203" customFormat="false" ht="33" hidden="false" customHeight="true" outlineLevel="0" collapsed="false">
      <c r="A203" s="55"/>
      <c r="B203" s="55"/>
      <c r="C203" s="55"/>
      <c r="D203" s="55"/>
      <c r="E203" s="55"/>
      <c r="F203" s="55"/>
      <c r="G203" s="55"/>
      <c r="H203" s="55" t="s">
        <v>397</v>
      </c>
      <c r="I203" s="55" t="s">
        <v>398</v>
      </c>
      <c r="J203" s="55" t="s">
        <v>399</v>
      </c>
      <c r="R203" s="10"/>
    </row>
    <row r="204" customFormat="false" ht="26.25" hidden="false" customHeight="true" outlineLevel="0" collapsed="false">
      <c r="A204" s="56" t="s">
        <v>400</v>
      </c>
      <c r="B204" s="56"/>
      <c r="C204" s="56"/>
      <c r="D204" s="56"/>
      <c r="E204" s="56"/>
      <c r="F204" s="56"/>
      <c r="G204" s="56"/>
      <c r="H204" s="57" t="n">
        <f aca="false">H205</f>
        <v>0</v>
      </c>
      <c r="I204" s="57" t="n">
        <f aca="false">I205</f>
        <v>0</v>
      </c>
      <c r="J204" s="57" t="n">
        <f aca="false">J205</f>
        <v>0</v>
      </c>
      <c r="R204" s="10"/>
    </row>
    <row r="205" customFormat="false" ht="26.25" hidden="false" customHeight="true" outlineLevel="0" collapsed="false">
      <c r="A205" s="58" t="s">
        <v>401</v>
      </c>
      <c r="B205" s="58"/>
      <c r="C205" s="58"/>
      <c r="D205" s="58"/>
      <c r="E205" s="58"/>
      <c r="F205" s="58"/>
      <c r="G205" s="58"/>
      <c r="H205" s="59" t="n">
        <f aca="false">SUM(H200,H66)</f>
        <v>0</v>
      </c>
      <c r="I205" s="59" t="n">
        <f aca="false">SUM(I200,I66)</f>
        <v>0</v>
      </c>
      <c r="J205" s="59" t="n">
        <f aca="false">SUM(J200,J66)</f>
        <v>0</v>
      </c>
      <c r="R205" s="10"/>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sheetProtection sheet="true" password="ca4c" objects="true" scenarios="true" selectLockedCells="true"/>
  <mergeCells count="204">
    <mergeCell ref="A1:J1"/>
    <mergeCell ref="A2:B2"/>
    <mergeCell ref="C2:J2"/>
    <mergeCell ref="A3:J3"/>
    <mergeCell ref="M3:V3"/>
    <mergeCell ref="A4:J4"/>
    <mergeCell ref="A6:J6"/>
    <mergeCell ref="B7:J7"/>
    <mergeCell ref="A8:J8"/>
    <mergeCell ref="B9:J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E66"/>
    <mergeCell ref="B68:J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E200"/>
    <mergeCell ref="A202:J202"/>
    <mergeCell ref="A203:G203"/>
    <mergeCell ref="A204:G204"/>
    <mergeCell ref="A205:G205"/>
  </mergeCells>
  <printOptions headings="false" gridLines="false" gridLinesSet="true" horizontalCentered="true" verticalCentered="true"/>
  <pageMargins left="0.196527777777778" right="0.196527777777778" top="0.39375" bottom="0.39375" header="0.511811023622047" footer="0.315277777777778"/>
  <pageSetup paperSize="8" scale="100" fitToWidth="1" fitToHeight="1" pageOrder="downThenOver" orientation="portrait" blackAndWhite="false" draft="false" cellComments="none" horizontalDpi="300" verticalDpi="300" copies="1"/>
  <headerFooter differentFirst="false" differentOddEven="false">
    <oddHeader/>
    <oddFooter>&amp;L&amp;9Mtce SBNA&amp;C&amp;9AE/annexe II/Presta 1-3-4-5&amp;R&amp;9&amp;P/&amp;N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511"/>
  <sheetViews>
    <sheetView showFormulas="false" showGridLines="true" showRowColHeaders="true" showZeros="true" rightToLeft="false" tabSelected="false" showOutlineSymbols="true" defaultGridColor="true" view="normal" topLeftCell="A354" colorId="64" zoomScale="80" zoomScaleNormal="80" zoomScalePageLayoutView="100" workbookViewId="0">
      <selection pane="topLeft" activeCell="F367" activeCellId="0" sqref="F367"/>
    </sheetView>
  </sheetViews>
  <sheetFormatPr defaultColWidth="10.859375" defaultRowHeight="15" zeroHeight="false" outlineLevelRow="0" outlineLevelCol="0"/>
  <cols>
    <col collapsed="false" customWidth="true" hidden="false" outlineLevel="0" max="1" min="1" style="10" width="13"/>
    <col collapsed="false" customWidth="true" hidden="false" outlineLevel="0" max="2" min="2" style="10" width="75.29"/>
    <col collapsed="false" customWidth="true" hidden="false" outlineLevel="0" max="3" min="3" style="10" width="21.84"/>
    <col collapsed="false" customWidth="true" hidden="false" outlineLevel="0" max="4" min="4" style="10" width="22.86"/>
    <col collapsed="false" customWidth="true" hidden="false" outlineLevel="0" max="8" min="5" style="10" width="27"/>
    <col collapsed="false" customWidth="true" hidden="false" outlineLevel="0" max="9" min="9" style="10" width="15.14"/>
    <col collapsed="false" customWidth="true" hidden="false" outlineLevel="0" max="10" min="10" style="10" width="28.57"/>
    <col collapsed="false" customWidth="false" hidden="false" outlineLevel="0" max="1024" min="11" style="10" width="10.85"/>
  </cols>
  <sheetData>
    <row r="1" customFormat="false" ht="28.5" hidden="false" customHeight="true" outlineLevel="0" collapsed="false">
      <c r="A1" s="13" t="s">
        <v>402</v>
      </c>
      <c r="B1" s="13"/>
      <c r="C1" s="13"/>
      <c r="D1" s="13"/>
      <c r="E1" s="13"/>
      <c r="F1" s="13"/>
      <c r="G1" s="13"/>
      <c r="H1" s="13"/>
      <c r="I1" s="13"/>
      <c r="J1" s="13"/>
      <c r="K1" s="14"/>
    </row>
    <row r="2" customFormat="false" ht="28.5" hidden="false" customHeight="true" outlineLevel="0" collapsed="false">
      <c r="A2" s="60" t="s">
        <v>5</v>
      </c>
      <c r="B2" s="60"/>
      <c r="C2" s="61"/>
      <c r="D2" s="61"/>
      <c r="E2" s="61"/>
      <c r="F2" s="61"/>
      <c r="G2" s="61"/>
      <c r="H2" s="61"/>
      <c r="I2" s="61"/>
      <c r="J2" s="61"/>
      <c r="K2" s="14"/>
    </row>
    <row r="3" customFormat="false" ht="108" hidden="false" customHeight="true" outlineLevel="0" collapsed="false">
      <c r="A3" s="17" t="s">
        <v>403</v>
      </c>
      <c r="B3" s="17"/>
      <c r="C3" s="17"/>
      <c r="D3" s="17"/>
      <c r="E3" s="17"/>
      <c r="F3" s="17"/>
      <c r="G3" s="17"/>
      <c r="H3" s="17"/>
      <c r="I3" s="17"/>
      <c r="J3" s="17"/>
      <c r="K3" s="18"/>
    </row>
    <row r="4" customFormat="false" ht="39" hidden="false" customHeight="true" outlineLevel="0" collapsed="false">
      <c r="A4" s="19" t="s">
        <v>9</v>
      </c>
      <c r="B4" s="19"/>
      <c r="C4" s="19"/>
      <c r="D4" s="19"/>
      <c r="E4" s="19"/>
      <c r="F4" s="19"/>
      <c r="G4" s="19"/>
      <c r="H4" s="19"/>
      <c r="I4" s="19"/>
      <c r="J4" s="19"/>
      <c r="K4" s="20"/>
    </row>
    <row r="5" customFormat="false" ht="24.75" hidden="false" customHeight="true" outlineLevel="0" collapsed="false">
      <c r="A5" s="20"/>
      <c r="B5" s="20"/>
      <c r="C5" s="20"/>
      <c r="D5" s="20"/>
      <c r="E5" s="20"/>
      <c r="F5" s="20"/>
      <c r="G5" s="20"/>
      <c r="H5" s="20"/>
      <c r="I5" s="20"/>
      <c r="J5" s="20"/>
      <c r="K5" s="20"/>
    </row>
    <row r="6" customFormat="false" ht="30.75" hidden="false" customHeight="true" outlineLevel="0" collapsed="false">
      <c r="A6" s="23" t="s">
        <v>404</v>
      </c>
      <c r="B6" s="23"/>
      <c r="C6" s="23"/>
      <c r="D6" s="23"/>
      <c r="E6" s="23"/>
      <c r="F6" s="23"/>
      <c r="G6" s="23"/>
      <c r="H6" s="23"/>
      <c r="I6" s="23"/>
      <c r="J6" s="23"/>
      <c r="K6" s="11"/>
    </row>
    <row r="7" customFormat="false" ht="28.5" hidden="false" customHeight="true" outlineLevel="0" collapsed="false">
      <c r="A7" s="62" t="s">
        <v>405</v>
      </c>
      <c r="B7" s="62"/>
      <c r="C7" s="62"/>
      <c r="D7" s="62"/>
      <c r="E7" s="62"/>
      <c r="F7" s="62"/>
      <c r="G7" s="62"/>
      <c r="H7" s="62"/>
      <c r="I7" s="62"/>
      <c r="J7" s="62"/>
      <c r="K7" s="11"/>
    </row>
    <row r="8" customFormat="false" ht="27" hidden="false" customHeight="true" outlineLevel="0" collapsed="false">
      <c r="A8" s="63" t="s">
        <v>406</v>
      </c>
      <c r="B8" s="25" t="s">
        <v>407</v>
      </c>
      <c r="C8" s="25"/>
      <c r="D8" s="25"/>
      <c r="E8" s="25"/>
      <c r="F8" s="25"/>
      <c r="G8" s="25"/>
      <c r="H8" s="25"/>
      <c r="I8" s="25"/>
      <c r="J8" s="25"/>
      <c r="K8" s="11"/>
      <c r="L8" s="11"/>
      <c r="M8" s="11"/>
      <c r="N8" s="11"/>
      <c r="O8" s="11"/>
      <c r="P8" s="11"/>
    </row>
    <row r="9" customFormat="false" ht="24.75" hidden="false" customHeight="true" outlineLevel="0" collapsed="false">
      <c r="A9" s="26"/>
      <c r="B9" s="26"/>
      <c r="C9" s="26"/>
      <c r="D9" s="26"/>
      <c r="E9" s="26"/>
      <c r="F9" s="26"/>
      <c r="G9" s="26"/>
      <c r="H9" s="26"/>
      <c r="I9" s="26"/>
      <c r="J9" s="26"/>
    </row>
    <row r="10" customFormat="false" ht="26.25" hidden="false" customHeight="true" outlineLevel="0" collapsed="false">
      <c r="A10" s="64" t="s">
        <v>408</v>
      </c>
      <c r="B10" s="28" t="s">
        <v>409</v>
      </c>
      <c r="C10" s="28"/>
      <c r="D10" s="28"/>
      <c r="E10" s="28"/>
      <c r="F10" s="28"/>
      <c r="G10" s="28"/>
      <c r="H10" s="28"/>
      <c r="I10" s="28"/>
      <c r="J10" s="28"/>
    </row>
    <row r="11" customFormat="false" ht="41.25" hidden="false" customHeight="true" outlineLevel="0" collapsed="false">
      <c r="A11" s="65" t="s">
        <v>15</v>
      </c>
      <c r="B11" s="66" t="s">
        <v>16</v>
      </c>
      <c r="C11" s="66" t="s">
        <v>17</v>
      </c>
      <c r="D11" s="66"/>
      <c r="E11" s="66" t="s">
        <v>18</v>
      </c>
      <c r="F11" s="29" t="s">
        <v>410</v>
      </c>
      <c r="G11" s="66" t="s">
        <v>20</v>
      </c>
      <c r="H11" s="30" t="s">
        <v>21</v>
      </c>
      <c r="I11" s="29" t="s">
        <v>22</v>
      </c>
      <c r="J11" s="30" t="s">
        <v>23</v>
      </c>
    </row>
    <row r="12" s="11" customFormat="true" ht="27" hidden="false" customHeight="true" outlineLevel="0" collapsed="false">
      <c r="A12" s="67" t="s">
        <v>411</v>
      </c>
      <c r="B12" s="68" t="s">
        <v>412</v>
      </c>
      <c r="C12" s="69"/>
      <c r="D12" s="69"/>
      <c r="E12" s="34" t="s">
        <v>413</v>
      </c>
      <c r="F12" s="35"/>
      <c r="G12" s="34" t="s">
        <v>26</v>
      </c>
      <c r="H12" s="36" t="n">
        <f aca="false">F12*G12</f>
        <v>0</v>
      </c>
      <c r="I12" s="36" t="n">
        <f aca="false">H12*0.2</f>
        <v>0</v>
      </c>
      <c r="J12" s="36" t="n">
        <f aca="false">H12*1.2</f>
        <v>0</v>
      </c>
    </row>
    <row r="13" s="11" customFormat="true" ht="27" hidden="false" customHeight="true" outlineLevel="0" collapsed="false">
      <c r="A13" s="67" t="s">
        <v>414</v>
      </c>
      <c r="B13" s="70" t="s">
        <v>415</v>
      </c>
      <c r="C13" s="69"/>
      <c r="D13" s="69"/>
      <c r="E13" s="34" t="s">
        <v>413</v>
      </c>
      <c r="F13" s="35"/>
      <c r="G13" s="34" t="s">
        <v>26</v>
      </c>
      <c r="H13" s="36" t="n">
        <f aca="false">F13*G13</f>
        <v>0</v>
      </c>
      <c r="I13" s="36" t="n">
        <f aca="false">H13*0.2</f>
        <v>0</v>
      </c>
      <c r="J13" s="36" t="n">
        <f aca="false">H13*1.2</f>
        <v>0</v>
      </c>
    </row>
    <row r="14" s="11" customFormat="true" ht="35.25" hidden="false" customHeight="true" outlineLevel="0" collapsed="false">
      <c r="A14" s="67" t="s">
        <v>416</v>
      </c>
      <c r="B14" s="70" t="s">
        <v>417</v>
      </c>
      <c r="C14" s="69"/>
      <c r="D14" s="69"/>
      <c r="E14" s="34" t="s">
        <v>413</v>
      </c>
      <c r="F14" s="35"/>
      <c r="G14" s="34" t="s">
        <v>26</v>
      </c>
      <c r="H14" s="36" t="n">
        <f aca="false">F14*G14</f>
        <v>0</v>
      </c>
      <c r="I14" s="36" t="n">
        <f aca="false">H14*0.2</f>
        <v>0</v>
      </c>
      <c r="J14" s="36" t="n">
        <f aca="false">H14*1.2</f>
        <v>0</v>
      </c>
    </row>
    <row r="15" s="11" customFormat="true" ht="35.25" hidden="false" customHeight="true" outlineLevel="0" collapsed="false">
      <c r="A15" s="67" t="s">
        <v>418</v>
      </c>
      <c r="B15" s="70" t="s">
        <v>419</v>
      </c>
      <c r="C15" s="69"/>
      <c r="D15" s="69"/>
      <c r="E15" s="34" t="s">
        <v>413</v>
      </c>
      <c r="F15" s="35"/>
      <c r="G15" s="34" t="s">
        <v>26</v>
      </c>
      <c r="H15" s="36" t="n">
        <f aca="false">F15*G15</f>
        <v>0</v>
      </c>
      <c r="I15" s="36" t="n">
        <f aca="false">H15*0.2</f>
        <v>0</v>
      </c>
      <c r="J15" s="36" t="n">
        <f aca="false">H15*1.2</f>
        <v>0</v>
      </c>
    </row>
    <row r="16" s="11" customFormat="true" ht="35.25" hidden="false" customHeight="true" outlineLevel="0" collapsed="false">
      <c r="A16" s="67" t="s">
        <v>420</v>
      </c>
      <c r="B16" s="70" t="s">
        <v>421</v>
      </c>
      <c r="C16" s="69"/>
      <c r="D16" s="69"/>
      <c r="E16" s="34" t="s">
        <v>413</v>
      </c>
      <c r="F16" s="35"/>
      <c r="G16" s="34" t="s">
        <v>26</v>
      </c>
      <c r="H16" s="36" t="n">
        <f aca="false">F16*G16</f>
        <v>0</v>
      </c>
      <c r="I16" s="36" t="n">
        <f aca="false">H16*0.2</f>
        <v>0</v>
      </c>
      <c r="J16" s="36" t="n">
        <f aca="false">H16*1.2</f>
        <v>0</v>
      </c>
    </row>
    <row r="17" s="11" customFormat="true" ht="27" hidden="false" customHeight="true" outlineLevel="0" collapsed="false">
      <c r="A17" s="67" t="s">
        <v>422</v>
      </c>
      <c r="B17" s="71" t="s">
        <v>423</v>
      </c>
      <c r="C17" s="72"/>
      <c r="D17" s="72"/>
      <c r="E17" s="34" t="s">
        <v>413</v>
      </c>
      <c r="F17" s="35"/>
      <c r="G17" s="34" t="s">
        <v>26</v>
      </c>
      <c r="H17" s="36" t="n">
        <f aca="false">F17*G17</f>
        <v>0</v>
      </c>
      <c r="I17" s="36" t="n">
        <f aca="false">H17*0.2</f>
        <v>0</v>
      </c>
      <c r="J17" s="36" t="n">
        <f aca="false">H17*1.2</f>
        <v>0</v>
      </c>
    </row>
    <row r="18" s="11" customFormat="true" ht="24.75" hidden="false" customHeight="true" outlineLevel="0" collapsed="false">
      <c r="A18" s="73"/>
      <c r="B18" s="74"/>
      <c r="C18" s="75" t="s">
        <v>424</v>
      </c>
      <c r="D18" s="75"/>
      <c r="E18" s="75"/>
      <c r="F18" s="75"/>
      <c r="G18" s="75"/>
      <c r="H18" s="76" t="n">
        <f aca="false">SUM(H12:H17)</f>
        <v>0</v>
      </c>
      <c r="I18" s="76" t="n">
        <f aca="false">SUM(I12:I17)</f>
        <v>0</v>
      </c>
      <c r="J18" s="76" t="n">
        <f aca="false">SUM(J12:J17)</f>
        <v>0</v>
      </c>
    </row>
    <row r="19" s="11" customFormat="true" ht="24.75" hidden="false" customHeight="true" outlineLevel="0" collapsed="false">
      <c r="A19" s="73"/>
      <c r="B19" s="74"/>
      <c r="C19" s="49"/>
      <c r="D19" s="49"/>
      <c r="E19" s="49"/>
      <c r="F19" s="49"/>
      <c r="G19" s="49"/>
      <c r="H19" s="38"/>
      <c r="I19" s="38"/>
      <c r="J19" s="38"/>
    </row>
    <row r="20" customFormat="false" ht="26.25" hidden="false" customHeight="true" outlineLevel="0" collapsed="false">
      <c r="A20" s="64" t="s">
        <v>425</v>
      </c>
      <c r="B20" s="28" t="s">
        <v>426</v>
      </c>
      <c r="C20" s="28"/>
      <c r="D20" s="28"/>
      <c r="E20" s="28"/>
      <c r="F20" s="28"/>
      <c r="G20" s="28"/>
      <c r="H20" s="28"/>
      <c r="I20" s="28"/>
      <c r="J20" s="28"/>
    </row>
    <row r="21" customFormat="false" ht="41.25" hidden="false" customHeight="true" outlineLevel="0" collapsed="false">
      <c r="A21" s="65" t="s">
        <v>15</v>
      </c>
      <c r="B21" s="66" t="s">
        <v>16</v>
      </c>
      <c r="C21" s="66" t="s">
        <v>17</v>
      </c>
      <c r="D21" s="66"/>
      <c r="E21" s="66" t="s">
        <v>18</v>
      </c>
      <c r="F21" s="29" t="s">
        <v>410</v>
      </c>
      <c r="G21" s="66" t="s">
        <v>20</v>
      </c>
      <c r="H21" s="30" t="s">
        <v>21</v>
      </c>
      <c r="I21" s="29" t="s">
        <v>22</v>
      </c>
      <c r="J21" s="30" t="s">
        <v>23</v>
      </c>
    </row>
    <row r="22" customFormat="false" ht="27" hidden="false" customHeight="true" outlineLevel="0" collapsed="false">
      <c r="A22" s="67" t="s">
        <v>427</v>
      </c>
      <c r="B22" s="70" t="s">
        <v>428</v>
      </c>
      <c r="C22" s="77"/>
      <c r="D22" s="77"/>
      <c r="E22" s="34" t="s">
        <v>413</v>
      </c>
      <c r="F22" s="35"/>
      <c r="G22" s="34" t="s">
        <v>26</v>
      </c>
      <c r="H22" s="36" t="n">
        <f aca="false">F22*G22</f>
        <v>0</v>
      </c>
      <c r="I22" s="36" t="n">
        <f aca="false">H22*0.2</f>
        <v>0</v>
      </c>
      <c r="J22" s="36" t="n">
        <f aca="false">H22*1.2</f>
        <v>0</v>
      </c>
    </row>
    <row r="23" customFormat="false" ht="35.25" hidden="false" customHeight="true" outlineLevel="0" collapsed="false">
      <c r="A23" s="67" t="s">
        <v>429</v>
      </c>
      <c r="B23" s="70" t="s">
        <v>430</v>
      </c>
      <c r="C23" s="33"/>
      <c r="D23" s="33"/>
      <c r="E23" s="34" t="s">
        <v>413</v>
      </c>
      <c r="F23" s="35"/>
      <c r="G23" s="34" t="s">
        <v>26</v>
      </c>
      <c r="H23" s="36" t="n">
        <f aca="false">F23*G23</f>
        <v>0</v>
      </c>
      <c r="I23" s="36" t="n">
        <f aca="false">H23*0.2</f>
        <v>0</v>
      </c>
      <c r="J23" s="36" t="n">
        <f aca="false">H23*1.2</f>
        <v>0</v>
      </c>
    </row>
    <row r="24" customFormat="false" ht="35.25" hidden="false" customHeight="true" outlineLevel="0" collapsed="false">
      <c r="A24" s="67" t="s">
        <v>431</v>
      </c>
      <c r="B24" s="70" t="s">
        <v>432</v>
      </c>
      <c r="C24" s="33"/>
      <c r="D24" s="33"/>
      <c r="E24" s="34" t="s">
        <v>413</v>
      </c>
      <c r="F24" s="35"/>
      <c r="G24" s="34" t="s">
        <v>26</v>
      </c>
      <c r="H24" s="36" t="n">
        <f aca="false">F24*G24</f>
        <v>0</v>
      </c>
      <c r="I24" s="36" t="n">
        <f aca="false">H24*0.2</f>
        <v>0</v>
      </c>
      <c r="J24" s="36" t="n">
        <f aca="false">H24*1.2</f>
        <v>0</v>
      </c>
    </row>
    <row r="25" customFormat="false" ht="35.25" hidden="false" customHeight="true" outlineLevel="0" collapsed="false">
      <c r="A25" s="67" t="s">
        <v>433</v>
      </c>
      <c r="B25" s="70" t="s">
        <v>434</v>
      </c>
      <c r="C25" s="33"/>
      <c r="D25" s="33"/>
      <c r="E25" s="34" t="s">
        <v>413</v>
      </c>
      <c r="F25" s="35"/>
      <c r="G25" s="34" t="s">
        <v>26</v>
      </c>
      <c r="H25" s="36" t="n">
        <f aca="false">F25*G25</f>
        <v>0</v>
      </c>
      <c r="I25" s="36" t="n">
        <f aca="false">H25*0.2</f>
        <v>0</v>
      </c>
      <c r="J25" s="36" t="n">
        <f aca="false">H25*1.2</f>
        <v>0</v>
      </c>
    </row>
    <row r="26" customFormat="false" ht="35.25" hidden="false" customHeight="true" outlineLevel="0" collapsed="false">
      <c r="A26" s="67" t="s">
        <v>435</v>
      </c>
      <c r="B26" s="70" t="s">
        <v>436</v>
      </c>
      <c r="C26" s="33"/>
      <c r="D26" s="33"/>
      <c r="E26" s="34" t="s">
        <v>413</v>
      </c>
      <c r="F26" s="35"/>
      <c r="G26" s="34" t="s">
        <v>26</v>
      </c>
      <c r="H26" s="36" t="n">
        <f aca="false">F26*G26</f>
        <v>0</v>
      </c>
      <c r="I26" s="36" t="n">
        <f aca="false">H26*0.2</f>
        <v>0</v>
      </c>
      <c r="J26" s="36" t="n">
        <f aca="false">H26*1.2</f>
        <v>0</v>
      </c>
    </row>
    <row r="27" customFormat="false" ht="35.25" hidden="false" customHeight="true" outlineLevel="0" collapsed="false">
      <c r="A27" s="67" t="s">
        <v>437</v>
      </c>
      <c r="B27" s="70" t="s">
        <v>438</v>
      </c>
      <c r="C27" s="33"/>
      <c r="D27" s="33"/>
      <c r="E27" s="34" t="s">
        <v>413</v>
      </c>
      <c r="F27" s="35"/>
      <c r="G27" s="34" t="s">
        <v>26</v>
      </c>
      <c r="H27" s="36" t="n">
        <f aca="false">F27*G27</f>
        <v>0</v>
      </c>
      <c r="I27" s="36" t="n">
        <f aca="false">H27*0.2</f>
        <v>0</v>
      </c>
      <c r="J27" s="36" t="n">
        <f aca="false">H27*1.2</f>
        <v>0</v>
      </c>
    </row>
    <row r="28" customFormat="false" ht="35.25" hidden="false" customHeight="true" outlineLevel="0" collapsed="false">
      <c r="A28" s="67" t="s">
        <v>439</v>
      </c>
      <c r="B28" s="70" t="s">
        <v>440</v>
      </c>
      <c r="C28" s="33"/>
      <c r="D28" s="33"/>
      <c r="E28" s="34" t="s">
        <v>413</v>
      </c>
      <c r="F28" s="35"/>
      <c r="G28" s="34" t="s">
        <v>26</v>
      </c>
      <c r="H28" s="36" t="n">
        <f aca="false">F28*G28</f>
        <v>0</v>
      </c>
      <c r="I28" s="36" t="n">
        <f aca="false">H28*0.2</f>
        <v>0</v>
      </c>
      <c r="J28" s="36" t="n">
        <f aca="false">H28*1.2</f>
        <v>0</v>
      </c>
    </row>
    <row r="29" customFormat="false" ht="35.25" hidden="false" customHeight="true" outlineLevel="0" collapsed="false">
      <c r="A29" s="67" t="s">
        <v>441</v>
      </c>
      <c r="B29" s="70" t="s">
        <v>442</v>
      </c>
      <c r="C29" s="33"/>
      <c r="D29" s="33"/>
      <c r="E29" s="34" t="s">
        <v>413</v>
      </c>
      <c r="F29" s="35"/>
      <c r="G29" s="34" t="s">
        <v>26</v>
      </c>
      <c r="H29" s="36" t="n">
        <f aca="false">F29*G29</f>
        <v>0</v>
      </c>
      <c r="I29" s="36" t="n">
        <f aca="false">H29*0.2</f>
        <v>0</v>
      </c>
      <c r="J29" s="36" t="n">
        <f aca="false">H29*1.2</f>
        <v>0</v>
      </c>
    </row>
    <row r="30" customFormat="false" ht="35.25" hidden="false" customHeight="true" outlineLevel="0" collapsed="false">
      <c r="A30" s="67" t="s">
        <v>443</v>
      </c>
      <c r="B30" s="70" t="s">
        <v>444</v>
      </c>
      <c r="C30" s="33"/>
      <c r="D30" s="33"/>
      <c r="E30" s="34"/>
      <c r="F30" s="35"/>
      <c r="G30" s="34"/>
      <c r="H30" s="36"/>
      <c r="I30" s="36"/>
      <c r="J30" s="36"/>
    </row>
    <row r="31" customFormat="false" ht="27" hidden="false" customHeight="true" outlineLevel="0" collapsed="false">
      <c r="A31" s="67" t="s">
        <v>445</v>
      </c>
      <c r="B31" s="70" t="s">
        <v>446</v>
      </c>
      <c r="C31" s="33"/>
      <c r="D31" s="33"/>
      <c r="E31" s="34" t="s">
        <v>413</v>
      </c>
      <c r="F31" s="35"/>
      <c r="G31" s="34" t="s">
        <v>26</v>
      </c>
      <c r="H31" s="36" t="n">
        <f aca="false">F31*G31</f>
        <v>0</v>
      </c>
      <c r="I31" s="36" t="n">
        <f aca="false">H31*0.2</f>
        <v>0</v>
      </c>
      <c r="J31" s="36" t="n">
        <f aca="false">H31*1.2</f>
        <v>0</v>
      </c>
    </row>
    <row r="32" customFormat="false" ht="27" hidden="false" customHeight="true" outlineLevel="0" collapsed="false">
      <c r="A32" s="67" t="s">
        <v>447</v>
      </c>
      <c r="B32" s="70" t="s">
        <v>448</v>
      </c>
      <c r="C32" s="33"/>
      <c r="D32" s="33"/>
      <c r="E32" s="34" t="s">
        <v>413</v>
      </c>
      <c r="F32" s="35"/>
      <c r="G32" s="34" t="s">
        <v>26</v>
      </c>
      <c r="H32" s="36" t="n">
        <f aca="false">F32*G32</f>
        <v>0</v>
      </c>
      <c r="I32" s="36" t="n">
        <f aca="false">H32*0.2</f>
        <v>0</v>
      </c>
      <c r="J32" s="36" t="n">
        <f aca="false">H32*1.2</f>
        <v>0</v>
      </c>
    </row>
    <row r="33" customFormat="false" ht="27" hidden="false" customHeight="true" outlineLevel="0" collapsed="false">
      <c r="A33" s="67" t="s">
        <v>449</v>
      </c>
      <c r="B33" s="70" t="s">
        <v>450</v>
      </c>
      <c r="C33" s="33"/>
      <c r="D33" s="33"/>
      <c r="E33" s="34" t="s">
        <v>413</v>
      </c>
      <c r="F33" s="35"/>
      <c r="G33" s="34" t="s">
        <v>451</v>
      </c>
      <c r="H33" s="36" t="n">
        <f aca="false">F33*G33</f>
        <v>0</v>
      </c>
      <c r="I33" s="36" t="n">
        <f aca="false">H33*0.2</f>
        <v>0</v>
      </c>
      <c r="J33" s="36" t="n">
        <f aca="false">H33*1.2</f>
        <v>0</v>
      </c>
    </row>
    <row r="34" customFormat="false" ht="44.25" hidden="false" customHeight="true" outlineLevel="0" collapsed="false">
      <c r="A34" s="29" t="s">
        <v>15</v>
      </c>
      <c r="B34" s="29" t="s">
        <v>16</v>
      </c>
      <c r="C34" s="29" t="s">
        <v>17</v>
      </c>
      <c r="D34" s="29"/>
      <c r="E34" s="29" t="s">
        <v>18</v>
      </c>
      <c r="F34" s="29" t="s">
        <v>19</v>
      </c>
      <c r="G34" s="29" t="s">
        <v>20</v>
      </c>
      <c r="H34" s="30" t="s">
        <v>21</v>
      </c>
      <c r="I34" s="29" t="s">
        <v>22</v>
      </c>
      <c r="J34" s="30" t="s">
        <v>23</v>
      </c>
    </row>
    <row r="35" customFormat="false" ht="27" hidden="false" customHeight="true" outlineLevel="0" collapsed="false">
      <c r="A35" s="67" t="s">
        <v>452</v>
      </c>
      <c r="B35" s="78" t="s">
        <v>453</v>
      </c>
      <c r="C35" s="52"/>
      <c r="D35" s="52"/>
      <c r="E35" s="34" t="s">
        <v>454</v>
      </c>
      <c r="F35" s="35"/>
      <c r="G35" s="34" t="s">
        <v>455</v>
      </c>
      <c r="H35" s="36" t="n">
        <f aca="false">F35*G35</f>
        <v>0</v>
      </c>
      <c r="I35" s="36" t="n">
        <f aca="false">H35*0.2</f>
        <v>0</v>
      </c>
      <c r="J35" s="36" t="n">
        <f aca="false">H35*1.2</f>
        <v>0</v>
      </c>
    </row>
    <row r="36" customFormat="false" ht="24.75" hidden="false" customHeight="true" outlineLevel="0" collapsed="false">
      <c r="A36" s="79"/>
      <c r="B36" s="79"/>
      <c r="C36" s="75" t="s">
        <v>456</v>
      </c>
      <c r="D36" s="75"/>
      <c r="E36" s="75"/>
      <c r="F36" s="75"/>
      <c r="G36" s="75"/>
      <c r="H36" s="76" t="n">
        <f aca="false">SUM(H22:H35)</f>
        <v>0</v>
      </c>
      <c r="I36" s="76" t="n">
        <f aca="false">SUM(I22:I35)</f>
        <v>0</v>
      </c>
      <c r="J36" s="76" t="n">
        <f aca="false">SUM(J22:J35)</f>
        <v>0</v>
      </c>
    </row>
    <row r="37" customFormat="false" ht="24.75" hidden="false" customHeight="true" outlineLevel="0" collapsed="false">
      <c r="A37" s="79"/>
      <c r="B37" s="79"/>
      <c r="C37" s="49"/>
      <c r="D37" s="49"/>
      <c r="E37" s="49"/>
      <c r="F37" s="49"/>
      <c r="G37" s="49"/>
      <c r="H37" s="39"/>
      <c r="I37" s="39"/>
      <c r="J37" s="39"/>
    </row>
    <row r="38" customFormat="false" ht="26.25" hidden="false" customHeight="true" outlineLevel="0" collapsed="false">
      <c r="A38" s="64" t="s">
        <v>457</v>
      </c>
      <c r="B38" s="28" t="s">
        <v>458</v>
      </c>
      <c r="C38" s="28"/>
      <c r="D38" s="28"/>
      <c r="E38" s="28"/>
      <c r="F38" s="28"/>
      <c r="G38" s="28"/>
      <c r="H38" s="28"/>
      <c r="I38" s="28"/>
      <c r="J38" s="28"/>
    </row>
    <row r="39" customFormat="false" ht="41.25" hidden="false" customHeight="true" outlineLevel="0" collapsed="false">
      <c r="A39" s="65" t="s">
        <v>15</v>
      </c>
      <c r="B39" s="66" t="s">
        <v>16</v>
      </c>
      <c r="C39" s="66" t="s">
        <v>17</v>
      </c>
      <c r="D39" s="66"/>
      <c r="E39" s="66" t="s">
        <v>18</v>
      </c>
      <c r="F39" s="29" t="s">
        <v>410</v>
      </c>
      <c r="G39" s="66" t="s">
        <v>20</v>
      </c>
      <c r="H39" s="30" t="s">
        <v>21</v>
      </c>
      <c r="I39" s="29" t="s">
        <v>22</v>
      </c>
      <c r="J39" s="30" t="s">
        <v>23</v>
      </c>
    </row>
    <row r="40" customFormat="false" ht="35.25" hidden="false" customHeight="true" outlineLevel="0" collapsed="false">
      <c r="A40" s="67" t="s">
        <v>459</v>
      </c>
      <c r="B40" s="70" t="s">
        <v>460</v>
      </c>
      <c r="C40" s="33"/>
      <c r="D40" s="33"/>
      <c r="E40" s="34" t="s">
        <v>413</v>
      </c>
      <c r="F40" s="35"/>
      <c r="G40" s="34" t="s">
        <v>26</v>
      </c>
      <c r="H40" s="36" t="n">
        <f aca="false">F40*G40</f>
        <v>0</v>
      </c>
      <c r="I40" s="36" t="n">
        <f aca="false">H40*0.2</f>
        <v>0</v>
      </c>
      <c r="J40" s="36" t="n">
        <f aca="false">H40*1.2</f>
        <v>0</v>
      </c>
    </row>
    <row r="41" customFormat="false" ht="35.25" hidden="false" customHeight="true" outlineLevel="0" collapsed="false">
      <c r="A41" s="67" t="s">
        <v>461</v>
      </c>
      <c r="B41" s="70" t="s">
        <v>462</v>
      </c>
      <c r="C41" s="33"/>
      <c r="D41" s="33"/>
      <c r="E41" s="34" t="s">
        <v>413</v>
      </c>
      <c r="F41" s="35"/>
      <c r="G41" s="34" t="s">
        <v>26</v>
      </c>
      <c r="H41" s="36" t="n">
        <f aca="false">F41*G41</f>
        <v>0</v>
      </c>
      <c r="I41" s="36" t="n">
        <f aca="false">H41*0.2</f>
        <v>0</v>
      </c>
      <c r="J41" s="36" t="n">
        <f aca="false">H41*1.2</f>
        <v>0</v>
      </c>
    </row>
    <row r="42" customFormat="false" ht="35.25" hidden="false" customHeight="true" outlineLevel="0" collapsed="false">
      <c r="A42" s="29" t="s">
        <v>15</v>
      </c>
      <c r="B42" s="29" t="s">
        <v>16</v>
      </c>
      <c r="C42" s="29" t="s">
        <v>17</v>
      </c>
      <c r="D42" s="29"/>
      <c r="E42" s="29" t="s">
        <v>18</v>
      </c>
      <c r="F42" s="29" t="s">
        <v>19</v>
      </c>
      <c r="G42" s="29" t="s">
        <v>20</v>
      </c>
      <c r="H42" s="30" t="s">
        <v>21</v>
      </c>
      <c r="I42" s="29" t="s">
        <v>22</v>
      </c>
      <c r="J42" s="30" t="s">
        <v>23</v>
      </c>
    </row>
    <row r="43" customFormat="false" ht="27" hidden="false" customHeight="true" outlineLevel="0" collapsed="false">
      <c r="A43" s="67" t="s">
        <v>463</v>
      </c>
      <c r="B43" s="70" t="s">
        <v>464</v>
      </c>
      <c r="C43" s="33"/>
      <c r="D43" s="33"/>
      <c r="E43" s="80" t="s">
        <v>465</v>
      </c>
      <c r="F43" s="35"/>
      <c r="G43" s="34" t="s">
        <v>466</v>
      </c>
      <c r="H43" s="36" t="n">
        <f aca="false">F43*G43</f>
        <v>0</v>
      </c>
      <c r="I43" s="36" t="n">
        <f aca="false">H43*0.2</f>
        <v>0</v>
      </c>
      <c r="J43" s="36" t="n">
        <f aca="false">H43*1.2</f>
        <v>0</v>
      </c>
    </row>
    <row r="44" customFormat="false" ht="26.25" hidden="false" customHeight="true" outlineLevel="0" collapsed="false">
      <c r="A44" s="67" t="s">
        <v>467</v>
      </c>
      <c r="B44" s="70" t="s">
        <v>468</v>
      </c>
      <c r="C44" s="33"/>
      <c r="D44" s="33"/>
      <c r="E44" s="80" t="s">
        <v>465</v>
      </c>
      <c r="F44" s="81"/>
      <c r="G44" s="34" t="s">
        <v>466</v>
      </c>
      <c r="H44" s="36" t="n">
        <f aca="false">F44*G44</f>
        <v>0</v>
      </c>
      <c r="I44" s="36" t="n">
        <f aca="false">H44*0.2</f>
        <v>0</v>
      </c>
      <c r="J44" s="36" t="n">
        <f aca="false">H44*1.2</f>
        <v>0</v>
      </c>
    </row>
    <row r="45" customFormat="false" ht="26.25" hidden="false" customHeight="true" outlineLevel="0" collapsed="false">
      <c r="A45" s="67" t="s">
        <v>469</v>
      </c>
      <c r="B45" s="70" t="s">
        <v>470</v>
      </c>
      <c r="C45" s="33"/>
      <c r="D45" s="33"/>
      <c r="E45" s="80" t="s">
        <v>465</v>
      </c>
      <c r="F45" s="81"/>
      <c r="G45" s="34" t="s">
        <v>140</v>
      </c>
      <c r="H45" s="36" t="n">
        <f aca="false">F45*G45</f>
        <v>0</v>
      </c>
      <c r="I45" s="36" t="n">
        <f aca="false">H45*0.2</f>
        <v>0</v>
      </c>
      <c r="J45" s="36" t="n">
        <f aca="false">H45*1.2</f>
        <v>0</v>
      </c>
    </row>
    <row r="46" customFormat="false" ht="26.25" hidden="false" customHeight="true" outlineLevel="0" collapsed="false">
      <c r="A46" s="67" t="s">
        <v>471</v>
      </c>
      <c r="B46" s="70" t="s">
        <v>472</v>
      </c>
      <c r="C46" s="33"/>
      <c r="D46" s="33"/>
      <c r="E46" s="80" t="s">
        <v>465</v>
      </c>
      <c r="F46" s="81"/>
      <c r="G46" s="34" t="s">
        <v>466</v>
      </c>
      <c r="H46" s="36" t="n">
        <f aca="false">F46*G46</f>
        <v>0</v>
      </c>
      <c r="I46" s="36" t="n">
        <f aca="false">H46*0.2</f>
        <v>0</v>
      </c>
      <c r="J46" s="36" t="n">
        <f aca="false">H46*1.2</f>
        <v>0</v>
      </c>
    </row>
    <row r="47" customFormat="false" ht="26.25" hidden="false" customHeight="true" outlineLevel="0" collapsed="false">
      <c r="A47" s="67" t="s">
        <v>473</v>
      </c>
      <c r="B47" s="70" t="s">
        <v>474</v>
      </c>
      <c r="C47" s="33"/>
      <c r="D47" s="33"/>
      <c r="E47" s="34" t="s">
        <v>475</v>
      </c>
      <c r="F47" s="81"/>
      <c r="G47" s="34" t="s">
        <v>466</v>
      </c>
      <c r="H47" s="36" t="n">
        <f aca="false">F47*G47</f>
        <v>0</v>
      </c>
      <c r="I47" s="36" t="n">
        <f aca="false">H47*0.2</f>
        <v>0</v>
      </c>
      <c r="J47" s="36" t="n">
        <f aca="false">H47*1.2</f>
        <v>0</v>
      </c>
    </row>
    <row r="48" customFormat="false" ht="26.25" hidden="false" customHeight="true" outlineLevel="0" collapsed="false">
      <c r="A48" s="67" t="s">
        <v>476</v>
      </c>
      <c r="B48" s="70" t="s">
        <v>477</v>
      </c>
      <c r="C48" s="33"/>
      <c r="D48" s="33"/>
      <c r="E48" s="34" t="s">
        <v>475</v>
      </c>
      <c r="F48" s="81"/>
      <c r="G48" s="34" t="s">
        <v>466</v>
      </c>
      <c r="H48" s="36" t="n">
        <f aca="false">F48*G48</f>
        <v>0</v>
      </c>
      <c r="I48" s="36" t="n">
        <f aca="false">H48*0.2</f>
        <v>0</v>
      </c>
      <c r="J48" s="36" t="n">
        <f aca="false">H48*1.2</f>
        <v>0</v>
      </c>
    </row>
    <row r="49" customFormat="false" ht="26.25" hidden="false" customHeight="true" outlineLevel="0" collapsed="false">
      <c r="A49" s="67" t="s">
        <v>478</v>
      </c>
      <c r="B49" s="70" t="s">
        <v>479</v>
      </c>
      <c r="C49" s="33"/>
      <c r="D49" s="33"/>
      <c r="E49" s="34" t="s">
        <v>475</v>
      </c>
      <c r="F49" s="81"/>
      <c r="G49" s="34" t="s">
        <v>480</v>
      </c>
      <c r="H49" s="36" t="n">
        <f aca="false">F49*G49</f>
        <v>0</v>
      </c>
      <c r="I49" s="36" t="n">
        <f aca="false">H49*0.2</f>
        <v>0</v>
      </c>
      <c r="J49" s="36" t="n">
        <f aca="false">H49*1.2</f>
        <v>0</v>
      </c>
    </row>
    <row r="50" customFormat="false" ht="26.25" hidden="false" customHeight="true" outlineLevel="0" collapsed="false">
      <c r="A50" s="67" t="s">
        <v>481</v>
      </c>
      <c r="B50" s="70" t="s">
        <v>482</v>
      </c>
      <c r="C50" s="33"/>
      <c r="D50" s="33"/>
      <c r="E50" s="34" t="s">
        <v>475</v>
      </c>
      <c r="F50" s="81"/>
      <c r="G50" s="34" t="s">
        <v>466</v>
      </c>
      <c r="H50" s="36" t="n">
        <f aca="false">F50*G50</f>
        <v>0</v>
      </c>
      <c r="I50" s="36" t="n">
        <f aca="false">H50*0.2</f>
        <v>0</v>
      </c>
      <c r="J50" s="36" t="n">
        <f aca="false">H50*1.2</f>
        <v>0</v>
      </c>
    </row>
    <row r="51" customFormat="false" ht="26.25" hidden="false" customHeight="true" outlineLevel="0" collapsed="false">
      <c r="A51" s="67" t="s">
        <v>483</v>
      </c>
      <c r="B51" s="70" t="s">
        <v>484</v>
      </c>
      <c r="C51" s="52"/>
      <c r="D51" s="52"/>
      <c r="E51" s="51" t="s">
        <v>475</v>
      </c>
      <c r="F51" s="82"/>
      <c r="G51" s="51" t="s">
        <v>451</v>
      </c>
      <c r="H51" s="36" t="n">
        <f aca="false">F51*G51</f>
        <v>0</v>
      </c>
      <c r="I51" s="36" t="n">
        <f aca="false">H51*0.2</f>
        <v>0</v>
      </c>
      <c r="J51" s="36" t="n">
        <f aca="false">H51*1.2</f>
        <v>0</v>
      </c>
    </row>
    <row r="52" customFormat="false" ht="24.75" hidden="false" customHeight="true" outlineLevel="0" collapsed="false">
      <c r="A52" s="73"/>
      <c r="B52" s="79"/>
      <c r="C52" s="75" t="s">
        <v>485</v>
      </c>
      <c r="D52" s="75"/>
      <c r="E52" s="75"/>
      <c r="F52" s="75"/>
      <c r="G52" s="75"/>
      <c r="H52" s="76" t="n">
        <f aca="false">SUM(H40:H51)</f>
        <v>0</v>
      </c>
      <c r="I52" s="83"/>
      <c r="J52" s="84" t="n">
        <f aca="false">SUM(J40:J51)</f>
        <v>0</v>
      </c>
    </row>
    <row r="53" customFormat="false" ht="24" hidden="false" customHeight="true" outlineLevel="0" collapsed="false">
      <c r="A53" s="73"/>
      <c r="B53" s="79"/>
      <c r="C53" s="79"/>
      <c r="D53" s="79"/>
      <c r="E53" s="79"/>
      <c r="F53" s="79"/>
      <c r="G53" s="79"/>
      <c r="H53" s="79"/>
      <c r="I53" s="79"/>
      <c r="J53" s="79"/>
      <c r="K53" s="79"/>
    </row>
    <row r="54" customFormat="false" ht="30" hidden="false" customHeight="true" outlineLevel="0" collapsed="false">
      <c r="A54" s="73"/>
      <c r="B54" s="85" t="s">
        <v>486</v>
      </c>
      <c r="C54" s="85"/>
      <c r="D54" s="85"/>
      <c r="E54" s="85"/>
      <c r="F54" s="86"/>
      <c r="G54" s="86"/>
      <c r="H54" s="87" t="n">
        <f aca="false">SUM(H52,H36,H18)</f>
        <v>0</v>
      </c>
      <c r="I54" s="87" t="n">
        <f aca="false">SUM(I52,I36,I18)</f>
        <v>0</v>
      </c>
      <c r="J54" s="87" t="n">
        <f aca="false">SUM(J52,J36,J18)</f>
        <v>0</v>
      </c>
    </row>
    <row r="55" customFormat="false" ht="24" hidden="false" customHeight="true" outlineLevel="0" collapsed="false">
      <c r="A55" s="73"/>
      <c r="B55" s="88"/>
      <c r="C55" s="39"/>
      <c r="D55" s="39"/>
      <c r="E55" s="39"/>
      <c r="F55" s="39"/>
      <c r="G55" s="39"/>
      <c r="H55" s="39"/>
      <c r="I55" s="39"/>
      <c r="J55" s="39"/>
    </row>
    <row r="56" customFormat="false" ht="28.5" hidden="false" customHeight="true" outlineLevel="0" collapsed="false">
      <c r="A56" s="62" t="s">
        <v>487</v>
      </c>
      <c r="B56" s="62"/>
      <c r="C56" s="62"/>
      <c r="D56" s="62"/>
      <c r="E56" s="62"/>
      <c r="F56" s="62"/>
      <c r="G56" s="62"/>
      <c r="H56" s="62"/>
      <c r="I56" s="62"/>
      <c r="J56" s="62"/>
    </row>
    <row r="57" customFormat="false" ht="27" hidden="false" customHeight="true" outlineLevel="0" collapsed="false">
      <c r="A57" s="63" t="s">
        <v>488</v>
      </c>
      <c r="B57" s="25" t="s">
        <v>489</v>
      </c>
      <c r="C57" s="25"/>
      <c r="D57" s="25"/>
      <c r="E57" s="25"/>
      <c r="F57" s="25"/>
      <c r="G57" s="25"/>
      <c r="H57" s="25"/>
      <c r="I57" s="25"/>
      <c r="J57" s="25"/>
    </row>
    <row r="58" customFormat="false" ht="24.75" hidden="false" customHeight="true" outlineLevel="0" collapsed="false">
      <c r="A58" s="26"/>
      <c r="B58" s="26"/>
      <c r="C58" s="26"/>
      <c r="D58" s="26"/>
      <c r="E58" s="26"/>
      <c r="F58" s="26"/>
      <c r="G58" s="26"/>
      <c r="H58" s="26"/>
      <c r="I58" s="26"/>
      <c r="J58" s="26"/>
    </row>
    <row r="59" customFormat="false" ht="26.25" hidden="false" customHeight="true" outlineLevel="0" collapsed="false">
      <c r="A59" s="63" t="s">
        <v>490</v>
      </c>
      <c r="B59" s="89" t="s">
        <v>491</v>
      </c>
      <c r="C59" s="89"/>
      <c r="D59" s="89"/>
      <c r="E59" s="89"/>
      <c r="F59" s="89"/>
      <c r="G59" s="89"/>
      <c r="H59" s="89"/>
      <c r="I59" s="89"/>
      <c r="J59" s="89"/>
    </row>
    <row r="60" customFormat="false" ht="41.25" hidden="false" customHeight="true" outlineLevel="0" collapsed="false">
      <c r="A60" s="90" t="s">
        <v>15</v>
      </c>
      <c r="B60" s="91" t="s">
        <v>16</v>
      </c>
      <c r="C60" s="91" t="s">
        <v>17</v>
      </c>
      <c r="D60" s="91"/>
      <c r="E60" s="91" t="s">
        <v>18</v>
      </c>
      <c r="F60" s="29" t="s">
        <v>410</v>
      </c>
      <c r="G60" s="91" t="s">
        <v>20</v>
      </c>
      <c r="H60" s="30" t="s">
        <v>21</v>
      </c>
      <c r="I60" s="29" t="s">
        <v>22</v>
      </c>
      <c r="J60" s="30" t="s">
        <v>23</v>
      </c>
    </row>
    <row r="61" customFormat="false" ht="35.25" hidden="false" customHeight="true" outlineLevel="0" collapsed="false">
      <c r="A61" s="92" t="s">
        <v>492</v>
      </c>
      <c r="B61" s="68" t="s">
        <v>493</v>
      </c>
      <c r="C61" s="69"/>
      <c r="D61" s="69"/>
      <c r="E61" s="93" t="s">
        <v>413</v>
      </c>
      <c r="F61" s="94"/>
      <c r="G61" s="93" t="s">
        <v>26</v>
      </c>
      <c r="H61" s="36" t="n">
        <f aca="false">F61*G61</f>
        <v>0</v>
      </c>
      <c r="I61" s="36" t="n">
        <f aca="false">H61*0.2</f>
        <v>0</v>
      </c>
      <c r="J61" s="36" t="n">
        <f aca="false">H61*1.2</f>
        <v>0</v>
      </c>
    </row>
    <row r="62" customFormat="false" ht="35.25" hidden="false" customHeight="true" outlineLevel="0" collapsed="false">
      <c r="A62" s="67" t="s">
        <v>494</v>
      </c>
      <c r="B62" s="70" t="s">
        <v>495</v>
      </c>
      <c r="C62" s="33"/>
      <c r="D62" s="33"/>
      <c r="E62" s="34" t="s">
        <v>413</v>
      </c>
      <c r="F62" s="94"/>
      <c r="G62" s="93" t="s">
        <v>26</v>
      </c>
      <c r="H62" s="36" t="n">
        <f aca="false">F62*G62</f>
        <v>0</v>
      </c>
      <c r="I62" s="36" t="n">
        <f aca="false">H62*0.2</f>
        <v>0</v>
      </c>
      <c r="J62" s="36" t="n">
        <f aca="false">H62*1.2</f>
        <v>0</v>
      </c>
    </row>
    <row r="63" customFormat="false" ht="35.25" hidden="false" customHeight="true" outlineLevel="0" collapsed="false">
      <c r="A63" s="67" t="s">
        <v>496</v>
      </c>
      <c r="B63" s="70" t="s">
        <v>497</v>
      </c>
      <c r="C63" s="33"/>
      <c r="D63" s="33"/>
      <c r="E63" s="34" t="s">
        <v>413</v>
      </c>
      <c r="F63" s="94"/>
      <c r="G63" s="93" t="s">
        <v>26</v>
      </c>
      <c r="H63" s="36" t="n">
        <f aca="false">F63*G63</f>
        <v>0</v>
      </c>
      <c r="I63" s="36" t="n">
        <f aca="false">H63*0.2</f>
        <v>0</v>
      </c>
      <c r="J63" s="36" t="n">
        <f aca="false">H63*1.2</f>
        <v>0</v>
      </c>
    </row>
    <row r="64" customFormat="false" ht="35.25" hidden="false" customHeight="true" outlineLevel="0" collapsed="false">
      <c r="A64" s="67" t="s">
        <v>498</v>
      </c>
      <c r="B64" s="70" t="s">
        <v>499</v>
      </c>
      <c r="C64" s="33"/>
      <c r="D64" s="33"/>
      <c r="E64" s="34" t="s">
        <v>413</v>
      </c>
      <c r="F64" s="94"/>
      <c r="G64" s="93" t="s">
        <v>26</v>
      </c>
      <c r="H64" s="36" t="n">
        <f aca="false">F64*G64</f>
        <v>0</v>
      </c>
      <c r="I64" s="36" t="n">
        <f aca="false">H64*0.2</f>
        <v>0</v>
      </c>
      <c r="J64" s="36" t="n">
        <f aca="false">H64*1.2</f>
        <v>0</v>
      </c>
    </row>
    <row r="65" customFormat="false" ht="35.25" hidden="false" customHeight="true" outlineLevel="0" collapsed="false">
      <c r="A65" s="67" t="s">
        <v>500</v>
      </c>
      <c r="B65" s="70" t="s">
        <v>501</v>
      </c>
      <c r="C65" s="33"/>
      <c r="D65" s="33"/>
      <c r="E65" s="34" t="s">
        <v>413</v>
      </c>
      <c r="F65" s="94"/>
      <c r="G65" s="93" t="s">
        <v>26</v>
      </c>
      <c r="H65" s="36" t="n">
        <f aca="false">F65*G65</f>
        <v>0</v>
      </c>
      <c r="I65" s="36" t="n">
        <f aca="false">H65*0.2</f>
        <v>0</v>
      </c>
      <c r="J65" s="36" t="n">
        <f aca="false">H65*1.2</f>
        <v>0</v>
      </c>
    </row>
    <row r="66" customFormat="false" ht="35.25" hidden="false" customHeight="true" outlineLevel="0" collapsed="false">
      <c r="A66" s="67" t="s">
        <v>502</v>
      </c>
      <c r="B66" s="70" t="s">
        <v>503</v>
      </c>
      <c r="C66" s="33"/>
      <c r="D66" s="33"/>
      <c r="E66" s="34" t="s">
        <v>413</v>
      </c>
      <c r="F66" s="94"/>
      <c r="G66" s="93" t="s">
        <v>26</v>
      </c>
      <c r="H66" s="36" t="n">
        <f aca="false">F66*G66</f>
        <v>0</v>
      </c>
      <c r="I66" s="36" t="n">
        <f aca="false">H66*0.2</f>
        <v>0</v>
      </c>
      <c r="J66" s="36" t="n">
        <f aca="false">H66*1.2</f>
        <v>0</v>
      </c>
    </row>
    <row r="67" customFormat="false" ht="35.25" hidden="false" customHeight="true" outlineLevel="0" collapsed="false">
      <c r="A67" s="67" t="s">
        <v>504</v>
      </c>
      <c r="B67" s="70" t="s">
        <v>505</v>
      </c>
      <c r="C67" s="33"/>
      <c r="D67" s="33"/>
      <c r="E67" s="34" t="s">
        <v>413</v>
      </c>
      <c r="F67" s="94"/>
      <c r="G67" s="93" t="s">
        <v>26</v>
      </c>
      <c r="H67" s="36" t="n">
        <f aca="false">F67*G67</f>
        <v>0</v>
      </c>
      <c r="I67" s="36" t="n">
        <f aca="false">H67*0.2</f>
        <v>0</v>
      </c>
      <c r="J67" s="36" t="n">
        <f aca="false">H67*1.2</f>
        <v>0</v>
      </c>
    </row>
    <row r="68" customFormat="false" ht="35.25" hidden="false" customHeight="true" outlineLevel="0" collapsed="false">
      <c r="A68" s="67" t="s">
        <v>506</v>
      </c>
      <c r="B68" s="70" t="s">
        <v>507</v>
      </c>
      <c r="C68" s="33"/>
      <c r="D68" s="33"/>
      <c r="E68" s="34" t="s">
        <v>413</v>
      </c>
      <c r="F68" s="94"/>
      <c r="G68" s="93" t="s">
        <v>26</v>
      </c>
      <c r="H68" s="36" t="n">
        <f aca="false">F68*G68</f>
        <v>0</v>
      </c>
      <c r="I68" s="36" t="n">
        <f aca="false">H68*0.2</f>
        <v>0</v>
      </c>
      <c r="J68" s="36" t="n">
        <f aca="false">H68*1.2</f>
        <v>0</v>
      </c>
    </row>
    <row r="69" customFormat="false" ht="26.25" hidden="false" customHeight="true" outlineLevel="0" collapsed="false">
      <c r="A69" s="67" t="s">
        <v>508</v>
      </c>
      <c r="B69" s="70" t="s">
        <v>509</v>
      </c>
      <c r="C69" s="33"/>
      <c r="D69" s="33"/>
      <c r="E69" s="34" t="s">
        <v>413</v>
      </c>
      <c r="F69" s="94"/>
      <c r="G69" s="93" t="s">
        <v>26</v>
      </c>
      <c r="H69" s="36" t="n">
        <f aca="false">F69*G69</f>
        <v>0</v>
      </c>
      <c r="I69" s="36" t="n">
        <f aca="false">H69*0.2</f>
        <v>0</v>
      </c>
      <c r="J69" s="36" t="n">
        <f aca="false">H69*1.2</f>
        <v>0</v>
      </c>
    </row>
    <row r="70" customFormat="false" ht="35.25" hidden="false" customHeight="true" outlineLevel="0" collapsed="false">
      <c r="A70" s="67" t="s">
        <v>510</v>
      </c>
      <c r="B70" s="70" t="s">
        <v>511</v>
      </c>
      <c r="C70" s="33"/>
      <c r="D70" s="33"/>
      <c r="E70" s="34" t="s">
        <v>413</v>
      </c>
      <c r="F70" s="94"/>
      <c r="G70" s="93" t="s">
        <v>26</v>
      </c>
      <c r="H70" s="36" t="n">
        <f aca="false">F70*G70</f>
        <v>0</v>
      </c>
      <c r="I70" s="36" t="n">
        <f aca="false">H70*0.2</f>
        <v>0</v>
      </c>
      <c r="J70" s="36" t="n">
        <f aca="false">H70*1.2</f>
        <v>0</v>
      </c>
    </row>
    <row r="71" customFormat="false" ht="35.25" hidden="false" customHeight="true" outlineLevel="0" collapsed="false">
      <c r="A71" s="67" t="s">
        <v>512</v>
      </c>
      <c r="B71" s="70" t="s">
        <v>513</v>
      </c>
      <c r="C71" s="33"/>
      <c r="D71" s="33"/>
      <c r="E71" s="34" t="s">
        <v>413</v>
      </c>
      <c r="F71" s="94"/>
      <c r="G71" s="93" t="s">
        <v>26</v>
      </c>
      <c r="H71" s="36" t="n">
        <f aca="false">F71*G71</f>
        <v>0</v>
      </c>
      <c r="I71" s="36" t="n">
        <f aca="false">H71*0.2</f>
        <v>0</v>
      </c>
      <c r="J71" s="36" t="n">
        <f aca="false">H71*1.2</f>
        <v>0</v>
      </c>
    </row>
    <row r="72" customFormat="false" ht="35.25" hidden="false" customHeight="true" outlineLevel="0" collapsed="false">
      <c r="A72" s="67" t="s">
        <v>514</v>
      </c>
      <c r="B72" s="70" t="s">
        <v>515</v>
      </c>
      <c r="C72" s="33"/>
      <c r="D72" s="33"/>
      <c r="E72" s="34" t="s">
        <v>413</v>
      </c>
      <c r="F72" s="94"/>
      <c r="G72" s="93" t="s">
        <v>26</v>
      </c>
      <c r="H72" s="36" t="n">
        <f aca="false">F72*G72</f>
        <v>0</v>
      </c>
      <c r="I72" s="36" t="n">
        <f aca="false">H72*0.2</f>
        <v>0</v>
      </c>
      <c r="J72" s="36" t="n">
        <f aca="false">H72*1.2</f>
        <v>0</v>
      </c>
    </row>
    <row r="73" customFormat="false" ht="46.5" hidden="false" customHeight="true" outlineLevel="0" collapsed="false">
      <c r="A73" s="67" t="s">
        <v>516</v>
      </c>
      <c r="B73" s="70" t="s">
        <v>517</v>
      </c>
      <c r="C73" s="33"/>
      <c r="D73" s="33"/>
      <c r="E73" s="34" t="s">
        <v>413</v>
      </c>
      <c r="F73" s="94"/>
      <c r="G73" s="93" t="s">
        <v>26</v>
      </c>
      <c r="H73" s="36" t="n">
        <f aca="false">F73*G73</f>
        <v>0</v>
      </c>
      <c r="I73" s="36" t="n">
        <f aca="false">H73*0.2</f>
        <v>0</v>
      </c>
      <c r="J73" s="36" t="n">
        <f aca="false">H73*1.2</f>
        <v>0</v>
      </c>
    </row>
    <row r="74" customFormat="false" ht="35.25" hidden="false" customHeight="true" outlineLevel="0" collapsed="false">
      <c r="A74" s="67" t="s">
        <v>518</v>
      </c>
      <c r="B74" s="70" t="s">
        <v>519</v>
      </c>
      <c r="C74" s="33"/>
      <c r="D74" s="33"/>
      <c r="E74" s="34" t="s">
        <v>413</v>
      </c>
      <c r="F74" s="94"/>
      <c r="G74" s="93" t="s">
        <v>26</v>
      </c>
      <c r="H74" s="36" t="n">
        <f aca="false">F74*G74</f>
        <v>0</v>
      </c>
      <c r="I74" s="36" t="n">
        <f aca="false">H74*0.2</f>
        <v>0</v>
      </c>
      <c r="J74" s="36" t="n">
        <f aca="false">H74*1.2</f>
        <v>0</v>
      </c>
    </row>
    <row r="75" customFormat="false" ht="35.25" hidden="false" customHeight="true" outlineLevel="0" collapsed="false">
      <c r="A75" s="67" t="s">
        <v>520</v>
      </c>
      <c r="B75" s="70" t="s">
        <v>521</v>
      </c>
      <c r="C75" s="33"/>
      <c r="D75" s="33"/>
      <c r="E75" s="34" t="s">
        <v>413</v>
      </c>
      <c r="F75" s="94"/>
      <c r="G75" s="93" t="s">
        <v>26</v>
      </c>
      <c r="H75" s="36" t="n">
        <f aca="false">F75*G75</f>
        <v>0</v>
      </c>
      <c r="I75" s="36" t="n">
        <f aca="false">H75*0.2</f>
        <v>0</v>
      </c>
      <c r="J75" s="36" t="n">
        <f aca="false">H75*1.2</f>
        <v>0</v>
      </c>
    </row>
    <row r="76" customFormat="false" ht="26.25" hidden="false" customHeight="true" outlineLevel="0" collapsed="false">
      <c r="A76" s="67" t="s">
        <v>522</v>
      </c>
      <c r="B76" s="70" t="s">
        <v>523</v>
      </c>
      <c r="C76" s="33"/>
      <c r="D76" s="33"/>
      <c r="E76" s="34" t="s">
        <v>413</v>
      </c>
      <c r="F76" s="94"/>
      <c r="G76" s="93" t="s">
        <v>26</v>
      </c>
      <c r="H76" s="36" t="n">
        <f aca="false">F76*G76</f>
        <v>0</v>
      </c>
      <c r="I76" s="36" t="n">
        <f aca="false">H76*0.2</f>
        <v>0</v>
      </c>
      <c r="J76" s="36" t="n">
        <f aca="false">H76*1.2</f>
        <v>0</v>
      </c>
    </row>
    <row r="77" customFormat="false" ht="35.25" hidden="false" customHeight="true" outlineLevel="0" collapsed="false">
      <c r="A77" s="67" t="s">
        <v>524</v>
      </c>
      <c r="B77" s="70" t="s">
        <v>525</v>
      </c>
      <c r="C77" s="33"/>
      <c r="D77" s="33"/>
      <c r="E77" s="34" t="s">
        <v>413</v>
      </c>
      <c r="F77" s="94"/>
      <c r="G77" s="93" t="s">
        <v>26</v>
      </c>
      <c r="H77" s="36" t="n">
        <f aca="false">F77*G77</f>
        <v>0</v>
      </c>
      <c r="I77" s="36" t="n">
        <f aca="false">H77*0.2</f>
        <v>0</v>
      </c>
      <c r="J77" s="36" t="n">
        <f aca="false">H77*1.2</f>
        <v>0</v>
      </c>
    </row>
    <row r="78" customFormat="false" ht="35.25" hidden="false" customHeight="true" outlineLevel="0" collapsed="false">
      <c r="A78" s="67" t="s">
        <v>526</v>
      </c>
      <c r="B78" s="70" t="s">
        <v>527</v>
      </c>
      <c r="C78" s="33"/>
      <c r="D78" s="33"/>
      <c r="E78" s="34" t="s">
        <v>413</v>
      </c>
      <c r="F78" s="94"/>
      <c r="G78" s="93" t="s">
        <v>26</v>
      </c>
      <c r="H78" s="36" t="n">
        <f aca="false">F78*G78</f>
        <v>0</v>
      </c>
      <c r="I78" s="36" t="n">
        <f aca="false">H78*0.2</f>
        <v>0</v>
      </c>
      <c r="J78" s="36" t="n">
        <f aca="false">H78*1.2</f>
        <v>0</v>
      </c>
    </row>
    <row r="79" customFormat="false" ht="28.35" hidden="false" customHeight="false" outlineLevel="0" collapsed="false">
      <c r="A79" s="67" t="s">
        <v>528</v>
      </c>
      <c r="B79" s="70" t="s">
        <v>529</v>
      </c>
      <c r="C79" s="52"/>
      <c r="D79" s="52"/>
      <c r="E79" s="51" t="s">
        <v>413</v>
      </c>
      <c r="F79" s="95"/>
      <c r="G79" s="96" t="s">
        <v>26</v>
      </c>
      <c r="H79" s="36" t="n">
        <f aca="false">F79*G79</f>
        <v>0</v>
      </c>
      <c r="I79" s="36" t="n">
        <f aca="false">H79*0.2</f>
        <v>0</v>
      </c>
      <c r="J79" s="36" t="n">
        <f aca="false">H79*1.2</f>
        <v>0</v>
      </c>
    </row>
    <row r="80" customFormat="false" ht="24.75" hidden="false" customHeight="true" outlineLevel="0" collapsed="false">
      <c r="A80" s="97"/>
      <c r="B80" s="79"/>
      <c r="C80" s="75" t="s">
        <v>530</v>
      </c>
      <c r="D80" s="75"/>
      <c r="E80" s="75"/>
      <c r="F80" s="75"/>
      <c r="G80" s="75"/>
      <c r="H80" s="76" t="n">
        <f aca="false">SUM(H61:H79)</f>
        <v>0</v>
      </c>
      <c r="I80" s="76" t="n">
        <f aca="false">SUM(I61:I79)</f>
        <v>0</v>
      </c>
      <c r="J80" s="84" t="n">
        <f aca="false">SUM(J61:J79)</f>
        <v>0</v>
      </c>
    </row>
    <row r="81" customFormat="false" ht="24.75" hidden="false" customHeight="true" outlineLevel="0" collapsed="false">
      <c r="A81" s="97"/>
      <c r="B81" s="79"/>
      <c r="C81" s="49"/>
      <c r="D81" s="49"/>
      <c r="E81" s="49"/>
      <c r="F81" s="49"/>
      <c r="G81" s="49"/>
      <c r="H81" s="39"/>
      <c r="I81" s="39"/>
      <c r="J81" s="39"/>
    </row>
    <row r="82" customFormat="false" ht="26.25" hidden="false" customHeight="true" outlineLevel="0" collapsed="false">
      <c r="A82" s="64" t="s">
        <v>531</v>
      </c>
      <c r="B82" s="28" t="s">
        <v>532</v>
      </c>
      <c r="C82" s="28"/>
      <c r="D82" s="28"/>
      <c r="E82" s="28"/>
      <c r="F82" s="28"/>
      <c r="G82" s="28"/>
      <c r="H82" s="28"/>
      <c r="I82" s="28"/>
      <c r="J82" s="28"/>
    </row>
    <row r="83" customFormat="false" ht="41.25" hidden="false" customHeight="true" outlineLevel="0" collapsed="false">
      <c r="A83" s="65" t="s">
        <v>15</v>
      </c>
      <c r="B83" s="66" t="s">
        <v>16</v>
      </c>
      <c r="C83" s="66" t="s">
        <v>17</v>
      </c>
      <c r="D83" s="66"/>
      <c r="E83" s="66" t="s">
        <v>18</v>
      </c>
      <c r="F83" s="29" t="s">
        <v>410</v>
      </c>
      <c r="G83" s="30" t="s">
        <v>20</v>
      </c>
      <c r="H83" s="30" t="s">
        <v>21</v>
      </c>
      <c r="I83" s="29" t="s">
        <v>22</v>
      </c>
      <c r="J83" s="30" t="s">
        <v>23</v>
      </c>
    </row>
    <row r="84" customFormat="false" ht="35.25" hidden="false" customHeight="true" outlineLevel="0" collapsed="false">
      <c r="A84" s="67" t="s">
        <v>533</v>
      </c>
      <c r="B84" s="70" t="s">
        <v>534</v>
      </c>
      <c r="C84" s="33"/>
      <c r="D84" s="33"/>
      <c r="E84" s="34" t="s">
        <v>413</v>
      </c>
      <c r="F84" s="94"/>
      <c r="G84" s="93" t="s">
        <v>26</v>
      </c>
      <c r="H84" s="36" t="n">
        <f aca="false">F84*G84</f>
        <v>0</v>
      </c>
      <c r="I84" s="36" t="n">
        <f aca="false">H84*0.2</f>
        <v>0</v>
      </c>
      <c r="J84" s="36" t="n">
        <f aca="false">H84*1.2</f>
        <v>0</v>
      </c>
    </row>
    <row r="85" customFormat="false" ht="26.25" hidden="false" customHeight="true" outlineLevel="0" collapsed="false">
      <c r="A85" s="67" t="s">
        <v>535</v>
      </c>
      <c r="B85" s="70" t="s">
        <v>536</v>
      </c>
      <c r="C85" s="33"/>
      <c r="D85" s="33"/>
      <c r="E85" s="34" t="s">
        <v>413</v>
      </c>
      <c r="F85" s="94"/>
      <c r="G85" s="93" t="s">
        <v>26</v>
      </c>
      <c r="H85" s="36" t="n">
        <f aca="false">F85*G85</f>
        <v>0</v>
      </c>
      <c r="I85" s="36" t="n">
        <f aca="false">H85*0.2</f>
        <v>0</v>
      </c>
      <c r="J85" s="36" t="n">
        <f aca="false">H85*1.2</f>
        <v>0</v>
      </c>
    </row>
    <row r="86" customFormat="false" ht="26.25" hidden="false" customHeight="true" outlineLevel="0" collapsed="false">
      <c r="A86" s="67" t="s">
        <v>537</v>
      </c>
      <c r="B86" s="70" t="s">
        <v>538</v>
      </c>
      <c r="C86" s="33"/>
      <c r="D86" s="33"/>
      <c r="E86" s="34" t="s">
        <v>413</v>
      </c>
      <c r="F86" s="94"/>
      <c r="G86" s="93" t="s">
        <v>26</v>
      </c>
      <c r="H86" s="36" t="n">
        <f aca="false">F86*G86</f>
        <v>0</v>
      </c>
      <c r="I86" s="36" t="n">
        <f aca="false">H86*0.2</f>
        <v>0</v>
      </c>
      <c r="J86" s="36" t="n">
        <f aca="false">H86*1.2</f>
        <v>0</v>
      </c>
    </row>
    <row r="87" customFormat="false" ht="35.25" hidden="false" customHeight="true" outlineLevel="0" collapsed="false">
      <c r="A87" s="67" t="s">
        <v>539</v>
      </c>
      <c r="B87" s="70" t="s">
        <v>540</v>
      </c>
      <c r="C87" s="33"/>
      <c r="D87" s="33"/>
      <c r="E87" s="34" t="s">
        <v>413</v>
      </c>
      <c r="F87" s="94"/>
      <c r="G87" s="93" t="s">
        <v>26</v>
      </c>
      <c r="H87" s="36" t="n">
        <f aca="false">F87*G87</f>
        <v>0</v>
      </c>
      <c r="I87" s="36" t="n">
        <f aca="false">H87*0.2</f>
        <v>0</v>
      </c>
      <c r="J87" s="36" t="n">
        <f aca="false">H87*1.2</f>
        <v>0</v>
      </c>
    </row>
    <row r="88" customFormat="false" ht="26.25" hidden="false" customHeight="true" outlineLevel="0" collapsed="false">
      <c r="A88" s="67" t="s">
        <v>541</v>
      </c>
      <c r="B88" s="70" t="s">
        <v>542</v>
      </c>
      <c r="C88" s="33"/>
      <c r="D88" s="33"/>
      <c r="E88" s="34" t="s">
        <v>413</v>
      </c>
      <c r="F88" s="94"/>
      <c r="G88" s="93" t="s">
        <v>26</v>
      </c>
      <c r="H88" s="36" t="n">
        <f aca="false">F88*G88</f>
        <v>0</v>
      </c>
      <c r="I88" s="36" t="n">
        <f aca="false">H88*0.2</f>
        <v>0</v>
      </c>
      <c r="J88" s="36" t="n">
        <f aca="false">H88*1.2</f>
        <v>0</v>
      </c>
    </row>
    <row r="89" customFormat="false" ht="26.25" hidden="false" customHeight="true" outlineLevel="0" collapsed="false">
      <c r="A89" s="67" t="s">
        <v>543</v>
      </c>
      <c r="B89" s="70" t="s">
        <v>544</v>
      </c>
      <c r="C89" s="33"/>
      <c r="D89" s="33"/>
      <c r="E89" s="34" t="s">
        <v>413</v>
      </c>
      <c r="F89" s="94"/>
      <c r="G89" s="93" t="s">
        <v>26</v>
      </c>
      <c r="H89" s="36" t="n">
        <f aca="false">F89*G89</f>
        <v>0</v>
      </c>
      <c r="I89" s="36" t="n">
        <f aca="false">H89*0.2</f>
        <v>0</v>
      </c>
      <c r="J89" s="36" t="n">
        <f aca="false">H89*1.2</f>
        <v>0</v>
      </c>
    </row>
    <row r="90" customFormat="false" ht="35.25" hidden="false" customHeight="true" outlineLevel="0" collapsed="false">
      <c r="A90" s="67" t="s">
        <v>545</v>
      </c>
      <c r="B90" s="70" t="s">
        <v>546</v>
      </c>
      <c r="C90" s="33"/>
      <c r="D90" s="33"/>
      <c r="E90" s="34" t="s">
        <v>413</v>
      </c>
      <c r="F90" s="94"/>
      <c r="G90" s="93" t="s">
        <v>26</v>
      </c>
      <c r="H90" s="36" t="n">
        <f aca="false">F90*G90</f>
        <v>0</v>
      </c>
      <c r="I90" s="36" t="n">
        <f aca="false">H90*0.2</f>
        <v>0</v>
      </c>
      <c r="J90" s="36" t="n">
        <f aca="false">H90*1.2</f>
        <v>0</v>
      </c>
    </row>
    <row r="91" customFormat="false" ht="26.25" hidden="false" customHeight="true" outlineLevel="0" collapsed="false">
      <c r="A91" s="67" t="s">
        <v>547</v>
      </c>
      <c r="B91" s="70" t="s">
        <v>548</v>
      </c>
      <c r="C91" s="33"/>
      <c r="D91" s="33"/>
      <c r="E91" s="34" t="s">
        <v>413</v>
      </c>
      <c r="F91" s="94"/>
      <c r="G91" s="93" t="s">
        <v>26</v>
      </c>
      <c r="H91" s="36" t="n">
        <f aca="false">F91*G91</f>
        <v>0</v>
      </c>
      <c r="I91" s="36" t="n">
        <f aca="false">H91*0.2</f>
        <v>0</v>
      </c>
      <c r="J91" s="36" t="n">
        <f aca="false">H91*1.2</f>
        <v>0</v>
      </c>
    </row>
    <row r="92" customFormat="false" ht="26.25" hidden="false" customHeight="true" outlineLevel="0" collapsed="false">
      <c r="A92" s="67" t="s">
        <v>549</v>
      </c>
      <c r="B92" s="70" t="s">
        <v>550</v>
      </c>
      <c r="C92" s="33"/>
      <c r="D92" s="33"/>
      <c r="E92" s="34" t="s">
        <v>413</v>
      </c>
      <c r="F92" s="94"/>
      <c r="G92" s="93" t="s">
        <v>26</v>
      </c>
      <c r="H92" s="36" t="n">
        <f aca="false">F92*G92</f>
        <v>0</v>
      </c>
      <c r="I92" s="36" t="n">
        <f aca="false">H92*0.2</f>
        <v>0</v>
      </c>
      <c r="J92" s="36" t="n">
        <f aca="false">H92*1.2</f>
        <v>0</v>
      </c>
    </row>
    <row r="93" customFormat="false" ht="35.25" hidden="false" customHeight="true" outlineLevel="0" collapsed="false">
      <c r="A93" s="67" t="s">
        <v>551</v>
      </c>
      <c r="B93" s="70" t="s">
        <v>552</v>
      </c>
      <c r="C93" s="33"/>
      <c r="D93" s="33"/>
      <c r="E93" s="34" t="s">
        <v>413</v>
      </c>
      <c r="F93" s="94"/>
      <c r="G93" s="93" t="s">
        <v>26</v>
      </c>
      <c r="H93" s="36" t="n">
        <f aca="false">F93*G93</f>
        <v>0</v>
      </c>
      <c r="I93" s="36" t="n">
        <f aca="false">H93*0.2</f>
        <v>0</v>
      </c>
      <c r="J93" s="36" t="n">
        <f aca="false">H93*1.2</f>
        <v>0</v>
      </c>
    </row>
    <row r="94" customFormat="false" ht="26.25" hidden="false" customHeight="true" outlineLevel="0" collapsed="false">
      <c r="A94" s="67" t="s">
        <v>553</v>
      </c>
      <c r="B94" s="70" t="s">
        <v>554</v>
      </c>
      <c r="C94" s="33"/>
      <c r="D94" s="33"/>
      <c r="E94" s="34" t="s">
        <v>413</v>
      </c>
      <c r="F94" s="94"/>
      <c r="G94" s="93" t="s">
        <v>26</v>
      </c>
      <c r="H94" s="36" t="n">
        <f aca="false">F94*G94</f>
        <v>0</v>
      </c>
      <c r="I94" s="36" t="n">
        <f aca="false">H94*0.2</f>
        <v>0</v>
      </c>
      <c r="J94" s="36" t="n">
        <f aca="false">H94*1.2</f>
        <v>0</v>
      </c>
    </row>
    <row r="95" customFormat="false" ht="26.25" hidden="false" customHeight="true" outlineLevel="0" collapsed="false">
      <c r="A95" s="67" t="s">
        <v>555</v>
      </c>
      <c r="B95" s="70" t="s">
        <v>556</v>
      </c>
      <c r="C95" s="33"/>
      <c r="D95" s="33"/>
      <c r="E95" s="34" t="s">
        <v>413</v>
      </c>
      <c r="F95" s="94"/>
      <c r="G95" s="93" t="s">
        <v>26</v>
      </c>
      <c r="H95" s="36" t="n">
        <f aca="false">F95*G95</f>
        <v>0</v>
      </c>
      <c r="I95" s="36" t="n">
        <f aca="false">H95*0.2</f>
        <v>0</v>
      </c>
      <c r="J95" s="36" t="n">
        <f aca="false">H95*1.2</f>
        <v>0</v>
      </c>
    </row>
    <row r="96" customFormat="false" ht="26.25" hidden="false" customHeight="true" outlineLevel="0" collapsed="false">
      <c r="A96" s="67" t="s">
        <v>557</v>
      </c>
      <c r="B96" s="70" t="s">
        <v>558</v>
      </c>
      <c r="C96" s="33"/>
      <c r="D96" s="33"/>
      <c r="E96" s="34" t="s">
        <v>413</v>
      </c>
      <c r="F96" s="94"/>
      <c r="G96" s="93" t="s">
        <v>26</v>
      </c>
      <c r="H96" s="36" t="n">
        <f aca="false">F96*G96</f>
        <v>0</v>
      </c>
      <c r="I96" s="36" t="n">
        <f aca="false">H96*0.2</f>
        <v>0</v>
      </c>
      <c r="J96" s="36" t="n">
        <f aca="false">H96*1.2</f>
        <v>0</v>
      </c>
    </row>
    <row r="97" customFormat="false" ht="26.25" hidden="false" customHeight="true" outlineLevel="0" collapsed="false">
      <c r="A97" s="67" t="s">
        <v>559</v>
      </c>
      <c r="B97" s="70" t="s">
        <v>560</v>
      </c>
      <c r="C97" s="33"/>
      <c r="D97" s="33"/>
      <c r="E97" s="34" t="s">
        <v>413</v>
      </c>
      <c r="F97" s="94"/>
      <c r="G97" s="93" t="s">
        <v>26</v>
      </c>
      <c r="H97" s="36" t="n">
        <f aca="false">F97*G97</f>
        <v>0</v>
      </c>
      <c r="I97" s="36" t="n">
        <f aca="false">H97*0.2</f>
        <v>0</v>
      </c>
      <c r="J97" s="36" t="n">
        <f aca="false">H97*1.2</f>
        <v>0</v>
      </c>
    </row>
    <row r="98" customFormat="false" ht="26.25" hidden="false" customHeight="true" outlineLevel="0" collapsed="false">
      <c r="A98" s="67" t="s">
        <v>561</v>
      </c>
      <c r="B98" s="70" t="s">
        <v>562</v>
      </c>
      <c r="C98" s="33"/>
      <c r="D98" s="33"/>
      <c r="E98" s="34" t="s">
        <v>413</v>
      </c>
      <c r="F98" s="94"/>
      <c r="G98" s="93" t="s">
        <v>26</v>
      </c>
      <c r="H98" s="36" t="n">
        <f aca="false">F98*G98</f>
        <v>0</v>
      </c>
      <c r="I98" s="36" t="n">
        <f aca="false">H98*0.2</f>
        <v>0</v>
      </c>
      <c r="J98" s="36" t="n">
        <f aca="false">H98*1.2</f>
        <v>0</v>
      </c>
    </row>
    <row r="99" customFormat="false" ht="39.75" hidden="false" customHeight="true" outlineLevel="0" collapsed="false">
      <c r="A99" s="65" t="s">
        <v>15</v>
      </c>
      <c r="B99" s="66" t="s">
        <v>16</v>
      </c>
      <c r="C99" s="66" t="s">
        <v>17</v>
      </c>
      <c r="D99" s="66"/>
      <c r="E99" s="66" t="s">
        <v>18</v>
      </c>
      <c r="F99" s="29" t="s">
        <v>19</v>
      </c>
      <c r="G99" s="30" t="s">
        <v>20</v>
      </c>
      <c r="H99" s="30" t="s">
        <v>21</v>
      </c>
      <c r="I99" s="29" t="s">
        <v>22</v>
      </c>
      <c r="J99" s="30" t="s">
        <v>23</v>
      </c>
    </row>
    <row r="100" customFormat="false" ht="35.25" hidden="false" customHeight="true" outlineLevel="0" collapsed="false">
      <c r="A100" s="67" t="s">
        <v>563</v>
      </c>
      <c r="B100" s="71" t="s">
        <v>564</v>
      </c>
      <c r="C100" s="33"/>
      <c r="D100" s="33"/>
      <c r="E100" s="34" t="s">
        <v>565</v>
      </c>
      <c r="F100" s="94"/>
      <c r="G100" s="93" t="s">
        <v>26</v>
      </c>
      <c r="H100" s="36" t="n">
        <f aca="false">F100*G100</f>
        <v>0</v>
      </c>
      <c r="I100" s="36" t="n">
        <f aca="false">H100*0.2</f>
        <v>0</v>
      </c>
      <c r="J100" s="36" t="n">
        <f aca="false">H100*1.2</f>
        <v>0</v>
      </c>
    </row>
    <row r="101" customFormat="false" ht="35.25" hidden="false" customHeight="true" outlineLevel="0" collapsed="false">
      <c r="A101" s="67" t="s">
        <v>566</v>
      </c>
      <c r="B101" s="71" t="s">
        <v>567</v>
      </c>
      <c r="C101" s="33"/>
      <c r="D101" s="33"/>
      <c r="E101" s="34" t="s">
        <v>565</v>
      </c>
      <c r="F101" s="94"/>
      <c r="G101" s="93" t="s">
        <v>26</v>
      </c>
      <c r="H101" s="36" t="n">
        <f aca="false">F101*G101</f>
        <v>0</v>
      </c>
      <c r="I101" s="36" t="n">
        <f aca="false">H101*0.2</f>
        <v>0</v>
      </c>
      <c r="J101" s="36" t="n">
        <f aca="false">H101*1.2</f>
        <v>0</v>
      </c>
    </row>
    <row r="102" customFormat="false" ht="26.25" hidden="false" customHeight="true" outlineLevel="0" collapsed="false">
      <c r="A102" s="67" t="s">
        <v>568</v>
      </c>
      <c r="B102" s="71" t="s">
        <v>569</v>
      </c>
      <c r="C102" s="52"/>
      <c r="D102" s="52"/>
      <c r="E102" s="51" t="s">
        <v>565</v>
      </c>
      <c r="F102" s="95"/>
      <c r="G102" s="96" t="s">
        <v>26</v>
      </c>
      <c r="H102" s="36" t="n">
        <f aca="false">F102*G102</f>
        <v>0</v>
      </c>
      <c r="I102" s="36" t="n">
        <f aca="false">H102*0.2</f>
        <v>0</v>
      </c>
      <c r="J102" s="36" t="n">
        <f aca="false">H102*1.2</f>
        <v>0</v>
      </c>
    </row>
    <row r="103" customFormat="false" ht="24.75" hidden="false" customHeight="true" outlineLevel="0" collapsed="false">
      <c r="A103" s="97"/>
      <c r="B103" s="74"/>
      <c r="C103" s="75" t="s">
        <v>570</v>
      </c>
      <c r="D103" s="75"/>
      <c r="E103" s="75"/>
      <c r="F103" s="75"/>
      <c r="G103" s="75"/>
      <c r="H103" s="76" t="n">
        <f aca="false">SUM(H84:H102)</f>
        <v>0</v>
      </c>
      <c r="I103" s="76" t="n">
        <f aca="false">SUM(I84:I102)</f>
        <v>0</v>
      </c>
      <c r="J103" s="84" t="n">
        <f aca="false">SUM(J84:J102)</f>
        <v>0</v>
      </c>
    </row>
    <row r="104" customFormat="false" ht="24.75" hidden="false" customHeight="true" outlineLevel="0" collapsed="false">
      <c r="A104" s="97"/>
      <c r="B104" s="74"/>
      <c r="C104" s="49"/>
      <c r="D104" s="49"/>
      <c r="E104" s="49"/>
      <c r="F104" s="49"/>
      <c r="G104" s="49"/>
      <c r="H104" s="39"/>
      <c r="I104" s="39"/>
      <c r="J104" s="39"/>
    </row>
    <row r="105" customFormat="false" ht="26.25" hidden="false" customHeight="true" outlineLevel="0" collapsed="false">
      <c r="A105" s="64" t="s">
        <v>571</v>
      </c>
      <c r="B105" s="28" t="s">
        <v>572</v>
      </c>
      <c r="C105" s="28"/>
      <c r="D105" s="28"/>
      <c r="E105" s="28"/>
      <c r="F105" s="28"/>
      <c r="G105" s="28"/>
      <c r="H105" s="28"/>
      <c r="I105" s="28"/>
      <c r="J105" s="28"/>
    </row>
    <row r="106" customFormat="false" ht="41.25" hidden="false" customHeight="true" outlineLevel="0" collapsed="false">
      <c r="A106" s="65" t="s">
        <v>15</v>
      </c>
      <c r="B106" s="66" t="s">
        <v>16</v>
      </c>
      <c r="C106" s="66" t="s">
        <v>17</v>
      </c>
      <c r="D106" s="66"/>
      <c r="E106" s="66" t="s">
        <v>18</v>
      </c>
      <c r="F106" s="29" t="s">
        <v>410</v>
      </c>
      <c r="G106" s="66" t="s">
        <v>20</v>
      </c>
      <c r="H106" s="30" t="s">
        <v>21</v>
      </c>
      <c r="I106" s="29" t="s">
        <v>22</v>
      </c>
      <c r="J106" s="30" t="s">
        <v>23</v>
      </c>
    </row>
    <row r="107" customFormat="false" ht="46.5" hidden="false" customHeight="true" outlineLevel="0" collapsed="false">
      <c r="A107" s="67" t="s">
        <v>573</v>
      </c>
      <c r="B107" s="70" t="s">
        <v>574</v>
      </c>
      <c r="C107" s="33"/>
      <c r="D107" s="33"/>
      <c r="E107" s="34" t="s">
        <v>413</v>
      </c>
      <c r="F107" s="94"/>
      <c r="G107" s="93" t="s">
        <v>26</v>
      </c>
      <c r="H107" s="36" t="n">
        <f aca="false">F107*G107</f>
        <v>0</v>
      </c>
      <c r="I107" s="36" t="n">
        <f aca="false">H107*0.2</f>
        <v>0</v>
      </c>
      <c r="J107" s="36" t="n">
        <f aca="false">H107*1.2</f>
        <v>0</v>
      </c>
    </row>
    <row r="108" customFormat="false" ht="35.25" hidden="false" customHeight="true" outlineLevel="0" collapsed="false">
      <c r="A108" s="67" t="s">
        <v>575</v>
      </c>
      <c r="B108" s="70" t="s">
        <v>576</v>
      </c>
      <c r="C108" s="33"/>
      <c r="D108" s="33"/>
      <c r="E108" s="34" t="s">
        <v>413</v>
      </c>
      <c r="F108" s="94"/>
      <c r="G108" s="93" t="s">
        <v>26</v>
      </c>
      <c r="H108" s="36" t="n">
        <f aca="false">F108*G108</f>
        <v>0</v>
      </c>
      <c r="I108" s="36" t="n">
        <f aca="false">H108*0.2</f>
        <v>0</v>
      </c>
      <c r="J108" s="36" t="n">
        <f aca="false">H108*1.2</f>
        <v>0</v>
      </c>
    </row>
    <row r="109" customFormat="false" ht="46.5" hidden="false" customHeight="true" outlineLevel="0" collapsed="false">
      <c r="A109" s="67" t="s">
        <v>577</v>
      </c>
      <c r="B109" s="70" t="s">
        <v>578</v>
      </c>
      <c r="C109" s="33"/>
      <c r="D109" s="33"/>
      <c r="E109" s="34" t="s">
        <v>413</v>
      </c>
      <c r="F109" s="94"/>
      <c r="G109" s="93" t="s">
        <v>26</v>
      </c>
      <c r="H109" s="36" t="n">
        <f aca="false">F109*G109</f>
        <v>0</v>
      </c>
      <c r="I109" s="36" t="n">
        <f aca="false">H109*0.2</f>
        <v>0</v>
      </c>
      <c r="J109" s="36" t="n">
        <f aca="false">H109*1.2</f>
        <v>0</v>
      </c>
    </row>
    <row r="110" customFormat="false" ht="35.25" hidden="false" customHeight="true" outlineLevel="0" collapsed="false">
      <c r="A110" s="67" t="s">
        <v>579</v>
      </c>
      <c r="B110" s="70" t="s">
        <v>580</v>
      </c>
      <c r="C110" s="33"/>
      <c r="D110" s="33"/>
      <c r="E110" s="34" t="s">
        <v>413</v>
      </c>
      <c r="F110" s="94"/>
      <c r="G110" s="93" t="s">
        <v>26</v>
      </c>
      <c r="H110" s="36" t="n">
        <f aca="false">F110*G110</f>
        <v>0</v>
      </c>
      <c r="I110" s="36" t="n">
        <f aca="false">H110*0.2</f>
        <v>0</v>
      </c>
      <c r="J110" s="36" t="n">
        <f aca="false">H110*1.2</f>
        <v>0</v>
      </c>
    </row>
    <row r="111" customFormat="false" ht="35.25" hidden="false" customHeight="true" outlineLevel="0" collapsed="false">
      <c r="A111" s="67" t="s">
        <v>581</v>
      </c>
      <c r="B111" s="70" t="s">
        <v>582</v>
      </c>
      <c r="C111" s="33"/>
      <c r="D111" s="33"/>
      <c r="E111" s="34" t="s">
        <v>413</v>
      </c>
      <c r="F111" s="94"/>
      <c r="G111" s="93" t="s">
        <v>26</v>
      </c>
      <c r="H111" s="36" t="n">
        <f aca="false">F111*G111</f>
        <v>0</v>
      </c>
      <c r="I111" s="36" t="n">
        <f aca="false">H111*0.2</f>
        <v>0</v>
      </c>
      <c r="J111" s="36" t="n">
        <f aca="false">H111*1.2</f>
        <v>0</v>
      </c>
    </row>
    <row r="112" customFormat="false" ht="35.25" hidden="false" customHeight="true" outlineLevel="0" collapsed="false">
      <c r="A112" s="67" t="s">
        <v>583</v>
      </c>
      <c r="B112" s="70" t="s">
        <v>584</v>
      </c>
      <c r="C112" s="33"/>
      <c r="D112" s="33"/>
      <c r="E112" s="34" t="s">
        <v>413</v>
      </c>
      <c r="F112" s="94"/>
      <c r="G112" s="93" t="s">
        <v>26</v>
      </c>
      <c r="H112" s="36" t="n">
        <f aca="false">F112*G112</f>
        <v>0</v>
      </c>
      <c r="I112" s="36" t="n">
        <f aca="false">H112*0.2</f>
        <v>0</v>
      </c>
      <c r="J112" s="36" t="n">
        <f aca="false">H112*1.2</f>
        <v>0</v>
      </c>
    </row>
    <row r="113" customFormat="false" ht="35.25" hidden="false" customHeight="true" outlineLevel="0" collapsed="false">
      <c r="A113" s="67" t="s">
        <v>585</v>
      </c>
      <c r="B113" s="70" t="s">
        <v>586</v>
      </c>
      <c r="C113" s="33"/>
      <c r="D113" s="33"/>
      <c r="E113" s="34" t="s">
        <v>413</v>
      </c>
      <c r="F113" s="94"/>
      <c r="G113" s="93" t="s">
        <v>26</v>
      </c>
      <c r="H113" s="36" t="n">
        <f aca="false">F113*G113</f>
        <v>0</v>
      </c>
      <c r="I113" s="36" t="n">
        <f aca="false">H113*0.2</f>
        <v>0</v>
      </c>
      <c r="J113" s="36" t="n">
        <f aca="false">H113*1.2</f>
        <v>0</v>
      </c>
    </row>
    <row r="114" customFormat="false" ht="35.25" hidden="false" customHeight="true" outlineLevel="0" collapsed="false">
      <c r="A114" s="67" t="s">
        <v>587</v>
      </c>
      <c r="B114" s="70" t="s">
        <v>588</v>
      </c>
      <c r="C114" s="33"/>
      <c r="D114" s="33"/>
      <c r="E114" s="34" t="s">
        <v>413</v>
      </c>
      <c r="F114" s="94"/>
      <c r="G114" s="93" t="s">
        <v>26</v>
      </c>
      <c r="H114" s="36" t="n">
        <f aca="false">F114*G114</f>
        <v>0</v>
      </c>
      <c r="I114" s="36" t="n">
        <f aca="false">H114*0.2</f>
        <v>0</v>
      </c>
      <c r="J114" s="36" t="n">
        <f aca="false">H114*1.2</f>
        <v>0</v>
      </c>
    </row>
    <row r="115" customFormat="false" ht="35.25" hidden="false" customHeight="true" outlineLevel="0" collapsed="false">
      <c r="A115" s="67" t="s">
        <v>589</v>
      </c>
      <c r="B115" s="70" t="s">
        <v>590</v>
      </c>
      <c r="C115" s="33"/>
      <c r="D115" s="33"/>
      <c r="E115" s="34" t="s">
        <v>413</v>
      </c>
      <c r="F115" s="94"/>
      <c r="G115" s="93" t="s">
        <v>26</v>
      </c>
      <c r="H115" s="36" t="n">
        <f aca="false">F115*G115</f>
        <v>0</v>
      </c>
      <c r="I115" s="36" t="n">
        <f aca="false">H115*0.2</f>
        <v>0</v>
      </c>
      <c r="J115" s="36" t="n">
        <f aca="false">H115*1.2</f>
        <v>0</v>
      </c>
    </row>
    <row r="116" customFormat="false" ht="35.25" hidden="false" customHeight="true" outlineLevel="0" collapsed="false">
      <c r="A116" s="67" t="s">
        <v>591</v>
      </c>
      <c r="B116" s="70" t="s">
        <v>592</v>
      </c>
      <c r="C116" s="33"/>
      <c r="D116" s="33"/>
      <c r="E116" s="34" t="s">
        <v>413</v>
      </c>
      <c r="F116" s="94"/>
      <c r="G116" s="93" t="s">
        <v>26</v>
      </c>
      <c r="H116" s="36" t="n">
        <f aca="false">F116*G116</f>
        <v>0</v>
      </c>
      <c r="I116" s="36" t="n">
        <f aca="false">H116*0.2</f>
        <v>0</v>
      </c>
      <c r="J116" s="36" t="n">
        <f aca="false">H116*1.2</f>
        <v>0</v>
      </c>
    </row>
    <row r="117" customFormat="false" ht="35.25" hidden="false" customHeight="true" outlineLevel="0" collapsed="false">
      <c r="A117" s="67" t="s">
        <v>593</v>
      </c>
      <c r="B117" s="70" t="s">
        <v>594</v>
      </c>
      <c r="C117" s="33"/>
      <c r="D117" s="33"/>
      <c r="E117" s="34" t="s">
        <v>413</v>
      </c>
      <c r="F117" s="94"/>
      <c r="G117" s="93" t="s">
        <v>26</v>
      </c>
      <c r="H117" s="36" t="n">
        <f aca="false">F117*G117</f>
        <v>0</v>
      </c>
      <c r="I117" s="36" t="n">
        <f aca="false">H117*0.2</f>
        <v>0</v>
      </c>
      <c r="J117" s="36" t="n">
        <f aca="false">H117*1.2</f>
        <v>0</v>
      </c>
    </row>
    <row r="118" customFormat="false" ht="35.25" hidden="false" customHeight="true" outlineLevel="0" collapsed="false">
      <c r="A118" s="67" t="s">
        <v>595</v>
      </c>
      <c r="B118" s="70" t="s">
        <v>596</v>
      </c>
      <c r="C118" s="33"/>
      <c r="D118" s="33"/>
      <c r="E118" s="34" t="s">
        <v>413</v>
      </c>
      <c r="F118" s="94"/>
      <c r="G118" s="93" t="s">
        <v>26</v>
      </c>
      <c r="H118" s="36" t="n">
        <f aca="false">F118*G118</f>
        <v>0</v>
      </c>
      <c r="I118" s="36" t="n">
        <f aca="false">H118*0.2</f>
        <v>0</v>
      </c>
      <c r="J118" s="36" t="n">
        <f aca="false">H118*1.2</f>
        <v>0</v>
      </c>
    </row>
    <row r="119" customFormat="false" ht="35.25" hidden="false" customHeight="true" outlineLevel="0" collapsed="false">
      <c r="A119" s="67" t="s">
        <v>597</v>
      </c>
      <c r="B119" s="70" t="s">
        <v>598</v>
      </c>
      <c r="C119" s="33"/>
      <c r="D119" s="33"/>
      <c r="E119" s="34" t="s">
        <v>413</v>
      </c>
      <c r="F119" s="94"/>
      <c r="G119" s="93" t="s">
        <v>26</v>
      </c>
      <c r="H119" s="36" t="n">
        <f aca="false">F119*G119</f>
        <v>0</v>
      </c>
      <c r="I119" s="36" t="n">
        <f aca="false">H119*0.2</f>
        <v>0</v>
      </c>
      <c r="J119" s="36" t="n">
        <f aca="false">H119*1.2</f>
        <v>0</v>
      </c>
    </row>
    <row r="120" customFormat="false" ht="35.25" hidden="false" customHeight="true" outlineLevel="0" collapsed="false">
      <c r="A120" s="67" t="s">
        <v>599</v>
      </c>
      <c r="B120" s="70" t="s">
        <v>600</v>
      </c>
      <c r="C120" s="33"/>
      <c r="D120" s="33"/>
      <c r="E120" s="34" t="s">
        <v>413</v>
      </c>
      <c r="F120" s="94"/>
      <c r="G120" s="93" t="s">
        <v>26</v>
      </c>
      <c r="H120" s="36" t="n">
        <f aca="false">F120*G120</f>
        <v>0</v>
      </c>
      <c r="I120" s="36" t="n">
        <f aca="false">H120*0.2</f>
        <v>0</v>
      </c>
      <c r="J120" s="36" t="n">
        <f aca="false">H120*1.2</f>
        <v>0</v>
      </c>
    </row>
    <row r="121" customFormat="false" ht="35.25" hidden="false" customHeight="true" outlineLevel="0" collapsed="false">
      <c r="A121" s="67" t="s">
        <v>601</v>
      </c>
      <c r="B121" s="70" t="s">
        <v>602</v>
      </c>
      <c r="C121" s="33"/>
      <c r="D121" s="33"/>
      <c r="E121" s="34" t="s">
        <v>413</v>
      </c>
      <c r="F121" s="94"/>
      <c r="G121" s="93" t="s">
        <v>26</v>
      </c>
      <c r="H121" s="36" t="n">
        <f aca="false">F121*G121</f>
        <v>0</v>
      </c>
      <c r="I121" s="36" t="n">
        <f aca="false">H121*0.2</f>
        <v>0</v>
      </c>
      <c r="J121" s="36" t="n">
        <f aca="false">H121*1.2</f>
        <v>0</v>
      </c>
    </row>
    <row r="122" customFormat="false" ht="35.25" hidden="false" customHeight="true" outlineLevel="0" collapsed="false">
      <c r="A122" s="67" t="s">
        <v>603</v>
      </c>
      <c r="B122" s="70" t="s">
        <v>604</v>
      </c>
      <c r="C122" s="33"/>
      <c r="D122" s="33"/>
      <c r="E122" s="34" t="s">
        <v>413</v>
      </c>
      <c r="F122" s="94"/>
      <c r="G122" s="93" t="s">
        <v>26</v>
      </c>
      <c r="H122" s="36" t="n">
        <f aca="false">F122*G122</f>
        <v>0</v>
      </c>
      <c r="I122" s="36" t="n">
        <f aca="false">H122*0.2</f>
        <v>0</v>
      </c>
      <c r="J122" s="36" t="n">
        <f aca="false">H122*1.2</f>
        <v>0</v>
      </c>
    </row>
    <row r="123" customFormat="false" ht="35.25" hidden="false" customHeight="true" outlineLevel="0" collapsed="false">
      <c r="A123" s="67" t="s">
        <v>605</v>
      </c>
      <c r="B123" s="70" t="s">
        <v>606</v>
      </c>
      <c r="C123" s="33"/>
      <c r="D123" s="33"/>
      <c r="E123" s="34" t="s">
        <v>413</v>
      </c>
      <c r="F123" s="94"/>
      <c r="G123" s="93" t="s">
        <v>26</v>
      </c>
      <c r="H123" s="36" t="n">
        <f aca="false">F123*G123</f>
        <v>0</v>
      </c>
      <c r="I123" s="36" t="n">
        <f aca="false">H123*0.2</f>
        <v>0</v>
      </c>
      <c r="J123" s="36" t="n">
        <f aca="false">H123*1.2</f>
        <v>0</v>
      </c>
    </row>
    <row r="124" customFormat="false" ht="35.25" hidden="false" customHeight="true" outlineLevel="0" collapsed="false">
      <c r="A124" s="67" t="s">
        <v>607</v>
      </c>
      <c r="B124" s="70" t="s">
        <v>608</v>
      </c>
      <c r="C124" s="33"/>
      <c r="D124" s="33"/>
      <c r="E124" s="34" t="s">
        <v>413</v>
      </c>
      <c r="F124" s="94"/>
      <c r="G124" s="93" t="s">
        <v>26</v>
      </c>
      <c r="H124" s="36" t="n">
        <f aca="false">F124*G124</f>
        <v>0</v>
      </c>
      <c r="I124" s="36" t="n">
        <f aca="false">H124*0.2</f>
        <v>0</v>
      </c>
      <c r="J124" s="36" t="n">
        <f aca="false">H124*1.2</f>
        <v>0</v>
      </c>
    </row>
    <row r="125" customFormat="false" ht="26.25" hidden="false" customHeight="true" outlineLevel="0" collapsed="false">
      <c r="A125" s="67" t="s">
        <v>609</v>
      </c>
      <c r="B125" s="70" t="s">
        <v>610</v>
      </c>
      <c r="C125" s="33"/>
      <c r="D125" s="33"/>
      <c r="E125" s="34" t="s">
        <v>413</v>
      </c>
      <c r="F125" s="94"/>
      <c r="G125" s="93" t="s">
        <v>26</v>
      </c>
      <c r="H125" s="36" t="n">
        <f aca="false">F125*G125</f>
        <v>0</v>
      </c>
      <c r="I125" s="36" t="n">
        <f aca="false">H125*0.2</f>
        <v>0</v>
      </c>
      <c r="J125" s="36" t="n">
        <f aca="false">H125*1.2</f>
        <v>0</v>
      </c>
    </row>
    <row r="126" customFormat="false" ht="26.25" hidden="false" customHeight="true" outlineLevel="0" collapsed="false">
      <c r="A126" s="67" t="s">
        <v>611</v>
      </c>
      <c r="B126" s="70" t="s">
        <v>612</v>
      </c>
      <c r="C126" s="33"/>
      <c r="D126" s="33"/>
      <c r="E126" s="34" t="s">
        <v>413</v>
      </c>
      <c r="F126" s="94"/>
      <c r="G126" s="93" t="s">
        <v>26</v>
      </c>
      <c r="H126" s="36" t="n">
        <f aca="false">F126*G126</f>
        <v>0</v>
      </c>
      <c r="I126" s="36" t="n">
        <f aca="false">H126*0.2</f>
        <v>0</v>
      </c>
      <c r="J126" s="36" t="n">
        <f aca="false">H126*1.2</f>
        <v>0</v>
      </c>
    </row>
    <row r="127" customFormat="false" ht="26.25" hidden="false" customHeight="true" outlineLevel="0" collapsed="false">
      <c r="A127" s="67" t="s">
        <v>613</v>
      </c>
      <c r="B127" s="70" t="s">
        <v>614</v>
      </c>
      <c r="C127" s="33"/>
      <c r="D127" s="33"/>
      <c r="E127" s="34" t="s">
        <v>413</v>
      </c>
      <c r="F127" s="94"/>
      <c r="G127" s="93" t="s">
        <v>26</v>
      </c>
      <c r="H127" s="36" t="n">
        <f aca="false">F127*G127</f>
        <v>0</v>
      </c>
      <c r="I127" s="36" t="n">
        <f aca="false">H127*0.2</f>
        <v>0</v>
      </c>
      <c r="J127" s="36" t="n">
        <f aca="false">H127*1.2</f>
        <v>0</v>
      </c>
    </row>
    <row r="128" customFormat="false" ht="26.25" hidden="false" customHeight="true" outlineLevel="0" collapsed="false">
      <c r="A128" s="67" t="s">
        <v>615</v>
      </c>
      <c r="B128" s="70" t="s">
        <v>616</v>
      </c>
      <c r="C128" s="33"/>
      <c r="D128" s="33"/>
      <c r="E128" s="34" t="s">
        <v>413</v>
      </c>
      <c r="F128" s="94"/>
      <c r="G128" s="93" t="s">
        <v>26</v>
      </c>
      <c r="H128" s="36" t="n">
        <f aca="false">F128*G128</f>
        <v>0</v>
      </c>
      <c r="I128" s="36" t="n">
        <f aca="false">H128*0.2</f>
        <v>0</v>
      </c>
      <c r="J128" s="36" t="n">
        <f aca="false">H128*1.2</f>
        <v>0</v>
      </c>
    </row>
    <row r="129" customFormat="false" ht="26.25" hidden="false" customHeight="true" outlineLevel="0" collapsed="false">
      <c r="A129" s="67" t="s">
        <v>617</v>
      </c>
      <c r="B129" s="70" t="s">
        <v>618</v>
      </c>
      <c r="C129" s="33"/>
      <c r="D129" s="33"/>
      <c r="E129" s="34" t="s">
        <v>413</v>
      </c>
      <c r="F129" s="94"/>
      <c r="G129" s="93" t="s">
        <v>26</v>
      </c>
      <c r="H129" s="36" t="n">
        <f aca="false">F129*G129</f>
        <v>0</v>
      </c>
      <c r="I129" s="36" t="n">
        <f aca="false">H129*0.2</f>
        <v>0</v>
      </c>
      <c r="J129" s="36" t="n">
        <f aca="false">H129*1.2</f>
        <v>0</v>
      </c>
    </row>
    <row r="130" customFormat="false" ht="35.25" hidden="false" customHeight="true" outlineLevel="0" collapsed="false">
      <c r="A130" s="67" t="s">
        <v>619</v>
      </c>
      <c r="B130" s="70" t="s">
        <v>620</v>
      </c>
      <c r="C130" s="33"/>
      <c r="D130" s="33"/>
      <c r="E130" s="34" t="s">
        <v>413</v>
      </c>
      <c r="F130" s="94"/>
      <c r="G130" s="93" t="s">
        <v>26</v>
      </c>
      <c r="H130" s="36" t="n">
        <f aca="false">F130*G130</f>
        <v>0</v>
      </c>
      <c r="I130" s="36" t="n">
        <f aca="false">H130*0.2</f>
        <v>0</v>
      </c>
      <c r="J130" s="36" t="n">
        <f aca="false">H130*1.2</f>
        <v>0</v>
      </c>
    </row>
    <row r="131" customFormat="false" ht="35.25" hidden="false" customHeight="true" outlineLevel="0" collapsed="false">
      <c r="A131" s="67" t="s">
        <v>621</v>
      </c>
      <c r="B131" s="70" t="s">
        <v>622</v>
      </c>
      <c r="C131" s="33"/>
      <c r="D131" s="33"/>
      <c r="E131" s="34" t="s">
        <v>413</v>
      </c>
      <c r="F131" s="94"/>
      <c r="G131" s="93" t="s">
        <v>26</v>
      </c>
      <c r="H131" s="36" t="n">
        <f aca="false">F131*G131</f>
        <v>0</v>
      </c>
      <c r="I131" s="36" t="n">
        <f aca="false">H131*0.2</f>
        <v>0</v>
      </c>
      <c r="J131" s="36" t="n">
        <f aca="false">H131*1.2</f>
        <v>0</v>
      </c>
    </row>
    <row r="132" customFormat="false" ht="35.25" hidden="false" customHeight="true" outlineLevel="0" collapsed="false">
      <c r="A132" s="67" t="s">
        <v>623</v>
      </c>
      <c r="B132" s="70" t="s">
        <v>624</v>
      </c>
      <c r="C132" s="33"/>
      <c r="D132" s="33"/>
      <c r="E132" s="34" t="s">
        <v>413</v>
      </c>
      <c r="F132" s="94"/>
      <c r="G132" s="93" t="s">
        <v>26</v>
      </c>
      <c r="H132" s="36" t="n">
        <f aca="false">F132*G132</f>
        <v>0</v>
      </c>
      <c r="I132" s="36" t="n">
        <f aca="false">H132*0.2</f>
        <v>0</v>
      </c>
      <c r="J132" s="36" t="n">
        <f aca="false">H132*1.2</f>
        <v>0</v>
      </c>
    </row>
    <row r="133" customFormat="false" ht="35.25" hidden="false" customHeight="true" outlineLevel="0" collapsed="false">
      <c r="A133" s="67" t="s">
        <v>625</v>
      </c>
      <c r="B133" s="70" t="s">
        <v>626</v>
      </c>
      <c r="C133" s="33"/>
      <c r="D133" s="33"/>
      <c r="E133" s="34" t="s">
        <v>413</v>
      </c>
      <c r="F133" s="94"/>
      <c r="G133" s="93" t="s">
        <v>26</v>
      </c>
      <c r="H133" s="36" t="n">
        <f aca="false">F133*G133</f>
        <v>0</v>
      </c>
      <c r="I133" s="36" t="n">
        <f aca="false">H133*0.2</f>
        <v>0</v>
      </c>
      <c r="J133" s="36" t="n">
        <f aca="false">H133*1.2</f>
        <v>0</v>
      </c>
    </row>
    <row r="134" customFormat="false" ht="26.25" hidden="false" customHeight="true" outlineLevel="0" collapsed="false">
      <c r="A134" s="67" t="s">
        <v>627</v>
      </c>
      <c r="B134" s="70" t="s">
        <v>628</v>
      </c>
      <c r="C134" s="33"/>
      <c r="D134" s="33"/>
      <c r="E134" s="34" t="s">
        <v>413</v>
      </c>
      <c r="F134" s="94"/>
      <c r="G134" s="93" t="s">
        <v>26</v>
      </c>
      <c r="H134" s="36" t="n">
        <f aca="false">F134*G134</f>
        <v>0</v>
      </c>
      <c r="I134" s="36" t="n">
        <f aca="false">H134*0.2</f>
        <v>0</v>
      </c>
      <c r="J134" s="36" t="n">
        <f aca="false">H134*1.2</f>
        <v>0</v>
      </c>
    </row>
    <row r="135" customFormat="false" ht="26.25" hidden="false" customHeight="true" outlineLevel="0" collapsed="false">
      <c r="A135" s="67" t="s">
        <v>629</v>
      </c>
      <c r="B135" s="70" t="s">
        <v>630</v>
      </c>
      <c r="C135" s="33"/>
      <c r="D135" s="33"/>
      <c r="E135" s="34" t="s">
        <v>413</v>
      </c>
      <c r="F135" s="94"/>
      <c r="G135" s="93" t="s">
        <v>26</v>
      </c>
      <c r="H135" s="36" t="n">
        <f aca="false">F135*G135</f>
        <v>0</v>
      </c>
      <c r="I135" s="36" t="n">
        <f aca="false">H135*0.2</f>
        <v>0</v>
      </c>
      <c r="J135" s="36" t="n">
        <f aca="false">H135*1.2</f>
        <v>0</v>
      </c>
    </row>
    <row r="136" customFormat="false" ht="35.25" hidden="false" customHeight="true" outlineLevel="0" collapsed="false">
      <c r="A136" s="67" t="s">
        <v>631</v>
      </c>
      <c r="B136" s="70" t="s">
        <v>632</v>
      </c>
      <c r="C136" s="33"/>
      <c r="D136" s="33"/>
      <c r="E136" s="34" t="s">
        <v>413</v>
      </c>
      <c r="F136" s="94"/>
      <c r="G136" s="93" t="s">
        <v>26</v>
      </c>
      <c r="H136" s="36" t="n">
        <f aca="false">F136*G136</f>
        <v>0</v>
      </c>
      <c r="I136" s="36" t="n">
        <f aca="false">H136*0.2</f>
        <v>0</v>
      </c>
      <c r="J136" s="36" t="n">
        <f aca="false">H136*1.2</f>
        <v>0</v>
      </c>
    </row>
    <row r="137" customFormat="false" ht="26.25" hidden="false" customHeight="true" outlineLevel="0" collapsed="false">
      <c r="A137" s="67" t="s">
        <v>633</v>
      </c>
      <c r="B137" s="70" t="s">
        <v>634</v>
      </c>
      <c r="C137" s="33"/>
      <c r="D137" s="33"/>
      <c r="E137" s="34" t="s">
        <v>413</v>
      </c>
      <c r="F137" s="94"/>
      <c r="G137" s="93" t="s">
        <v>26</v>
      </c>
      <c r="H137" s="36" t="n">
        <f aca="false">F137*G137</f>
        <v>0</v>
      </c>
      <c r="I137" s="36" t="n">
        <f aca="false">H137*0.2</f>
        <v>0</v>
      </c>
      <c r="J137" s="36" t="n">
        <f aca="false">H137*1.2</f>
        <v>0</v>
      </c>
    </row>
    <row r="138" customFormat="false" ht="26.25" hidden="false" customHeight="true" outlineLevel="0" collapsed="false">
      <c r="A138" s="67" t="s">
        <v>635</v>
      </c>
      <c r="B138" s="70" t="s">
        <v>636</v>
      </c>
      <c r="C138" s="33"/>
      <c r="D138" s="33"/>
      <c r="E138" s="34" t="s">
        <v>413</v>
      </c>
      <c r="F138" s="94"/>
      <c r="G138" s="93" t="s">
        <v>26</v>
      </c>
      <c r="H138" s="36" t="n">
        <f aca="false">F138*G138</f>
        <v>0</v>
      </c>
      <c r="I138" s="36" t="n">
        <f aca="false">H138*0.2</f>
        <v>0</v>
      </c>
      <c r="J138" s="36" t="n">
        <f aca="false">H138*1.2</f>
        <v>0</v>
      </c>
    </row>
    <row r="139" customFormat="false" ht="42" hidden="false" customHeight="true" outlineLevel="0" collapsed="false">
      <c r="A139" s="65" t="s">
        <v>15</v>
      </c>
      <c r="B139" s="66" t="s">
        <v>16</v>
      </c>
      <c r="C139" s="66" t="s">
        <v>17</v>
      </c>
      <c r="D139" s="66"/>
      <c r="E139" s="66" t="s">
        <v>18</v>
      </c>
      <c r="F139" s="29" t="s">
        <v>19</v>
      </c>
      <c r="G139" s="30" t="s">
        <v>20</v>
      </c>
      <c r="H139" s="30" t="s">
        <v>21</v>
      </c>
      <c r="I139" s="29" t="s">
        <v>22</v>
      </c>
      <c r="J139" s="30" t="s">
        <v>23</v>
      </c>
    </row>
    <row r="140" customFormat="false" ht="46.5" hidden="false" customHeight="true" outlineLevel="0" collapsed="false">
      <c r="A140" s="67" t="s">
        <v>637</v>
      </c>
      <c r="B140" s="70" t="s">
        <v>638</v>
      </c>
      <c r="C140" s="33"/>
      <c r="D140" s="33"/>
      <c r="E140" s="34" t="s">
        <v>639</v>
      </c>
      <c r="F140" s="81"/>
      <c r="G140" s="34" t="s">
        <v>124</v>
      </c>
      <c r="H140" s="36" t="n">
        <f aca="false">F140*G140</f>
        <v>0</v>
      </c>
      <c r="I140" s="36" t="n">
        <f aca="false">H140*0.2</f>
        <v>0</v>
      </c>
      <c r="J140" s="36" t="n">
        <f aca="false">H140*1.2</f>
        <v>0</v>
      </c>
    </row>
    <row r="141" customFormat="false" ht="35.25" hidden="false" customHeight="true" outlineLevel="0" collapsed="false">
      <c r="A141" s="67" t="s">
        <v>640</v>
      </c>
      <c r="B141" s="70" t="s">
        <v>641</v>
      </c>
      <c r="C141" s="33"/>
      <c r="D141" s="33"/>
      <c r="E141" s="34" t="s">
        <v>639</v>
      </c>
      <c r="F141" s="81"/>
      <c r="G141" s="34" t="s">
        <v>124</v>
      </c>
      <c r="H141" s="36" t="n">
        <f aca="false">F141*G141</f>
        <v>0</v>
      </c>
      <c r="I141" s="36" t="n">
        <f aca="false">H141*0.2</f>
        <v>0</v>
      </c>
      <c r="J141" s="36" t="n">
        <f aca="false">H141*1.2</f>
        <v>0</v>
      </c>
    </row>
    <row r="142" customFormat="false" ht="46.5" hidden="false" customHeight="true" outlineLevel="0" collapsed="false">
      <c r="A142" s="67" t="s">
        <v>642</v>
      </c>
      <c r="B142" s="70" t="s">
        <v>643</v>
      </c>
      <c r="C142" s="33"/>
      <c r="D142" s="33"/>
      <c r="E142" s="34" t="s">
        <v>639</v>
      </c>
      <c r="F142" s="81"/>
      <c r="G142" s="34" t="s">
        <v>124</v>
      </c>
      <c r="H142" s="36" t="n">
        <f aca="false">F142*G142</f>
        <v>0</v>
      </c>
      <c r="I142" s="36" t="n">
        <f aca="false">H142*0.2</f>
        <v>0</v>
      </c>
      <c r="J142" s="36" t="n">
        <f aca="false">H142*1.2</f>
        <v>0</v>
      </c>
    </row>
    <row r="143" customFormat="false" ht="46.5" hidden="false" customHeight="true" outlineLevel="0" collapsed="false">
      <c r="A143" s="67" t="s">
        <v>644</v>
      </c>
      <c r="B143" s="70" t="s">
        <v>645</v>
      </c>
      <c r="C143" s="33"/>
      <c r="D143" s="33"/>
      <c r="E143" s="34" t="s">
        <v>639</v>
      </c>
      <c r="F143" s="81"/>
      <c r="G143" s="34" t="s">
        <v>124</v>
      </c>
      <c r="H143" s="36" t="n">
        <f aca="false">F143*G143</f>
        <v>0</v>
      </c>
      <c r="I143" s="36" t="n">
        <f aca="false">H143*0.2</f>
        <v>0</v>
      </c>
      <c r="J143" s="36" t="n">
        <f aca="false">H143*1.2</f>
        <v>0</v>
      </c>
    </row>
    <row r="144" customFormat="false" ht="35.25" hidden="false" customHeight="true" outlineLevel="0" collapsed="false">
      <c r="A144" s="67" t="s">
        <v>646</v>
      </c>
      <c r="B144" s="70" t="s">
        <v>647</v>
      </c>
      <c r="C144" s="33"/>
      <c r="D144" s="33"/>
      <c r="E144" s="34" t="s">
        <v>639</v>
      </c>
      <c r="F144" s="81"/>
      <c r="G144" s="34" t="s">
        <v>124</v>
      </c>
      <c r="H144" s="36" t="n">
        <f aca="false">F144*G144</f>
        <v>0</v>
      </c>
      <c r="I144" s="36" t="n">
        <f aca="false">H144*0.2</f>
        <v>0</v>
      </c>
      <c r="J144" s="36" t="n">
        <f aca="false">H144*1.2</f>
        <v>0</v>
      </c>
    </row>
    <row r="145" customFormat="false" ht="35.25" hidden="false" customHeight="true" outlineLevel="0" collapsed="false">
      <c r="A145" s="67" t="s">
        <v>648</v>
      </c>
      <c r="B145" s="70" t="s">
        <v>649</v>
      </c>
      <c r="C145" s="33"/>
      <c r="D145" s="33"/>
      <c r="E145" s="34" t="s">
        <v>639</v>
      </c>
      <c r="F145" s="81"/>
      <c r="G145" s="34" t="s">
        <v>124</v>
      </c>
      <c r="H145" s="36" t="n">
        <f aca="false">F145*G145</f>
        <v>0</v>
      </c>
      <c r="I145" s="36" t="n">
        <f aca="false">H145*0.2</f>
        <v>0</v>
      </c>
      <c r="J145" s="36" t="n">
        <f aca="false">H145*1.2</f>
        <v>0</v>
      </c>
    </row>
    <row r="146" customFormat="false" ht="35.25" hidden="false" customHeight="true" outlineLevel="0" collapsed="false">
      <c r="A146" s="67" t="s">
        <v>650</v>
      </c>
      <c r="B146" s="70" t="s">
        <v>651</v>
      </c>
      <c r="C146" s="33"/>
      <c r="D146" s="33"/>
      <c r="E146" s="34" t="s">
        <v>639</v>
      </c>
      <c r="F146" s="81"/>
      <c r="G146" s="34" t="s">
        <v>124</v>
      </c>
      <c r="H146" s="36" t="n">
        <f aca="false">F146*G146</f>
        <v>0</v>
      </c>
      <c r="I146" s="36" t="n">
        <f aca="false">H146*0.2</f>
        <v>0</v>
      </c>
      <c r="J146" s="36" t="n">
        <f aca="false">H146*1.2</f>
        <v>0</v>
      </c>
    </row>
    <row r="147" customFormat="false" ht="35.25" hidden="false" customHeight="true" outlineLevel="0" collapsed="false">
      <c r="A147" s="67" t="s">
        <v>652</v>
      </c>
      <c r="B147" s="70" t="s">
        <v>653</v>
      </c>
      <c r="C147" s="33"/>
      <c r="D147" s="33"/>
      <c r="E147" s="34" t="s">
        <v>639</v>
      </c>
      <c r="F147" s="81"/>
      <c r="G147" s="34" t="s">
        <v>124</v>
      </c>
      <c r="H147" s="36" t="n">
        <f aca="false">F147*G147</f>
        <v>0</v>
      </c>
      <c r="I147" s="36" t="n">
        <f aca="false">H147*0.2</f>
        <v>0</v>
      </c>
      <c r="J147" s="36" t="n">
        <f aca="false">H147*1.2</f>
        <v>0</v>
      </c>
    </row>
    <row r="148" customFormat="false" ht="35.25" hidden="false" customHeight="true" outlineLevel="0" collapsed="false">
      <c r="A148" s="67" t="s">
        <v>654</v>
      </c>
      <c r="B148" s="70" t="s">
        <v>655</v>
      </c>
      <c r="C148" s="33"/>
      <c r="D148" s="33"/>
      <c r="E148" s="34" t="s">
        <v>639</v>
      </c>
      <c r="F148" s="81"/>
      <c r="G148" s="34" t="s">
        <v>124</v>
      </c>
      <c r="H148" s="36" t="n">
        <f aca="false">F148*G148</f>
        <v>0</v>
      </c>
      <c r="I148" s="36" t="n">
        <f aca="false">H148*0.2</f>
        <v>0</v>
      </c>
      <c r="J148" s="36" t="n">
        <f aca="false">H148*1.2</f>
        <v>0</v>
      </c>
    </row>
    <row r="149" customFormat="false" ht="35.25" hidden="false" customHeight="true" outlineLevel="0" collapsed="false">
      <c r="A149" s="67" t="s">
        <v>656</v>
      </c>
      <c r="B149" s="70" t="s">
        <v>657</v>
      </c>
      <c r="C149" s="33"/>
      <c r="D149" s="33"/>
      <c r="E149" s="34" t="s">
        <v>639</v>
      </c>
      <c r="F149" s="81"/>
      <c r="G149" s="34" t="s">
        <v>124</v>
      </c>
      <c r="H149" s="36" t="n">
        <f aca="false">F149*G149</f>
        <v>0</v>
      </c>
      <c r="I149" s="36" t="n">
        <f aca="false">H149*0.2</f>
        <v>0</v>
      </c>
      <c r="J149" s="36" t="n">
        <f aca="false">H149*1.2</f>
        <v>0</v>
      </c>
    </row>
    <row r="150" customFormat="false" ht="35.25" hidden="false" customHeight="true" outlineLevel="0" collapsed="false">
      <c r="A150" s="67" t="s">
        <v>658</v>
      </c>
      <c r="B150" s="70" t="s">
        <v>659</v>
      </c>
      <c r="C150" s="33"/>
      <c r="D150" s="33"/>
      <c r="E150" s="34" t="s">
        <v>639</v>
      </c>
      <c r="F150" s="81"/>
      <c r="G150" s="34" t="s">
        <v>124</v>
      </c>
      <c r="H150" s="36" t="n">
        <f aca="false">F150*G150</f>
        <v>0</v>
      </c>
      <c r="I150" s="36" t="n">
        <f aca="false">H150*0.2</f>
        <v>0</v>
      </c>
      <c r="J150" s="36" t="n">
        <f aca="false">H150*1.2</f>
        <v>0</v>
      </c>
    </row>
    <row r="151" customFormat="false" ht="35.25" hidden="false" customHeight="true" outlineLevel="0" collapsed="false">
      <c r="A151" s="67" t="s">
        <v>660</v>
      </c>
      <c r="B151" s="70" t="s">
        <v>661</v>
      </c>
      <c r="C151" s="33"/>
      <c r="D151" s="33"/>
      <c r="E151" s="34" t="s">
        <v>639</v>
      </c>
      <c r="F151" s="81"/>
      <c r="G151" s="34" t="s">
        <v>124</v>
      </c>
      <c r="H151" s="36" t="n">
        <f aca="false">F151*G151</f>
        <v>0</v>
      </c>
      <c r="I151" s="36" t="n">
        <f aca="false">H151*0.2</f>
        <v>0</v>
      </c>
      <c r="J151" s="36" t="n">
        <f aca="false">H151*1.2</f>
        <v>0</v>
      </c>
    </row>
    <row r="152" customFormat="false" ht="35.25" hidden="false" customHeight="true" outlineLevel="0" collapsed="false">
      <c r="A152" s="67" t="s">
        <v>662</v>
      </c>
      <c r="B152" s="70" t="s">
        <v>663</v>
      </c>
      <c r="C152" s="33"/>
      <c r="D152" s="33"/>
      <c r="E152" s="34" t="s">
        <v>639</v>
      </c>
      <c r="F152" s="81"/>
      <c r="G152" s="34" t="s">
        <v>124</v>
      </c>
      <c r="H152" s="36" t="n">
        <f aca="false">F152*G152</f>
        <v>0</v>
      </c>
      <c r="I152" s="36" t="n">
        <f aca="false">H152*0.2</f>
        <v>0</v>
      </c>
      <c r="J152" s="36" t="n">
        <f aca="false">H152*1.2</f>
        <v>0</v>
      </c>
    </row>
    <row r="153" customFormat="false" ht="35.25" hidden="false" customHeight="true" outlineLevel="0" collapsed="false">
      <c r="A153" s="67" t="s">
        <v>664</v>
      </c>
      <c r="B153" s="70" t="s">
        <v>665</v>
      </c>
      <c r="C153" s="33"/>
      <c r="D153" s="33"/>
      <c r="E153" s="34" t="s">
        <v>639</v>
      </c>
      <c r="F153" s="81"/>
      <c r="G153" s="34" t="s">
        <v>124</v>
      </c>
      <c r="H153" s="36" t="n">
        <f aca="false">F153*G153</f>
        <v>0</v>
      </c>
      <c r="I153" s="36" t="n">
        <f aca="false">H153*0.2</f>
        <v>0</v>
      </c>
      <c r="J153" s="36" t="n">
        <f aca="false">H153*1.2</f>
        <v>0</v>
      </c>
    </row>
    <row r="154" customFormat="false" ht="35.25" hidden="false" customHeight="true" outlineLevel="0" collapsed="false">
      <c r="A154" s="67" t="s">
        <v>666</v>
      </c>
      <c r="B154" s="70" t="s">
        <v>667</v>
      </c>
      <c r="C154" s="33"/>
      <c r="D154" s="33"/>
      <c r="E154" s="34" t="s">
        <v>639</v>
      </c>
      <c r="F154" s="81"/>
      <c r="G154" s="34" t="s">
        <v>124</v>
      </c>
      <c r="H154" s="36" t="n">
        <f aca="false">F154*G154</f>
        <v>0</v>
      </c>
      <c r="I154" s="36" t="n">
        <f aca="false">H154*0.2</f>
        <v>0</v>
      </c>
      <c r="J154" s="36" t="n">
        <f aca="false">H154*1.2</f>
        <v>0</v>
      </c>
    </row>
    <row r="155" customFormat="false" ht="35.25" hidden="false" customHeight="true" outlineLevel="0" collapsed="false">
      <c r="A155" s="67" t="s">
        <v>668</v>
      </c>
      <c r="B155" s="70" t="s">
        <v>669</v>
      </c>
      <c r="C155" s="33"/>
      <c r="D155" s="33"/>
      <c r="E155" s="34" t="s">
        <v>639</v>
      </c>
      <c r="F155" s="81"/>
      <c r="G155" s="34" t="s">
        <v>124</v>
      </c>
      <c r="H155" s="36" t="n">
        <f aca="false">F155*G155</f>
        <v>0</v>
      </c>
      <c r="I155" s="36" t="n">
        <f aca="false">H155*0.2</f>
        <v>0</v>
      </c>
      <c r="J155" s="36" t="n">
        <f aca="false">H155*1.2</f>
        <v>0</v>
      </c>
    </row>
    <row r="156" customFormat="false" ht="35.25" hidden="false" customHeight="true" outlineLevel="0" collapsed="false">
      <c r="A156" s="67" t="s">
        <v>670</v>
      </c>
      <c r="B156" s="70" t="s">
        <v>671</v>
      </c>
      <c r="C156" s="33"/>
      <c r="D156" s="33"/>
      <c r="E156" s="34" t="s">
        <v>639</v>
      </c>
      <c r="F156" s="81"/>
      <c r="G156" s="34" t="s">
        <v>124</v>
      </c>
      <c r="H156" s="36" t="n">
        <f aca="false">F156*G156</f>
        <v>0</v>
      </c>
      <c r="I156" s="36" t="n">
        <f aca="false">H156*0.2</f>
        <v>0</v>
      </c>
      <c r="J156" s="36" t="n">
        <f aca="false">H156*1.2</f>
        <v>0</v>
      </c>
    </row>
    <row r="157" customFormat="false" ht="35.25" hidden="false" customHeight="true" outlineLevel="0" collapsed="false">
      <c r="A157" s="67" t="s">
        <v>672</v>
      </c>
      <c r="B157" s="70" t="s">
        <v>673</v>
      </c>
      <c r="C157" s="33"/>
      <c r="D157" s="33"/>
      <c r="E157" s="34" t="s">
        <v>565</v>
      </c>
      <c r="F157" s="81"/>
      <c r="G157" s="34" t="s">
        <v>124</v>
      </c>
      <c r="H157" s="36" t="n">
        <f aca="false">F157*G157</f>
        <v>0</v>
      </c>
      <c r="I157" s="36" t="n">
        <f aca="false">H157*0.2</f>
        <v>0</v>
      </c>
      <c r="J157" s="36" t="n">
        <f aca="false">H157*1.2</f>
        <v>0</v>
      </c>
    </row>
    <row r="158" customFormat="false" ht="35.25" hidden="false" customHeight="true" outlineLevel="0" collapsed="false">
      <c r="A158" s="67" t="s">
        <v>674</v>
      </c>
      <c r="B158" s="70" t="s">
        <v>675</v>
      </c>
      <c r="C158" s="33"/>
      <c r="D158" s="33"/>
      <c r="E158" s="34" t="s">
        <v>565</v>
      </c>
      <c r="F158" s="81"/>
      <c r="G158" s="34" t="s">
        <v>124</v>
      </c>
      <c r="H158" s="36" t="n">
        <f aca="false">F158*G158</f>
        <v>0</v>
      </c>
      <c r="I158" s="36" t="n">
        <f aca="false">H158*0.2</f>
        <v>0</v>
      </c>
      <c r="J158" s="36" t="n">
        <f aca="false">H158*1.2</f>
        <v>0</v>
      </c>
    </row>
    <row r="159" customFormat="false" ht="26.25" hidden="false" customHeight="true" outlineLevel="0" collapsed="false">
      <c r="A159" s="67" t="s">
        <v>676</v>
      </c>
      <c r="B159" s="70" t="s">
        <v>677</v>
      </c>
      <c r="C159" s="33"/>
      <c r="D159" s="33"/>
      <c r="E159" s="34" t="s">
        <v>565</v>
      </c>
      <c r="F159" s="81"/>
      <c r="G159" s="34" t="s">
        <v>124</v>
      </c>
      <c r="H159" s="36" t="n">
        <f aca="false">F159*G159</f>
        <v>0</v>
      </c>
      <c r="I159" s="36" t="n">
        <f aca="false">H159*0.2</f>
        <v>0</v>
      </c>
      <c r="J159" s="36" t="n">
        <f aca="false">H159*1.2</f>
        <v>0</v>
      </c>
    </row>
    <row r="160" customFormat="false" ht="35.25" hidden="false" customHeight="true" outlineLevel="0" collapsed="false">
      <c r="A160" s="67" t="s">
        <v>678</v>
      </c>
      <c r="B160" s="70" t="s">
        <v>679</v>
      </c>
      <c r="C160" s="33"/>
      <c r="D160" s="33"/>
      <c r="E160" s="34" t="s">
        <v>565</v>
      </c>
      <c r="F160" s="81"/>
      <c r="G160" s="34" t="s">
        <v>124</v>
      </c>
      <c r="H160" s="36" t="n">
        <f aca="false">F160*G160</f>
        <v>0</v>
      </c>
      <c r="I160" s="36" t="n">
        <f aca="false">H160*0.2</f>
        <v>0</v>
      </c>
      <c r="J160" s="36" t="n">
        <f aca="false">H160*1.2</f>
        <v>0</v>
      </c>
    </row>
    <row r="161" customFormat="false" ht="26.25" hidden="false" customHeight="true" outlineLevel="0" collapsed="false">
      <c r="A161" s="67" t="s">
        <v>680</v>
      </c>
      <c r="B161" s="70" t="s">
        <v>681</v>
      </c>
      <c r="C161" s="33"/>
      <c r="D161" s="33"/>
      <c r="E161" s="34" t="s">
        <v>565</v>
      </c>
      <c r="F161" s="81"/>
      <c r="G161" s="34" t="s">
        <v>124</v>
      </c>
      <c r="H161" s="36" t="n">
        <f aca="false">F161*G161</f>
        <v>0</v>
      </c>
      <c r="I161" s="36" t="n">
        <f aca="false">H161*0.2</f>
        <v>0</v>
      </c>
      <c r="J161" s="36" t="n">
        <f aca="false">H161*1.2</f>
        <v>0</v>
      </c>
    </row>
    <row r="162" customFormat="false" ht="26.25" hidden="false" customHeight="true" outlineLevel="0" collapsed="false">
      <c r="A162" s="67" t="s">
        <v>682</v>
      </c>
      <c r="B162" s="70" t="s">
        <v>683</v>
      </c>
      <c r="C162" s="52"/>
      <c r="D162" s="52"/>
      <c r="E162" s="51" t="s">
        <v>565</v>
      </c>
      <c r="F162" s="82"/>
      <c r="G162" s="51" t="s">
        <v>124</v>
      </c>
      <c r="H162" s="36" t="n">
        <f aca="false">F162*G162</f>
        <v>0</v>
      </c>
      <c r="I162" s="36" t="n">
        <f aca="false">H162*0.2</f>
        <v>0</v>
      </c>
      <c r="J162" s="36" t="n">
        <f aca="false">H162*1.2</f>
        <v>0</v>
      </c>
    </row>
    <row r="163" customFormat="false" ht="24.75" hidden="false" customHeight="true" outlineLevel="0" collapsed="false">
      <c r="A163" s="97"/>
      <c r="B163" s="79"/>
      <c r="C163" s="75" t="s">
        <v>684</v>
      </c>
      <c r="D163" s="75"/>
      <c r="E163" s="75"/>
      <c r="F163" s="75"/>
      <c r="G163" s="75"/>
      <c r="H163" s="76" t="n">
        <f aca="false">SUM(H107:H162)</f>
        <v>0</v>
      </c>
      <c r="I163" s="76" t="n">
        <f aca="false">SUM(I107:I162)</f>
        <v>0</v>
      </c>
      <c r="J163" s="83" t="n">
        <f aca="false">SUM(J107:J162)</f>
        <v>0</v>
      </c>
    </row>
    <row r="164" customFormat="false" ht="24.75" hidden="false" customHeight="true" outlineLevel="0" collapsed="false">
      <c r="A164" s="97"/>
      <c r="B164" s="79"/>
      <c r="C164" s="49"/>
      <c r="D164" s="49"/>
      <c r="E164" s="49"/>
      <c r="F164" s="49"/>
      <c r="G164" s="49"/>
      <c r="H164" s="38"/>
      <c r="I164" s="38"/>
      <c r="J164" s="38"/>
    </row>
    <row r="165" customFormat="false" ht="26.25" hidden="false" customHeight="true" outlineLevel="0" collapsed="false">
      <c r="A165" s="64" t="s">
        <v>685</v>
      </c>
      <c r="B165" s="28" t="s">
        <v>686</v>
      </c>
      <c r="C165" s="28"/>
      <c r="D165" s="28"/>
      <c r="E165" s="28"/>
      <c r="F165" s="28"/>
      <c r="G165" s="28"/>
      <c r="H165" s="28"/>
      <c r="I165" s="28"/>
      <c r="J165" s="28"/>
    </row>
    <row r="166" customFormat="false" ht="41.25" hidden="false" customHeight="true" outlineLevel="0" collapsed="false">
      <c r="A166" s="65" t="s">
        <v>15</v>
      </c>
      <c r="B166" s="66" t="s">
        <v>16</v>
      </c>
      <c r="C166" s="66" t="s">
        <v>17</v>
      </c>
      <c r="D166" s="66"/>
      <c r="E166" s="66" t="s">
        <v>18</v>
      </c>
      <c r="F166" s="29" t="s">
        <v>410</v>
      </c>
      <c r="G166" s="29" t="s">
        <v>20</v>
      </c>
      <c r="H166" s="30" t="s">
        <v>21</v>
      </c>
      <c r="I166" s="29" t="s">
        <v>22</v>
      </c>
      <c r="J166" s="30" t="s">
        <v>23</v>
      </c>
    </row>
    <row r="167" customFormat="false" ht="35.25" hidden="false" customHeight="true" outlineLevel="0" collapsed="false">
      <c r="A167" s="67" t="s">
        <v>687</v>
      </c>
      <c r="B167" s="98" t="s">
        <v>688</v>
      </c>
      <c r="C167" s="33"/>
      <c r="D167" s="33"/>
      <c r="E167" s="34" t="s">
        <v>413</v>
      </c>
      <c r="F167" s="81"/>
      <c r="G167" s="34" t="s">
        <v>26</v>
      </c>
      <c r="H167" s="36" t="n">
        <f aca="false">F167*G167</f>
        <v>0</v>
      </c>
      <c r="I167" s="36" t="n">
        <f aca="false">H167*0.2</f>
        <v>0</v>
      </c>
      <c r="J167" s="36" t="n">
        <f aca="false">H167*1.2</f>
        <v>0</v>
      </c>
    </row>
    <row r="168" customFormat="false" ht="35.25" hidden="false" customHeight="true" outlineLevel="0" collapsed="false">
      <c r="A168" s="67" t="s">
        <v>689</v>
      </c>
      <c r="B168" s="98" t="s">
        <v>690</v>
      </c>
      <c r="C168" s="33"/>
      <c r="D168" s="33"/>
      <c r="E168" s="34" t="s">
        <v>413</v>
      </c>
      <c r="F168" s="81"/>
      <c r="G168" s="34" t="s">
        <v>26</v>
      </c>
      <c r="H168" s="36" t="n">
        <f aca="false">F168*G168</f>
        <v>0</v>
      </c>
      <c r="I168" s="36" t="n">
        <f aca="false">H168*0.2</f>
        <v>0</v>
      </c>
      <c r="J168" s="36" t="n">
        <f aca="false">H168*1.2</f>
        <v>0</v>
      </c>
    </row>
    <row r="169" customFormat="false" ht="35.25" hidden="false" customHeight="true" outlineLevel="0" collapsed="false">
      <c r="A169" s="67" t="s">
        <v>691</v>
      </c>
      <c r="B169" s="98" t="s">
        <v>692</v>
      </c>
      <c r="C169" s="33"/>
      <c r="D169" s="33"/>
      <c r="E169" s="34" t="s">
        <v>413</v>
      </c>
      <c r="F169" s="81"/>
      <c r="G169" s="34" t="s">
        <v>26</v>
      </c>
      <c r="H169" s="36" t="n">
        <f aca="false">F169*G169</f>
        <v>0</v>
      </c>
      <c r="I169" s="36" t="n">
        <f aca="false">H169*0.2</f>
        <v>0</v>
      </c>
      <c r="J169" s="36" t="n">
        <f aca="false">H169*1.2</f>
        <v>0</v>
      </c>
    </row>
    <row r="170" customFormat="false" ht="35.25" hidden="false" customHeight="true" outlineLevel="0" collapsed="false">
      <c r="A170" s="67" t="s">
        <v>693</v>
      </c>
      <c r="B170" s="98" t="s">
        <v>694</v>
      </c>
      <c r="C170" s="33"/>
      <c r="D170" s="33"/>
      <c r="E170" s="34" t="s">
        <v>413</v>
      </c>
      <c r="F170" s="81"/>
      <c r="G170" s="34" t="s">
        <v>26</v>
      </c>
      <c r="H170" s="36" t="n">
        <f aca="false">F170*G170</f>
        <v>0</v>
      </c>
      <c r="I170" s="36" t="n">
        <f aca="false">H170*0.2</f>
        <v>0</v>
      </c>
      <c r="J170" s="36" t="n">
        <f aca="false">H170*1.2</f>
        <v>0</v>
      </c>
    </row>
    <row r="171" customFormat="false" ht="35.25" hidden="false" customHeight="true" outlineLevel="0" collapsed="false">
      <c r="A171" s="67" t="s">
        <v>695</v>
      </c>
      <c r="B171" s="98" t="s">
        <v>696</v>
      </c>
      <c r="C171" s="33"/>
      <c r="D171" s="33"/>
      <c r="E171" s="34" t="s">
        <v>413</v>
      </c>
      <c r="F171" s="81"/>
      <c r="G171" s="34" t="s">
        <v>26</v>
      </c>
      <c r="H171" s="36" t="n">
        <f aca="false">F171*G171</f>
        <v>0</v>
      </c>
      <c r="I171" s="36" t="n">
        <f aca="false">H171*0.2</f>
        <v>0</v>
      </c>
      <c r="J171" s="36" t="n">
        <f aca="false">H171*1.2</f>
        <v>0</v>
      </c>
    </row>
    <row r="172" customFormat="false" ht="35.25" hidden="false" customHeight="true" outlineLevel="0" collapsed="false">
      <c r="A172" s="67" t="s">
        <v>697</v>
      </c>
      <c r="B172" s="98" t="s">
        <v>698</v>
      </c>
      <c r="C172" s="33"/>
      <c r="D172" s="33"/>
      <c r="E172" s="34" t="s">
        <v>413</v>
      </c>
      <c r="F172" s="81"/>
      <c r="G172" s="34" t="s">
        <v>26</v>
      </c>
      <c r="H172" s="36" t="n">
        <f aca="false">F172*G172</f>
        <v>0</v>
      </c>
      <c r="I172" s="36" t="n">
        <f aca="false">H172*0.2</f>
        <v>0</v>
      </c>
      <c r="J172" s="36" t="n">
        <f aca="false">H172*1.2</f>
        <v>0</v>
      </c>
    </row>
    <row r="173" customFormat="false" ht="35.25" hidden="false" customHeight="true" outlineLevel="0" collapsed="false">
      <c r="A173" s="67" t="s">
        <v>699</v>
      </c>
      <c r="B173" s="98" t="s">
        <v>700</v>
      </c>
      <c r="C173" s="33"/>
      <c r="D173" s="33"/>
      <c r="E173" s="34" t="s">
        <v>413</v>
      </c>
      <c r="F173" s="81"/>
      <c r="G173" s="34" t="s">
        <v>26</v>
      </c>
      <c r="H173" s="36" t="n">
        <f aca="false">F173*G173</f>
        <v>0</v>
      </c>
      <c r="I173" s="36" t="n">
        <f aca="false">H173*0.2</f>
        <v>0</v>
      </c>
      <c r="J173" s="36" t="n">
        <f aca="false">H173*1.2</f>
        <v>0</v>
      </c>
    </row>
    <row r="174" customFormat="false" ht="35.25" hidden="false" customHeight="true" outlineLevel="0" collapsed="false">
      <c r="A174" s="67" t="s">
        <v>701</v>
      </c>
      <c r="B174" s="98" t="s">
        <v>702</v>
      </c>
      <c r="C174" s="33"/>
      <c r="D174" s="33"/>
      <c r="E174" s="34" t="s">
        <v>413</v>
      </c>
      <c r="F174" s="81"/>
      <c r="G174" s="34" t="s">
        <v>26</v>
      </c>
      <c r="H174" s="36" t="n">
        <f aca="false">F174*G174</f>
        <v>0</v>
      </c>
      <c r="I174" s="36" t="n">
        <f aca="false">H174*0.2</f>
        <v>0</v>
      </c>
      <c r="J174" s="36" t="n">
        <f aca="false">H174*1.2</f>
        <v>0</v>
      </c>
    </row>
    <row r="175" customFormat="false" ht="35.25" hidden="false" customHeight="true" outlineLevel="0" collapsed="false">
      <c r="A175" s="67" t="s">
        <v>703</v>
      </c>
      <c r="B175" s="98" t="s">
        <v>704</v>
      </c>
      <c r="C175" s="33"/>
      <c r="D175" s="33"/>
      <c r="E175" s="34" t="s">
        <v>413</v>
      </c>
      <c r="F175" s="81"/>
      <c r="G175" s="34" t="s">
        <v>26</v>
      </c>
      <c r="H175" s="36" t="n">
        <f aca="false">F175*G175</f>
        <v>0</v>
      </c>
      <c r="I175" s="36" t="n">
        <f aca="false">H175*0.2</f>
        <v>0</v>
      </c>
      <c r="J175" s="36" t="n">
        <f aca="false">H175*1.2</f>
        <v>0</v>
      </c>
    </row>
    <row r="176" customFormat="false" ht="35.25" hidden="false" customHeight="true" outlineLevel="0" collapsed="false">
      <c r="A176" s="67" t="s">
        <v>705</v>
      </c>
      <c r="B176" s="98" t="s">
        <v>706</v>
      </c>
      <c r="C176" s="33"/>
      <c r="D176" s="33"/>
      <c r="E176" s="34" t="s">
        <v>413</v>
      </c>
      <c r="F176" s="81"/>
      <c r="G176" s="34" t="s">
        <v>26</v>
      </c>
      <c r="H176" s="36" t="n">
        <f aca="false">F176*G176</f>
        <v>0</v>
      </c>
      <c r="I176" s="36" t="n">
        <f aca="false">H176*0.2</f>
        <v>0</v>
      </c>
      <c r="J176" s="36" t="n">
        <f aca="false">H176*1.2</f>
        <v>0</v>
      </c>
    </row>
    <row r="177" customFormat="false" ht="35.25" hidden="false" customHeight="true" outlineLevel="0" collapsed="false">
      <c r="A177" s="67" t="s">
        <v>707</v>
      </c>
      <c r="B177" s="98" t="s">
        <v>708</v>
      </c>
      <c r="C177" s="33"/>
      <c r="D177" s="33"/>
      <c r="E177" s="34" t="s">
        <v>413</v>
      </c>
      <c r="F177" s="81"/>
      <c r="G177" s="34" t="s">
        <v>26</v>
      </c>
      <c r="H177" s="36" t="n">
        <f aca="false">F177*G177</f>
        <v>0</v>
      </c>
      <c r="I177" s="36" t="n">
        <f aca="false">H177*0.2</f>
        <v>0</v>
      </c>
      <c r="J177" s="36" t="n">
        <f aca="false">H177*1.2</f>
        <v>0</v>
      </c>
    </row>
    <row r="178" customFormat="false" ht="35.25" hidden="false" customHeight="true" outlineLevel="0" collapsed="false">
      <c r="A178" s="67" t="s">
        <v>709</v>
      </c>
      <c r="B178" s="98" t="s">
        <v>710</v>
      </c>
      <c r="C178" s="33"/>
      <c r="D178" s="33"/>
      <c r="E178" s="34" t="s">
        <v>413</v>
      </c>
      <c r="F178" s="81"/>
      <c r="G178" s="34" t="s">
        <v>26</v>
      </c>
      <c r="H178" s="36" t="n">
        <f aca="false">F178*G178</f>
        <v>0</v>
      </c>
      <c r="I178" s="36" t="n">
        <f aca="false">H178*0.2</f>
        <v>0</v>
      </c>
      <c r="J178" s="36" t="n">
        <f aca="false">H178*1.2</f>
        <v>0</v>
      </c>
    </row>
    <row r="179" customFormat="false" ht="46.5" hidden="false" customHeight="true" outlineLevel="0" collapsed="false">
      <c r="A179" s="67" t="s">
        <v>711</v>
      </c>
      <c r="B179" s="98" t="s">
        <v>712</v>
      </c>
      <c r="C179" s="33"/>
      <c r="D179" s="33"/>
      <c r="E179" s="34" t="s">
        <v>413</v>
      </c>
      <c r="F179" s="81"/>
      <c r="G179" s="34" t="s">
        <v>26</v>
      </c>
      <c r="H179" s="36" t="n">
        <f aca="false">F179*G179</f>
        <v>0</v>
      </c>
      <c r="I179" s="36" t="n">
        <f aca="false">H179*0.2</f>
        <v>0</v>
      </c>
      <c r="J179" s="36" t="n">
        <f aca="false">H179*1.2</f>
        <v>0</v>
      </c>
    </row>
    <row r="180" customFormat="false" ht="46.5" hidden="false" customHeight="true" outlineLevel="0" collapsed="false">
      <c r="A180" s="67" t="s">
        <v>713</v>
      </c>
      <c r="B180" s="98" t="s">
        <v>714</v>
      </c>
      <c r="C180" s="33"/>
      <c r="D180" s="33"/>
      <c r="E180" s="34" t="s">
        <v>413</v>
      </c>
      <c r="F180" s="81"/>
      <c r="G180" s="34" t="s">
        <v>26</v>
      </c>
      <c r="H180" s="36" t="n">
        <f aca="false">F180*G180</f>
        <v>0</v>
      </c>
      <c r="I180" s="36" t="n">
        <f aca="false">H180*0.2</f>
        <v>0</v>
      </c>
      <c r="J180" s="36" t="n">
        <f aca="false">H180*1.2</f>
        <v>0</v>
      </c>
    </row>
    <row r="181" customFormat="false" ht="46.5" hidden="false" customHeight="true" outlineLevel="0" collapsed="false">
      <c r="A181" s="67" t="s">
        <v>715</v>
      </c>
      <c r="B181" s="98" t="s">
        <v>716</v>
      </c>
      <c r="C181" s="33"/>
      <c r="D181" s="33"/>
      <c r="E181" s="34" t="s">
        <v>413</v>
      </c>
      <c r="F181" s="81"/>
      <c r="G181" s="34" t="s">
        <v>26</v>
      </c>
      <c r="H181" s="36" t="n">
        <f aca="false">F181*G181</f>
        <v>0</v>
      </c>
      <c r="I181" s="36" t="n">
        <f aca="false">H181*0.2</f>
        <v>0</v>
      </c>
      <c r="J181" s="36" t="n">
        <f aca="false">H181*1.2</f>
        <v>0</v>
      </c>
    </row>
    <row r="182" customFormat="false" ht="46.5" hidden="false" customHeight="true" outlineLevel="0" collapsed="false">
      <c r="A182" s="67" t="s">
        <v>717</v>
      </c>
      <c r="B182" s="98" t="s">
        <v>718</v>
      </c>
      <c r="C182" s="33"/>
      <c r="D182" s="33"/>
      <c r="E182" s="34" t="s">
        <v>413</v>
      </c>
      <c r="F182" s="81"/>
      <c r="G182" s="34" t="s">
        <v>26</v>
      </c>
      <c r="H182" s="36" t="n">
        <f aca="false">F182*G182</f>
        <v>0</v>
      </c>
      <c r="I182" s="36" t="n">
        <f aca="false">H182*0.2</f>
        <v>0</v>
      </c>
      <c r="J182" s="36" t="n">
        <f aca="false">H182*1.2</f>
        <v>0</v>
      </c>
    </row>
    <row r="183" customFormat="false" ht="46.5" hidden="false" customHeight="true" outlineLevel="0" collapsed="false">
      <c r="A183" s="67" t="s">
        <v>719</v>
      </c>
      <c r="B183" s="98" t="s">
        <v>720</v>
      </c>
      <c r="C183" s="33"/>
      <c r="D183" s="33"/>
      <c r="E183" s="34" t="s">
        <v>413</v>
      </c>
      <c r="F183" s="81"/>
      <c r="G183" s="34" t="s">
        <v>26</v>
      </c>
      <c r="H183" s="36" t="n">
        <f aca="false">F183*G183</f>
        <v>0</v>
      </c>
      <c r="I183" s="36" t="n">
        <f aca="false">H183*0.2</f>
        <v>0</v>
      </c>
      <c r="J183" s="36" t="n">
        <f aca="false">H183*1.2</f>
        <v>0</v>
      </c>
    </row>
    <row r="184" customFormat="false" ht="46.5" hidden="false" customHeight="true" outlineLevel="0" collapsed="false">
      <c r="A184" s="67" t="s">
        <v>721</v>
      </c>
      <c r="B184" s="98" t="s">
        <v>722</v>
      </c>
      <c r="C184" s="33"/>
      <c r="D184" s="33"/>
      <c r="E184" s="34" t="s">
        <v>413</v>
      </c>
      <c r="F184" s="81"/>
      <c r="G184" s="34" t="s">
        <v>26</v>
      </c>
      <c r="H184" s="36" t="n">
        <f aca="false">F184*G184</f>
        <v>0</v>
      </c>
      <c r="I184" s="36" t="n">
        <f aca="false">H184*0.2</f>
        <v>0</v>
      </c>
      <c r="J184" s="36" t="n">
        <f aca="false">H184*1.2</f>
        <v>0</v>
      </c>
    </row>
    <row r="185" customFormat="false" ht="35.25" hidden="false" customHeight="true" outlineLevel="0" collapsed="false">
      <c r="A185" s="67" t="s">
        <v>723</v>
      </c>
      <c r="B185" s="98" t="s">
        <v>724</v>
      </c>
      <c r="C185" s="33"/>
      <c r="D185" s="33"/>
      <c r="E185" s="34" t="s">
        <v>413</v>
      </c>
      <c r="F185" s="81"/>
      <c r="G185" s="34" t="s">
        <v>26</v>
      </c>
      <c r="H185" s="36" t="n">
        <f aca="false">F185*G185</f>
        <v>0</v>
      </c>
      <c r="I185" s="36" t="n">
        <f aca="false">H185*0.2</f>
        <v>0</v>
      </c>
      <c r="J185" s="36" t="n">
        <f aca="false">H185*1.2</f>
        <v>0</v>
      </c>
    </row>
    <row r="186" customFormat="false" ht="26.25" hidden="false" customHeight="true" outlineLevel="0" collapsed="false">
      <c r="A186" s="67" t="s">
        <v>725</v>
      </c>
      <c r="B186" s="99" t="s">
        <v>726</v>
      </c>
      <c r="C186" s="52"/>
      <c r="D186" s="52"/>
      <c r="E186" s="34" t="s">
        <v>413</v>
      </c>
      <c r="F186" s="81"/>
      <c r="G186" s="34" t="s">
        <v>26</v>
      </c>
      <c r="H186" s="36" t="n">
        <f aca="false">F186*G186</f>
        <v>0</v>
      </c>
      <c r="I186" s="36" t="n">
        <f aca="false">H186*0.2</f>
        <v>0</v>
      </c>
      <c r="J186" s="36" t="n">
        <f aca="false">H186*1.2</f>
        <v>0</v>
      </c>
      <c r="K186" s="11"/>
      <c r="L186" s="11"/>
      <c r="M186" s="11"/>
      <c r="N186" s="11"/>
      <c r="O186" s="11"/>
      <c r="P186" s="11"/>
      <c r="Q186" s="11"/>
      <c r="R186" s="11"/>
    </row>
    <row r="187" customFormat="false" ht="26.25" hidden="false" customHeight="true" outlineLevel="0" collapsed="false">
      <c r="A187" s="67" t="s">
        <v>727</v>
      </c>
      <c r="B187" s="98" t="s">
        <v>728</v>
      </c>
      <c r="C187" s="33"/>
      <c r="D187" s="33"/>
      <c r="E187" s="34" t="s">
        <v>413</v>
      </c>
      <c r="F187" s="81"/>
      <c r="G187" s="34" t="s">
        <v>26</v>
      </c>
      <c r="H187" s="36" t="n">
        <f aca="false">F187*G187</f>
        <v>0</v>
      </c>
      <c r="I187" s="36" t="n">
        <f aca="false">H187*0.2</f>
        <v>0</v>
      </c>
      <c r="J187" s="36" t="n">
        <f aca="false">H187*1.2</f>
        <v>0</v>
      </c>
    </row>
    <row r="188" customFormat="false" ht="26.25" hidden="false" customHeight="true" outlineLevel="0" collapsed="false">
      <c r="A188" s="67" t="s">
        <v>729</v>
      </c>
      <c r="B188" s="98" t="s">
        <v>730</v>
      </c>
      <c r="C188" s="33"/>
      <c r="D188" s="33"/>
      <c r="E188" s="34" t="s">
        <v>413</v>
      </c>
      <c r="F188" s="81"/>
      <c r="G188" s="34" t="s">
        <v>26</v>
      </c>
      <c r="H188" s="36" t="n">
        <f aca="false">F188*G188</f>
        <v>0</v>
      </c>
      <c r="I188" s="36" t="n">
        <f aca="false">H188*0.2</f>
        <v>0</v>
      </c>
      <c r="J188" s="36" t="n">
        <f aca="false">H188*1.2</f>
        <v>0</v>
      </c>
    </row>
    <row r="189" customFormat="false" ht="35.25" hidden="false" customHeight="true" outlineLevel="0" collapsed="false">
      <c r="A189" s="67" t="s">
        <v>731</v>
      </c>
      <c r="B189" s="98" t="s">
        <v>732</v>
      </c>
      <c r="C189" s="33"/>
      <c r="D189" s="33"/>
      <c r="E189" s="34" t="s">
        <v>413</v>
      </c>
      <c r="F189" s="81"/>
      <c r="G189" s="34" t="s">
        <v>26</v>
      </c>
      <c r="H189" s="36" t="n">
        <f aca="false">F189*G189</f>
        <v>0</v>
      </c>
      <c r="I189" s="36" t="n">
        <f aca="false">H189*0.2</f>
        <v>0</v>
      </c>
      <c r="J189" s="36" t="n">
        <f aca="false">H189*1.2</f>
        <v>0</v>
      </c>
    </row>
    <row r="190" customFormat="false" ht="35.25" hidden="false" customHeight="true" outlineLevel="0" collapsed="false">
      <c r="A190" s="67" t="s">
        <v>733</v>
      </c>
      <c r="B190" s="98" t="s">
        <v>734</v>
      </c>
      <c r="C190" s="33"/>
      <c r="D190" s="33"/>
      <c r="E190" s="34" t="s">
        <v>413</v>
      </c>
      <c r="F190" s="81"/>
      <c r="G190" s="34" t="s">
        <v>26</v>
      </c>
      <c r="H190" s="36" t="n">
        <f aca="false">F190*G190</f>
        <v>0</v>
      </c>
      <c r="I190" s="36" t="n">
        <f aca="false">H190*0.2</f>
        <v>0</v>
      </c>
      <c r="J190" s="36" t="n">
        <f aca="false">H190*1.2</f>
        <v>0</v>
      </c>
    </row>
    <row r="191" customFormat="false" ht="35.25" hidden="false" customHeight="true" outlineLevel="0" collapsed="false">
      <c r="A191" s="67" t="s">
        <v>735</v>
      </c>
      <c r="B191" s="98" t="s">
        <v>736</v>
      </c>
      <c r="C191" s="33"/>
      <c r="D191" s="33"/>
      <c r="E191" s="34" t="s">
        <v>413</v>
      </c>
      <c r="F191" s="81"/>
      <c r="G191" s="34" t="s">
        <v>26</v>
      </c>
      <c r="H191" s="36" t="n">
        <f aca="false">F191*G191</f>
        <v>0</v>
      </c>
      <c r="I191" s="36" t="n">
        <f aca="false">H191*0.2</f>
        <v>0</v>
      </c>
      <c r="J191" s="36" t="n">
        <f aca="false">H191*1.2</f>
        <v>0</v>
      </c>
    </row>
    <row r="192" customFormat="false" ht="46.5" hidden="false" customHeight="true" outlineLevel="0" collapsed="false">
      <c r="A192" s="67" t="s">
        <v>737</v>
      </c>
      <c r="B192" s="98" t="s">
        <v>738</v>
      </c>
      <c r="C192" s="33"/>
      <c r="D192" s="33"/>
      <c r="E192" s="34" t="s">
        <v>413</v>
      </c>
      <c r="F192" s="81"/>
      <c r="G192" s="34" t="s">
        <v>26</v>
      </c>
      <c r="H192" s="36" t="n">
        <f aca="false">F192*G192</f>
        <v>0</v>
      </c>
      <c r="I192" s="36" t="n">
        <f aca="false">H192*0.2</f>
        <v>0</v>
      </c>
      <c r="J192" s="36" t="n">
        <f aca="false">H192*1.2</f>
        <v>0</v>
      </c>
    </row>
    <row r="193" customFormat="false" ht="46.5" hidden="false" customHeight="true" outlineLevel="0" collapsed="false">
      <c r="A193" s="67" t="s">
        <v>739</v>
      </c>
      <c r="B193" s="98" t="s">
        <v>740</v>
      </c>
      <c r="C193" s="33"/>
      <c r="D193" s="33"/>
      <c r="E193" s="34" t="s">
        <v>413</v>
      </c>
      <c r="F193" s="81"/>
      <c r="G193" s="34" t="s">
        <v>26</v>
      </c>
      <c r="H193" s="36" t="n">
        <f aca="false">F193*G193</f>
        <v>0</v>
      </c>
      <c r="I193" s="36" t="n">
        <f aca="false">H193*0.2</f>
        <v>0</v>
      </c>
      <c r="J193" s="36" t="n">
        <f aca="false">H193*1.2</f>
        <v>0</v>
      </c>
    </row>
    <row r="194" customFormat="false" ht="46.5" hidden="false" customHeight="true" outlineLevel="0" collapsed="false">
      <c r="A194" s="67" t="s">
        <v>741</v>
      </c>
      <c r="B194" s="98" t="s">
        <v>742</v>
      </c>
      <c r="C194" s="33"/>
      <c r="D194" s="33"/>
      <c r="E194" s="34" t="s">
        <v>413</v>
      </c>
      <c r="F194" s="81"/>
      <c r="G194" s="34" t="s">
        <v>26</v>
      </c>
      <c r="H194" s="36" t="n">
        <f aca="false">F194*G194</f>
        <v>0</v>
      </c>
      <c r="I194" s="36" t="n">
        <f aca="false">H194*0.2</f>
        <v>0</v>
      </c>
      <c r="J194" s="36" t="n">
        <f aca="false">H194*1.2</f>
        <v>0</v>
      </c>
    </row>
    <row r="195" customFormat="false" ht="46.5" hidden="false" customHeight="true" outlineLevel="0" collapsed="false">
      <c r="A195" s="67" t="s">
        <v>743</v>
      </c>
      <c r="B195" s="98" t="s">
        <v>744</v>
      </c>
      <c r="C195" s="33"/>
      <c r="D195" s="33"/>
      <c r="E195" s="34" t="s">
        <v>413</v>
      </c>
      <c r="F195" s="81"/>
      <c r="G195" s="34" t="s">
        <v>26</v>
      </c>
      <c r="H195" s="36" t="n">
        <f aca="false">F195*G195</f>
        <v>0</v>
      </c>
      <c r="I195" s="36" t="n">
        <f aca="false">H195*0.2</f>
        <v>0</v>
      </c>
      <c r="J195" s="36" t="n">
        <f aca="false">H195*1.2</f>
        <v>0</v>
      </c>
    </row>
    <row r="196" customFormat="false" ht="46.5" hidden="false" customHeight="true" outlineLevel="0" collapsed="false">
      <c r="A196" s="67" t="s">
        <v>745</v>
      </c>
      <c r="B196" s="98" t="s">
        <v>746</v>
      </c>
      <c r="C196" s="33"/>
      <c r="D196" s="33"/>
      <c r="E196" s="34" t="s">
        <v>413</v>
      </c>
      <c r="F196" s="81"/>
      <c r="G196" s="34" t="s">
        <v>26</v>
      </c>
      <c r="H196" s="36" t="n">
        <f aca="false">F196*G196</f>
        <v>0</v>
      </c>
      <c r="I196" s="36" t="n">
        <f aca="false">H196*0.2</f>
        <v>0</v>
      </c>
      <c r="J196" s="36" t="n">
        <f aca="false">H196*1.2</f>
        <v>0</v>
      </c>
    </row>
    <row r="197" customFormat="false" ht="46.5" hidden="false" customHeight="true" outlineLevel="0" collapsed="false">
      <c r="A197" s="67" t="s">
        <v>747</v>
      </c>
      <c r="B197" s="98" t="s">
        <v>748</v>
      </c>
      <c r="C197" s="33"/>
      <c r="D197" s="33"/>
      <c r="E197" s="34" t="s">
        <v>413</v>
      </c>
      <c r="F197" s="81"/>
      <c r="G197" s="34" t="s">
        <v>26</v>
      </c>
      <c r="H197" s="36" t="n">
        <f aca="false">F197*G197</f>
        <v>0</v>
      </c>
      <c r="I197" s="36" t="n">
        <f aca="false">H197*0.2</f>
        <v>0</v>
      </c>
      <c r="J197" s="36" t="n">
        <f aca="false">H197*1.2</f>
        <v>0</v>
      </c>
    </row>
    <row r="198" customFormat="false" ht="35.25" hidden="false" customHeight="true" outlineLevel="0" collapsed="false">
      <c r="A198" s="67" t="s">
        <v>749</v>
      </c>
      <c r="B198" s="98" t="s">
        <v>750</v>
      </c>
      <c r="C198" s="33"/>
      <c r="D198" s="33"/>
      <c r="E198" s="34" t="s">
        <v>413</v>
      </c>
      <c r="F198" s="81"/>
      <c r="G198" s="34" t="s">
        <v>26</v>
      </c>
      <c r="H198" s="36" t="n">
        <f aca="false">F198*G198</f>
        <v>0</v>
      </c>
      <c r="I198" s="36" t="n">
        <f aca="false">H198*0.2</f>
        <v>0</v>
      </c>
      <c r="J198" s="36" t="n">
        <f aca="false">H198*1.2</f>
        <v>0</v>
      </c>
    </row>
    <row r="199" customFormat="false" ht="35.25" hidden="false" customHeight="true" outlineLevel="0" collapsed="false">
      <c r="A199" s="67" t="s">
        <v>751</v>
      </c>
      <c r="B199" s="98" t="s">
        <v>752</v>
      </c>
      <c r="C199" s="33"/>
      <c r="D199" s="33"/>
      <c r="E199" s="34" t="s">
        <v>413</v>
      </c>
      <c r="F199" s="81"/>
      <c r="G199" s="34" t="s">
        <v>26</v>
      </c>
      <c r="H199" s="36" t="n">
        <f aca="false">F199*G199</f>
        <v>0</v>
      </c>
      <c r="I199" s="36" t="n">
        <f aca="false">H199*0.2</f>
        <v>0</v>
      </c>
      <c r="J199" s="36" t="n">
        <f aca="false">H199*1.2</f>
        <v>0</v>
      </c>
    </row>
    <row r="200" customFormat="false" ht="35.25" hidden="false" customHeight="true" outlineLevel="0" collapsed="false">
      <c r="A200" s="67" t="s">
        <v>753</v>
      </c>
      <c r="B200" s="98" t="s">
        <v>754</v>
      </c>
      <c r="C200" s="33"/>
      <c r="D200" s="33"/>
      <c r="E200" s="34" t="s">
        <v>413</v>
      </c>
      <c r="F200" s="81"/>
      <c r="G200" s="34" t="s">
        <v>26</v>
      </c>
      <c r="H200" s="36" t="n">
        <f aca="false">F200*G200</f>
        <v>0</v>
      </c>
      <c r="I200" s="36" t="n">
        <f aca="false">H200*0.2</f>
        <v>0</v>
      </c>
      <c r="J200" s="36" t="n">
        <f aca="false">H200*1.2</f>
        <v>0</v>
      </c>
    </row>
    <row r="201" customFormat="false" ht="26.25" hidden="false" customHeight="true" outlineLevel="0" collapsed="false">
      <c r="A201" s="67" t="s">
        <v>755</v>
      </c>
      <c r="B201" s="98" t="s">
        <v>756</v>
      </c>
      <c r="C201" s="33"/>
      <c r="D201" s="33"/>
      <c r="E201" s="34" t="s">
        <v>413</v>
      </c>
      <c r="F201" s="81"/>
      <c r="G201" s="34" t="s">
        <v>26</v>
      </c>
      <c r="H201" s="36" t="n">
        <f aca="false">F201*G201</f>
        <v>0</v>
      </c>
      <c r="I201" s="36" t="n">
        <f aca="false">H201*0.2</f>
        <v>0</v>
      </c>
      <c r="J201" s="36" t="n">
        <f aca="false">H201*1.2</f>
        <v>0</v>
      </c>
    </row>
    <row r="202" customFormat="false" ht="26.25" hidden="false" customHeight="true" outlineLevel="0" collapsed="false">
      <c r="A202" s="67" t="s">
        <v>757</v>
      </c>
      <c r="B202" s="98" t="s">
        <v>758</v>
      </c>
      <c r="C202" s="33"/>
      <c r="D202" s="33"/>
      <c r="E202" s="34" t="s">
        <v>413</v>
      </c>
      <c r="F202" s="81"/>
      <c r="G202" s="34" t="s">
        <v>26</v>
      </c>
      <c r="H202" s="36" t="n">
        <f aca="false">F202*G202</f>
        <v>0</v>
      </c>
      <c r="I202" s="36" t="n">
        <f aca="false">H202*0.2</f>
        <v>0</v>
      </c>
      <c r="J202" s="36" t="n">
        <f aca="false">H202*1.2</f>
        <v>0</v>
      </c>
    </row>
    <row r="203" customFormat="false" ht="26.25" hidden="false" customHeight="true" outlineLevel="0" collapsed="false">
      <c r="A203" s="67" t="s">
        <v>759</v>
      </c>
      <c r="B203" s="98" t="s">
        <v>760</v>
      </c>
      <c r="C203" s="33"/>
      <c r="D203" s="33"/>
      <c r="E203" s="34" t="s">
        <v>413</v>
      </c>
      <c r="F203" s="81"/>
      <c r="G203" s="34" t="s">
        <v>26</v>
      </c>
      <c r="H203" s="36" t="n">
        <f aca="false">F203*G203</f>
        <v>0</v>
      </c>
      <c r="I203" s="36" t="n">
        <f aca="false">H203*0.2</f>
        <v>0</v>
      </c>
      <c r="J203" s="36" t="n">
        <f aca="false">H203*1.2</f>
        <v>0</v>
      </c>
    </row>
    <row r="204" customFormat="false" ht="35.25" hidden="false" customHeight="true" outlineLevel="0" collapsed="false">
      <c r="A204" s="67" t="s">
        <v>761</v>
      </c>
      <c r="B204" s="98" t="s">
        <v>762</v>
      </c>
      <c r="C204" s="33"/>
      <c r="D204" s="33"/>
      <c r="E204" s="34" t="s">
        <v>413</v>
      </c>
      <c r="F204" s="81"/>
      <c r="G204" s="34" t="s">
        <v>26</v>
      </c>
      <c r="H204" s="36" t="n">
        <f aca="false">F204*G204</f>
        <v>0</v>
      </c>
      <c r="I204" s="36" t="n">
        <f aca="false">H204*0.2</f>
        <v>0</v>
      </c>
      <c r="J204" s="36" t="n">
        <f aca="false">H204*1.2</f>
        <v>0</v>
      </c>
    </row>
    <row r="205" customFormat="false" ht="26.25" hidden="false" customHeight="true" outlineLevel="0" collapsed="false">
      <c r="A205" s="67" t="s">
        <v>763</v>
      </c>
      <c r="B205" s="98" t="s">
        <v>764</v>
      </c>
      <c r="C205" s="33"/>
      <c r="D205" s="33"/>
      <c r="E205" s="34" t="s">
        <v>413</v>
      </c>
      <c r="F205" s="81"/>
      <c r="G205" s="34" t="s">
        <v>26</v>
      </c>
      <c r="H205" s="36" t="n">
        <f aca="false">F205*G205</f>
        <v>0</v>
      </c>
      <c r="I205" s="36" t="n">
        <f aca="false">H205*0.2</f>
        <v>0</v>
      </c>
      <c r="J205" s="36" t="n">
        <f aca="false">H205*1.2</f>
        <v>0</v>
      </c>
    </row>
    <row r="206" customFormat="false" ht="26.25" hidden="false" customHeight="true" outlineLevel="0" collapsed="false">
      <c r="A206" s="67" t="s">
        <v>765</v>
      </c>
      <c r="B206" s="98" t="s">
        <v>766</v>
      </c>
      <c r="C206" s="33"/>
      <c r="D206" s="33"/>
      <c r="E206" s="34" t="s">
        <v>413</v>
      </c>
      <c r="F206" s="81"/>
      <c r="G206" s="34" t="s">
        <v>26</v>
      </c>
      <c r="H206" s="36" t="n">
        <f aca="false">F206*G206</f>
        <v>0</v>
      </c>
      <c r="I206" s="36" t="n">
        <f aca="false">H206*0.2</f>
        <v>0</v>
      </c>
      <c r="J206" s="36" t="n">
        <f aca="false">H206*1.2</f>
        <v>0</v>
      </c>
    </row>
    <row r="207" customFormat="false" ht="46.5" hidden="false" customHeight="true" outlineLevel="0" collapsed="false">
      <c r="A207" s="67" t="s">
        <v>767</v>
      </c>
      <c r="B207" s="98" t="s">
        <v>768</v>
      </c>
      <c r="C207" s="33"/>
      <c r="D207" s="33"/>
      <c r="E207" s="34" t="s">
        <v>413</v>
      </c>
      <c r="F207" s="81"/>
      <c r="G207" s="34" t="s">
        <v>26</v>
      </c>
      <c r="H207" s="36" t="n">
        <f aca="false">F207*G207</f>
        <v>0</v>
      </c>
      <c r="I207" s="36" t="n">
        <f aca="false">H207*0.2</f>
        <v>0</v>
      </c>
      <c r="J207" s="36" t="n">
        <f aca="false">H207*1.2</f>
        <v>0</v>
      </c>
    </row>
    <row r="208" customFormat="false" ht="46.5" hidden="false" customHeight="true" outlineLevel="0" collapsed="false">
      <c r="A208" s="67" t="s">
        <v>769</v>
      </c>
      <c r="B208" s="98" t="s">
        <v>770</v>
      </c>
      <c r="C208" s="33"/>
      <c r="D208" s="33"/>
      <c r="E208" s="34" t="s">
        <v>413</v>
      </c>
      <c r="F208" s="81"/>
      <c r="G208" s="34" t="s">
        <v>26</v>
      </c>
      <c r="H208" s="36" t="n">
        <f aca="false">F208*G208</f>
        <v>0</v>
      </c>
      <c r="I208" s="36" t="n">
        <f aca="false">H208*0.2</f>
        <v>0</v>
      </c>
      <c r="J208" s="36" t="n">
        <f aca="false">H208*1.2</f>
        <v>0</v>
      </c>
    </row>
    <row r="209" customFormat="false" ht="46.5" hidden="false" customHeight="true" outlineLevel="0" collapsed="false">
      <c r="A209" s="67" t="s">
        <v>771</v>
      </c>
      <c r="B209" s="98" t="s">
        <v>772</v>
      </c>
      <c r="C209" s="33"/>
      <c r="D209" s="33"/>
      <c r="E209" s="34" t="s">
        <v>413</v>
      </c>
      <c r="F209" s="81"/>
      <c r="G209" s="34" t="s">
        <v>26</v>
      </c>
      <c r="H209" s="36" t="n">
        <f aca="false">F209*G209</f>
        <v>0</v>
      </c>
      <c r="I209" s="36" t="n">
        <f aca="false">H209*0.2</f>
        <v>0</v>
      </c>
      <c r="J209" s="36" t="n">
        <f aca="false">H209*1.2</f>
        <v>0</v>
      </c>
    </row>
    <row r="210" customFormat="false" ht="46.5" hidden="false" customHeight="true" outlineLevel="0" collapsed="false">
      <c r="A210" s="67" t="s">
        <v>773</v>
      </c>
      <c r="B210" s="98" t="s">
        <v>774</v>
      </c>
      <c r="C210" s="33"/>
      <c r="D210" s="33"/>
      <c r="E210" s="34" t="s">
        <v>413</v>
      </c>
      <c r="F210" s="81"/>
      <c r="G210" s="34" t="s">
        <v>26</v>
      </c>
      <c r="H210" s="36" t="n">
        <f aca="false">F210*G210</f>
        <v>0</v>
      </c>
      <c r="I210" s="36" t="n">
        <f aca="false">H210*0.2</f>
        <v>0</v>
      </c>
      <c r="J210" s="36" t="n">
        <f aca="false">H210*1.2</f>
        <v>0</v>
      </c>
    </row>
    <row r="211" customFormat="false" ht="46.5" hidden="false" customHeight="true" outlineLevel="0" collapsed="false">
      <c r="A211" s="67" t="s">
        <v>775</v>
      </c>
      <c r="B211" s="98" t="s">
        <v>776</v>
      </c>
      <c r="C211" s="33"/>
      <c r="D211" s="33"/>
      <c r="E211" s="34" t="s">
        <v>413</v>
      </c>
      <c r="F211" s="81"/>
      <c r="G211" s="34" t="s">
        <v>26</v>
      </c>
      <c r="H211" s="36" t="n">
        <f aca="false">F211*G211</f>
        <v>0</v>
      </c>
      <c r="I211" s="36" t="n">
        <f aca="false">H211*0.2</f>
        <v>0</v>
      </c>
      <c r="J211" s="36" t="n">
        <f aca="false">H211*1.2</f>
        <v>0</v>
      </c>
    </row>
    <row r="212" customFormat="false" ht="46.5" hidden="false" customHeight="true" outlineLevel="0" collapsed="false">
      <c r="A212" s="67" t="s">
        <v>777</v>
      </c>
      <c r="B212" s="98" t="s">
        <v>778</v>
      </c>
      <c r="C212" s="33"/>
      <c r="D212" s="33"/>
      <c r="E212" s="34" t="s">
        <v>413</v>
      </c>
      <c r="F212" s="81"/>
      <c r="G212" s="34" t="s">
        <v>26</v>
      </c>
      <c r="H212" s="36" t="n">
        <f aca="false">F212*G212</f>
        <v>0</v>
      </c>
      <c r="I212" s="36" t="n">
        <f aca="false">H212*0.2</f>
        <v>0</v>
      </c>
      <c r="J212" s="36" t="n">
        <f aca="false">H212*1.2</f>
        <v>0</v>
      </c>
    </row>
    <row r="213" customFormat="false" ht="35.25" hidden="false" customHeight="true" outlineLevel="0" collapsed="false">
      <c r="A213" s="67" t="s">
        <v>779</v>
      </c>
      <c r="B213" s="98" t="s">
        <v>780</v>
      </c>
      <c r="C213" s="33"/>
      <c r="D213" s="33"/>
      <c r="E213" s="34" t="s">
        <v>413</v>
      </c>
      <c r="F213" s="81"/>
      <c r="G213" s="34" t="s">
        <v>26</v>
      </c>
      <c r="H213" s="36" t="n">
        <f aca="false">F213*G213</f>
        <v>0</v>
      </c>
      <c r="I213" s="36" t="n">
        <f aca="false">H213*0.2</f>
        <v>0</v>
      </c>
      <c r="J213" s="36" t="n">
        <f aca="false">H213*1.2</f>
        <v>0</v>
      </c>
    </row>
    <row r="214" customFormat="false" ht="35.25" hidden="false" customHeight="true" outlineLevel="0" collapsed="false">
      <c r="A214" s="67" t="s">
        <v>781</v>
      </c>
      <c r="B214" s="98" t="s">
        <v>782</v>
      </c>
      <c r="C214" s="33"/>
      <c r="D214" s="33"/>
      <c r="E214" s="34" t="s">
        <v>413</v>
      </c>
      <c r="F214" s="81"/>
      <c r="G214" s="34" t="s">
        <v>26</v>
      </c>
      <c r="H214" s="36" t="n">
        <f aca="false">F214*G214</f>
        <v>0</v>
      </c>
      <c r="I214" s="36" t="n">
        <f aca="false">H214*0.2</f>
        <v>0</v>
      </c>
      <c r="J214" s="36" t="n">
        <f aca="false">H214*1.2</f>
        <v>0</v>
      </c>
    </row>
    <row r="215" customFormat="false" ht="26.25" hidden="false" customHeight="true" outlineLevel="0" collapsed="false">
      <c r="A215" s="67" t="s">
        <v>783</v>
      </c>
      <c r="B215" s="98" t="s">
        <v>784</v>
      </c>
      <c r="C215" s="33"/>
      <c r="D215" s="33"/>
      <c r="E215" s="34" t="s">
        <v>413</v>
      </c>
      <c r="F215" s="81"/>
      <c r="G215" s="34" t="s">
        <v>26</v>
      </c>
      <c r="H215" s="36" t="n">
        <f aca="false">F215*G215</f>
        <v>0</v>
      </c>
      <c r="I215" s="36" t="n">
        <f aca="false">H215*0.2</f>
        <v>0</v>
      </c>
      <c r="J215" s="36" t="n">
        <f aca="false">H215*1.2</f>
        <v>0</v>
      </c>
    </row>
    <row r="216" customFormat="false" ht="26.25" hidden="false" customHeight="true" outlineLevel="0" collapsed="false">
      <c r="A216" s="67" t="s">
        <v>785</v>
      </c>
      <c r="B216" s="98" t="s">
        <v>786</v>
      </c>
      <c r="C216" s="33"/>
      <c r="D216" s="33"/>
      <c r="E216" s="34" t="s">
        <v>413</v>
      </c>
      <c r="F216" s="81"/>
      <c r="G216" s="34" t="s">
        <v>26</v>
      </c>
      <c r="H216" s="36" t="n">
        <f aca="false">F216*G216</f>
        <v>0</v>
      </c>
      <c r="I216" s="36" t="n">
        <f aca="false">H216*0.2</f>
        <v>0</v>
      </c>
      <c r="J216" s="36" t="n">
        <f aca="false">H216*1.2</f>
        <v>0</v>
      </c>
    </row>
    <row r="217" customFormat="false" ht="26.25" hidden="false" customHeight="true" outlineLevel="0" collapsed="false">
      <c r="A217" s="67" t="s">
        <v>787</v>
      </c>
      <c r="B217" s="98" t="s">
        <v>788</v>
      </c>
      <c r="C217" s="33"/>
      <c r="D217" s="33"/>
      <c r="E217" s="34" t="s">
        <v>413</v>
      </c>
      <c r="F217" s="81"/>
      <c r="G217" s="34" t="s">
        <v>26</v>
      </c>
      <c r="H217" s="36" t="n">
        <f aca="false">F217*G217</f>
        <v>0</v>
      </c>
      <c r="I217" s="36" t="n">
        <f aca="false">H217*0.2</f>
        <v>0</v>
      </c>
      <c r="J217" s="36" t="n">
        <f aca="false">H217*1.2</f>
        <v>0</v>
      </c>
    </row>
    <row r="218" customFormat="false" ht="26.25" hidden="false" customHeight="true" outlineLevel="0" collapsed="false">
      <c r="A218" s="67" t="s">
        <v>789</v>
      </c>
      <c r="B218" s="98" t="s">
        <v>790</v>
      </c>
      <c r="C218" s="33"/>
      <c r="D218" s="33"/>
      <c r="E218" s="34" t="s">
        <v>413</v>
      </c>
      <c r="F218" s="81"/>
      <c r="G218" s="34" t="s">
        <v>26</v>
      </c>
      <c r="H218" s="36" t="n">
        <f aca="false">F218*G218</f>
        <v>0</v>
      </c>
      <c r="I218" s="36" t="n">
        <f aca="false">H218*0.2</f>
        <v>0</v>
      </c>
      <c r="J218" s="36" t="n">
        <f aca="false">H218*1.2</f>
        <v>0</v>
      </c>
    </row>
    <row r="219" customFormat="false" ht="35.25" hidden="false" customHeight="true" outlineLevel="0" collapsed="false">
      <c r="A219" s="67" t="s">
        <v>791</v>
      </c>
      <c r="B219" s="98" t="s">
        <v>792</v>
      </c>
      <c r="C219" s="33"/>
      <c r="D219" s="33"/>
      <c r="E219" s="34" t="s">
        <v>413</v>
      </c>
      <c r="F219" s="81"/>
      <c r="G219" s="34" t="s">
        <v>26</v>
      </c>
      <c r="H219" s="36" t="n">
        <f aca="false">F219*G219</f>
        <v>0</v>
      </c>
      <c r="I219" s="36" t="n">
        <f aca="false">H219*0.2</f>
        <v>0</v>
      </c>
      <c r="J219" s="36" t="n">
        <f aca="false">H219*1.2</f>
        <v>0</v>
      </c>
    </row>
    <row r="220" customFormat="false" ht="35.25" hidden="false" customHeight="true" outlineLevel="0" collapsed="false">
      <c r="A220" s="67" t="s">
        <v>793</v>
      </c>
      <c r="B220" s="98" t="s">
        <v>794</v>
      </c>
      <c r="C220" s="33"/>
      <c r="D220" s="33"/>
      <c r="E220" s="34" t="s">
        <v>413</v>
      </c>
      <c r="F220" s="81"/>
      <c r="G220" s="34" t="s">
        <v>26</v>
      </c>
      <c r="H220" s="36" t="n">
        <f aca="false">F220*G220</f>
        <v>0</v>
      </c>
      <c r="I220" s="36" t="n">
        <f aca="false">H220*0.2</f>
        <v>0</v>
      </c>
      <c r="J220" s="36" t="n">
        <f aca="false">H220*1.2</f>
        <v>0</v>
      </c>
    </row>
    <row r="221" customFormat="false" ht="26.25" hidden="false" customHeight="true" outlineLevel="0" collapsed="false">
      <c r="A221" s="67" t="s">
        <v>795</v>
      </c>
      <c r="B221" s="98" t="s">
        <v>796</v>
      </c>
      <c r="C221" s="33"/>
      <c r="D221" s="33"/>
      <c r="E221" s="34" t="s">
        <v>413</v>
      </c>
      <c r="F221" s="81"/>
      <c r="G221" s="34" t="s">
        <v>26</v>
      </c>
      <c r="H221" s="36" t="n">
        <f aca="false">F221*G221</f>
        <v>0</v>
      </c>
      <c r="I221" s="36" t="n">
        <f aca="false">H221*0.2</f>
        <v>0</v>
      </c>
      <c r="J221" s="36" t="n">
        <f aca="false">H221*1.2</f>
        <v>0</v>
      </c>
    </row>
    <row r="222" customFormat="false" ht="35.25" hidden="false" customHeight="true" outlineLevel="0" collapsed="false">
      <c r="A222" s="67" t="s">
        <v>797</v>
      </c>
      <c r="B222" s="98" t="s">
        <v>798</v>
      </c>
      <c r="C222" s="33"/>
      <c r="D222" s="33"/>
      <c r="E222" s="34" t="s">
        <v>413</v>
      </c>
      <c r="F222" s="81"/>
      <c r="G222" s="34" t="s">
        <v>26</v>
      </c>
      <c r="H222" s="36" t="n">
        <f aca="false">F222*G222</f>
        <v>0</v>
      </c>
      <c r="I222" s="36" t="n">
        <f aca="false">H222*0.2</f>
        <v>0</v>
      </c>
      <c r="J222" s="36" t="n">
        <f aca="false">H222*1.2</f>
        <v>0</v>
      </c>
    </row>
    <row r="223" customFormat="false" ht="35.25" hidden="false" customHeight="true" outlineLevel="0" collapsed="false">
      <c r="A223" s="67" t="s">
        <v>799</v>
      </c>
      <c r="B223" s="98" t="s">
        <v>800</v>
      </c>
      <c r="C223" s="33"/>
      <c r="D223" s="33"/>
      <c r="E223" s="34" t="s">
        <v>413</v>
      </c>
      <c r="F223" s="81"/>
      <c r="G223" s="34" t="s">
        <v>26</v>
      </c>
      <c r="H223" s="36" t="n">
        <f aca="false">F223*G223</f>
        <v>0</v>
      </c>
      <c r="I223" s="36" t="n">
        <f aca="false">H223*0.2</f>
        <v>0</v>
      </c>
      <c r="J223" s="36" t="n">
        <f aca="false">H223*1.2</f>
        <v>0</v>
      </c>
    </row>
    <row r="224" customFormat="false" ht="26.25" hidden="false" customHeight="true" outlineLevel="0" collapsed="false">
      <c r="A224" s="67" t="s">
        <v>801</v>
      </c>
      <c r="B224" s="98" t="s">
        <v>802</v>
      </c>
      <c r="C224" s="33"/>
      <c r="D224" s="33"/>
      <c r="E224" s="34" t="s">
        <v>413</v>
      </c>
      <c r="F224" s="81"/>
      <c r="G224" s="34" t="s">
        <v>26</v>
      </c>
      <c r="H224" s="36" t="n">
        <f aca="false">F224*G224</f>
        <v>0</v>
      </c>
      <c r="I224" s="36" t="n">
        <f aca="false">H224*0.2</f>
        <v>0</v>
      </c>
      <c r="J224" s="36" t="n">
        <f aca="false">H224*1.2</f>
        <v>0</v>
      </c>
    </row>
    <row r="225" customFormat="false" ht="26.25" hidden="false" customHeight="true" outlineLevel="0" collapsed="false">
      <c r="A225" s="67" t="s">
        <v>803</v>
      </c>
      <c r="B225" s="98" t="s">
        <v>804</v>
      </c>
      <c r="C225" s="33"/>
      <c r="D225" s="33"/>
      <c r="E225" s="34" t="s">
        <v>413</v>
      </c>
      <c r="F225" s="81"/>
      <c r="G225" s="34" t="s">
        <v>26</v>
      </c>
      <c r="H225" s="36" t="n">
        <f aca="false">F225*G225</f>
        <v>0</v>
      </c>
      <c r="I225" s="36" t="n">
        <f aca="false">H225*0.2</f>
        <v>0</v>
      </c>
      <c r="J225" s="36" t="n">
        <f aca="false">H225*1.2</f>
        <v>0</v>
      </c>
    </row>
    <row r="226" customFormat="false" ht="26.25" hidden="false" customHeight="true" outlineLevel="0" collapsed="false">
      <c r="A226" s="67" t="s">
        <v>805</v>
      </c>
      <c r="B226" s="98" t="s">
        <v>806</v>
      </c>
      <c r="C226" s="33"/>
      <c r="D226" s="33"/>
      <c r="E226" s="34" t="s">
        <v>413</v>
      </c>
      <c r="F226" s="81"/>
      <c r="G226" s="34" t="s">
        <v>26</v>
      </c>
      <c r="H226" s="36" t="n">
        <f aca="false">F226*G226</f>
        <v>0</v>
      </c>
      <c r="I226" s="36" t="n">
        <f aca="false">H226*0.2</f>
        <v>0</v>
      </c>
      <c r="J226" s="36" t="n">
        <f aca="false">H226*1.2</f>
        <v>0</v>
      </c>
    </row>
    <row r="227" customFormat="false" ht="26.25" hidden="false" customHeight="true" outlineLevel="0" collapsed="false">
      <c r="A227" s="67" t="s">
        <v>807</v>
      </c>
      <c r="B227" s="98" t="s">
        <v>808</v>
      </c>
      <c r="C227" s="33"/>
      <c r="D227" s="33"/>
      <c r="E227" s="34" t="s">
        <v>413</v>
      </c>
      <c r="F227" s="81"/>
      <c r="G227" s="34" t="s">
        <v>26</v>
      </c>
      <c r="H227" s="36" t="n">
        <f aca="false">F227*G227</f>
        <v>0</v>
      </c>
      <c r="I227" s="36" t="n">
        <f aca="false">H227*0.2</f>
        <v>0</v>
      </c>
      <c r="J227" s="36" t="n">
        <f aca="false">H227*1.2</f>
        <v>0</v>
      </c>
    </row>
    <row r="228" customFormat="false" ht="26.25" hidden="false" customHeight="true" outlineLevel="0" collapsed="false">
      <c r="A228" s="67" t="s">
        <v>809</v>
      </c>
      <c r="B228" s="98" t="s">
        <v>810</v>
      </c>
      <c r="C228" s="33"/>
      <c r="D228" s="33"/>
      <c r="E228" s="34" t="s">
        <v>413</v>
      </c>
      <c r="F228" s="81"/>
      <c r="G228" s="34" t="s">
        <v>26</v>
      </c>
      <c r="H228" s="36" t="n">
        <f aca="false">F228*G228</f>
        <v>0</v>
      </c>
      <c r="I228" s="36" t="n">
        <f aca="false">H228*0.2</f>
        <v>0</v>
      </c>
      <c r="J228" s="36" t="n">
        <f aca="false">H228*1.2</f>
        <v>0</v>
      </c>
    </row>
    <row r="229" customFormat="false" ht="26.25" hidden="false" customHeight="true" outlineLevel="0" collapsed="false">
      <c r="A229" s="67" t="s">
        <v>811</v>
      </c>
      <c r="B229" s="98" t="s">
        <v>812</v>
      </c>
      <c r="C229" s="33"/>
      <c r="D229" s="33"/>
      <c r="E229" s="34" t="s">
        <v>413</v>
      </c>
      <c r="F229" s="81"/>
      <c r="G229" s="34" t="s">
        <v>26</v>
      </c>
      <c r="H229" s="36" t="n">
        <f aca="false">F229*G229</f>
        <v>0</v>
      </c>
      <c r="I229" s="36" t="n">
        <f aca="false">H229*0.2</f>
        <v>0</v>
      </c>
      <c r="J229" s="36" t="n">
        <f aca="false">H229*1.2</f>
        <v>0</v>
      </c>
    </row>
    <row r="230" customFormat="false" ht="26.25" hidden="false" customHeight="true" outlineLevel="0" collapsed="false">
      <c r="A230" s="67" t="s">
        <v>813</v>
      </c>
      <c r="B230" s="98" t="s">
        <v>814</v>
      </c>
      <c r="C230" s="33"/>
      <c r="D230" s="33"/>
      <c r="E230" s="34" t="s">
        <v>413</v>
      </c>
      <c r="F230" s="81"/>
      <c r="G230" s="34" t="s">
        <v>26</v>
      </c>
      <c r="H230" s="36" t="n">
        <f aca="false">F230*G230</f>
        <v>0</v>
      </c>
      <c r="I230" s="36" t="n">
        <f aca="false">H230*0.2</f>
        <v>0</v>
      </c>
      <c r="J230" s="36" t="n">
        <f aca="false">H230*1.2</f>
        <v>0</v>
      </c>
    </row>
    <row r="231" customFormat="false" ht="26.25" hidden="false" customHeight="true" outlineLevel="0" collapsed="false">
      <c r="A231" s="67" t="s">
        <v>815</v>
      </c>
      <c r="B231" s="98" t="s">
        <v>810</v>
      </c>
      <c r="C231" s="33"/>
      <c r="D231" s="33"/>
      <c r="E231" s="34" t="s">
        <v>413</v>
      </c>
      <c r="F231" s="81"/>
      <c r="G231" s="34" t="s">
        <v>26</v>
      </c>
      <c r="H231" s="36" t="n">
        <f aca="false">F231*G231</f>
        <v>0</v>
      </c>
      <c r="I231" s="36" t="n">
        <f aca="false">H231*0.2</f>
        <v>0</v>
      </c>
      <c r="J231" s="36" t="n">
        <f aca="false">H231*1.2</f>
        <v>0</v>
      </c>
    </row>
    <row r="232" customFormat="false" ht="26.25" hidden="false" customHeight="true" outlineLevel="0" collapsed="false">
      <c r="A232" s="67" t="s">
        <v>816</v>
      </c>
      <c r="B232" s="98" t="s">
        <v>812</v>
      </c>
      <c r="C232" s="33"/>
      <c r="D232" s="33"/>
      <c r="E232" s="34" t="s">
        <v>413</v>
      </c>
      <c r="F232" s="81"/>
      <c r="G232" s="34" t="s">
        <v>26</v>
      </c>
      <c r="H232" s="36" t="n">
        <f aca="false">F232*G232</f>
        <v>0</v>
      </c>
      <c r="I232" s="36" t="n">
        <f aca="false">H232*0.2</f>
        <v>0</v>
      </c>
      <c r="J232" s="36" t="n">
        <f aca="false">H232*1.2</f>
        <v>0</v>
      </c>
    </row>
    <row r="233" customFormat="false" ht="26.25" hidden="false" customHeight="true" outlineLevel="0" collapsed="false">
      <c r="A233" s="67" t="s">
        <v>817</v>
      </c>
      <c r="B233" s="98" t="s">
        <v>814</v>
      </c>
      <c r="C233" s="33"/>
      <c r="D233" s="33"/>
      <c r="E233" s="34" t="s">
        <v>413</v>
      </c>
      <c r="F233" s="81"/>
      <c r="G233" s="34" t="s">
        <v>26</v>
      </c>
      <c r="H233" s="36" t="n">
        <f aca="false">F233*G233</f>
        <v>0</v>
      </c>
      <c r="I233" s="36" t="n">
        <f aca="false">H233*0.2</f>
        <v>0</v>
      </c>
      <c r="J233" s="36" t="n">
        <f aca="false">H233*1.2</f>
        <v>0</v>
      </c>
    </row>
    <row r="234" customFormat="false" ht="35.25" hidden="false" customHeight="true" outlineLevel="0" collapsed="false">
      <c r="A234" s="67" t="s">
        <v>818</v>
      </c>
      <c r="B234" s="98" t="s">
        <v>819</v>
      </c>
      <c r="C234" s="33"/>
      <c r="D234" s="33"/>
      <c r="E234" s="34" t="s">
        <v>413</v>
      </c>
      <c r="F234" s="81"/>
      <c r="G234" s="34" t="s">
        <v>26</v>
      </c>
      <c r="H234" s="36" t="n">
        <f aca="false">F234*G234</f>
        <v>0</v>
      </c>
      <c r="I234" s="36" t="n">
        <f aca="false">H234*0.2</f>
        <v>0</v>
      </c>
      <c r="J234" s="36" t="n">
        <f aca="false">H234*1.2</f>
        <v>0</v>
      </c>
    </row>
    <row r="235" customFormat="false" ht="26.25" hidden="false" customHeight="true" outlineLevel="0" collapsed="false">
      <c r="A235" s="67" t="s">
        <v>820</v>
      </c>
      <c r="B235" s="98" t="s">
        <v>821</v>
      </c>
      <c r="C235" s="33"/>
      <c r="D235" s="33"/>
      <c r="E235" s="34" t="s">
        <v>413</v>
      </c>
      <c r="F235" s="81"/>
      <c r="G235" s="34" t="s">
        <v>26</v>
      </c>
      <c r="H235" s="36" t="n">
        <f aca="false">F235*G235</f>
        <v>0</v>
      </c>
      <c r="I235" s="36" t="n">
        <f aca="false">H235*0.2</f>
        <v>0</v>
      </c>
      <c r="J235" s="36" t="n">
        <f aca="false">H235*1.2</f>
        <v>0</v>
      </c>
    </row>
    <row r="236" customFormat="false" ht="26.25" hidden="false" customHeight="true" outlineLevel="0" collapsed="false">
      <c r="A236" s="67" t="s">
        <v>822</v>
      </c>
      <c r="B236" s="98" t="s">
        <v>823</v>
      </c>
      <c r="C236" s="33"/>
      <c r="D236" s="33"/>
      <c r="E236" s="34" t="s">
        <v>413</v>
      </c>
      <c r="F236" s="81"/>
      <c r="G236" s="34" t="s">
        <v>26</v>
      </c>
      <c r="H236" s="36" t="n">
        <f aca="false">F236*G236</f>
        <v>0</v>
      </c>
      <c r="I236" s="36" t="n">
        <f aca="false">H236*0.2</f>
        <v>0</v>
      </c>
      <c r="J236" s="36" t="n">
        <f aca="false">H236*1.2</f>
        <v>0</v>
      </c>
    </row>
    <row r="237" customFormat="false" ht="35.25" hidden="false" customHeight="true" outlineLevel="0" collapsed="false">
      <c r="A237" s="67" t="s">
        <v>824</v>
      </c>
      <c r="B237" s="98" t="s">
        <v>825</v>
      </c>
      <c r="C237" s="33"/>
      <c r="D237" s="33"/>
      <c r="E237" s="34" t="s">
        <v>413</v>
      </c>
      <c r="F237" s="81"/>
      <c r="G237" s="34" t="s">
        <v>26</v>
      </c>
      <c r="H237" s="36" t="n">
        <f aca="false">F237*G237</f>
        <v>0</v>
      </c>
      <c r="I237" s="36" t="n">
        <f aca="false">H237*0.2</f>
        <v>0</v>
      </c>
      <c r="J237" s="36" t="n">
        <f aca="false">H237*1.2</f>
        <v>0</v>
      </c>
    </row>
    <row r="238" customFormat="false" ht="26.25" hidden="false" customHeight="true" outlineLevel="0" collapsed="false">
      <c r="A238" s="67" t="s">
        <v>826</v>
      </c>
      <c r="B238" s="98" t="s">
        <v>827</v>
      </c>
      <c r="C238" s="33"/>
      <c r="D238" s="33"/>
      <c r="E238" s="34" t="s">
        <v>413</v>
      </c>
      <c r="F238" s="81"/>
      <c r="G238" s="34" t="s">
        <v>26</v>
      </c>
      <c r="H238" s="36" t="n">
        <f aca="false">F238*G238</f>
        <v>0</v>
      </c>
      <c r="I238" s="36" t="n">
        <f aca="false">H238*0.2</f>
        <v>0</v>
      </c>
      <c r="J238" s="36" t="n">
        <f aca="false">H238*1.2</f>
        <v>0</v>
      </c>
    </row>
    <row r="239" customFormat="false" ht="26.25" hidden="false" customHeight="true" outlineLevel="0" collapsed="false">
      <c r="A239" s="67" t="s">
        <v>828</v>
      </c>
      <c r="B239" s="98" t="s">
        <v>829</v>
      </c>
      <c r="C239" s="33"/>
      <c r="D239" s="33"/>
      <c r="E239" s="34" t="s">
        <v>413</v>
      </c>
      <c r="F239" s="81"/>
      <c r="G239" s="34" t="s">
        <v>26</v>
      </c>
      <c r="H239" s="36" t="n">
        <f aca="false">F239*G239</f>
        <v>0</v>
      </c>
      <c r="I239" s="36" t="n">
        <f aca="false">H239*0.2</f>
        <v>0</v>
      </c>
      <c r="J239" s="36" t="n">
        <f aca="false">H239*1.2</f>
        <v>0</v>
      </c>
    </row>
    <row r="240" customFormat="false" ht="35.25" hidden="false" customHeight="true" outlineLevel="0" collapsed="false">
      <c r="A240" s="67" t="s">
        <v>830</v>
      </c>
      <c r="B240" s="98" t="s">
        <v>831</v>
      </c>
      <c r="C240" s="33"/>
      <c r="D240" s="33"/>
      <c r="E240" s="34" t="s">
        <v>413</v>
      </c>
      <c r="F240" s="81"/>
      <c r="G240" s="34" t="s">
        <v>26</v>
      </c>
      <c r="H240" s="36" t="n">
        <f aca="false">F240*G240</f>
        <v>0</v>
      </c>
      <c r="I240" s="36" t="n">
        <f aca="false">H240*0.2</f>
        <v>0</v>
      </c>
      <c r="J240" s="36" t="n">
        <f aca="false">H240*1.2</f>
        <v>0</v>
      </c>
    </row>
    <row r="241" customFormat="false" ht="26.25" hidden="false" customHeight="true" outlineLevel="0" collapsed="false">
      <c r="A241" s="67" t="s">
        <v>832</v>
      </c>
      <c r="B241" s="98" t="s">
        <v>833</v>
      </c>
      <c r="C241" s="33"/>
      <c r="D241" s="33"/>
      <c r="E241" s="34" t="s">
        <v>413</v>
      </c>
      <c r="F241" s="81"/>
      <c r="G241" s="34" t="s">
        <v>26</v>
      </c>
      <c r="H241" s="36" t="n">
        <f aca="false">F241*G241</f>
        <v>0</v>
      </c>
      <c r="I241" s="36" t="n">
        <f aca="false">H241*0.2</f>
        <v>0</v>
      </c>
      <c r="J241" s="36" t="n">
        <f aca="false">H241*1.2</f>
        <v>0</v>
      </c>
    </row>
    <row r="242" customFormat="false" ht="26.25" hidden="false" customHeight="true" outlineLevel="0" collapsed="false">
      <c r="A242" s="67" t="s">
        <v>834</v>
      </c>
      <c r="B242" s="98" t="s">
        <v>835</v>
      </c>
      <c r="C242" s="33"/>
      <c r="D242" s="33"/>
      <c r="E242" s="34" t="s">
        <v>413</v>
      </c>
      <c r="F242" s="81"/>
      <c r="G242" s="34" t="s">
        <v>26</v>
      </c>
      <c r="H242" s="36" t="n">
        <f aca="false">F242*G242</f>
        <v>0</v>
      </c>
      <c r="I242" s="36" t="n">
        <f aca="false">H242*0.2</f>
        <v>0</v>
      </c>
      <c r="J242" s="36" t="n">
        <f aca="false">H242*1.2</f>
        <v>0</v>
      </c>
    </row>
    <row r="243" customFormat="false" ht="35.25" hidden="false" customHeight="true" outlineLevel="0" collapsed="false">
      <c r="A243" s="67" t="s">
        <v>836</v>
      </c>
      <c r="B243" s="98" t="s">
        <v>837</v>
      </c>
      <c r="C243" s="33"/>
      <c r="D243" s="33"/>
      <c r="E243" s="34" t="s">
        <v>413</v>
      </c>
      <c r="F243" s="81"/>
      <c r="G243" s="34" t="s">
        <v>26</v>
      </c>
      <c r="H243" s="36" t="n">
        <f aca="false">F243*G243</f>
        <v>0</v>
      </c>
      <c r="I243" s="36" t="n">
        <f aca="false">H243*0.2</f>
        <v>0</v>
      </c>
      <c r="J243" s="36" t="n">
        <f aca="false">H243*1.2</f>
        <v>0</v>
      </c>
    </row>
    <row r="244" customFormat="false" ht="26.25" hidden="false" customHeight="true" outlineLevel="0" collapsed="false">
      <c r="A244" s="67" t="s">
        <v>838</v>
      </c>
      <c r="B244" s="98" t="s">
        <v>839</v>
      </c>
      <c r="C244" s="33"/>
      <c r="D244" s="33"/>
      <c r="E244" s="34" t="s">
        <v>413</v>
      </c>
      <c r="F244" s="81"/>
      <c r="G244" s="34" t="s">
        <v>26</v>
      </c>
      <c r="H244" s="36" t="n">
        <f aca="false">F244*G244</f>
        <v>0</v>
      </c>
      <c r="I244" s="36" t="n">
        <f aca="false">H244*0.2</f>
        <v>0</v>
      </c>
      <c r="J244" s="36" t="n">
        <f aca="false">H244*1.2</f>
        <v>0</v>
      </c>
    </row>
    <row r="245" customFormat="false" ht="26.25" hidden="false" customHeight="true" outlineLevel="0" collapsed="false">
      <c r="A245" s="67" t="s">
        <v>840</v>
      </c>
      <c r="B245" s="98" t="s">
        <v>841</v>
      </c>
      <c r="C245" s="33"/>
      <c r="D245" s="33"/>
      <c r="E245" s="34" t="s">
        <v>413</v>
      </c>
      <c r="F245" s="81"/>
      <c r="G245" s="34" t="s">
        <v>26</v>
      </c>
      <c r="H245" s="36" t="n">
        <f aca="false">F245*G245</f>
        <v>0</v>
      </c>
      <c r="I245" s="36" t="n">
        <f aca="false">H245*0.2</f>
        <v>0</v>
      </c>
      <c r="J245" s="36" t="n">
        <f aca="false">H245*1.2</f>
        <v>0</v>
      </c>
    </row>
    <row r="246" customFormat="false" ht="35.25" hidden="false" customHeight="true" outlineLevel="0" collapsed="false">
      <c r="A246" s="67" t="s">
        <v>842</v>
      </c>
      <c r="B246" s="98" t="s">
        <v>843</v>
      </c>
      <c r="C246" s="33"/>
      <c r="D246" s="33"/>
      <c r="E246" s="34" t="s">
        <v>413</v>
      </c>
      <c r="F246" s="81"/>
      <c r="G246" s="34" t="s">
        <v>26</v>
      </c>
      <c r="H246" s="36" t="n">
        <f aca="false">F246*G246</f>
        <v>0</v>
      </c>
      <c r="I246" s="36" t="n">
        <f aca="false">H246*0.2</f>
        <v>0</v>
      </c>
      <c r="J246" s="36" t="n">
        <f aca="false">H246*1.2</f>
        <v>0</v>
      </c>
    </row>
    <row r="247" customFormat="false" ht="26.25" hidden="false" customHeight="true" outlineLevel="0" collapsed="false">
      <c r="A247" s="67" t="s">
        <v>844</v>
      </c>
      <c r="B247" s="98" t="s">
        <v>845</v>
      </c>
      <c r="C247" s="33"/>
      <c r="D247" s="33"/>
      <c r="E247" s="34" t="s">
        <v>413</v>
      </c>
      <c r="F247" s="81"/>
      <c r="G247" s="34" t="s">
        <v>26</v>
      </c>
      <c r="H247" s="36" t="n">
        <f aca="false">F247*G247</f>
        <v>0</v>
      </c>
      <c r="I247" s="36" t="n">
        <f aca="false">H247*0.2</f>
        <v>0</v>
      </c>
      <c r="J247" s="36" t="n">
        <f aca="false">H247*1.2</f>
        <v>0</v>
      </c>
    </row>
    <row r="248" customFormat="false" ht="26.25" hidden="false" customHeight="true" outlineLevel="0" collapsed="false">
      <c r="A248" s="67" t="s">
        <v>846</v>
      </c>
      <c r="B248" s="98" t="s">
        <v>847</v>
      </c>
      <c r="C248" s="33"/>
      <c r="D248" s="33"/>
      <c r="E248" s="34" t="s">
        <v>413</v>
      </c>
      <c r="F248" s="81"/>
      <c r="G248" s="34" t="s">
        <v>26</v>
      </c>
      <c r="H248" s="36" t="n">
        <f aca="false">F248*G248</f>
        <v>0</v>
      </c>
      <c r="I248" s="36" t="n">
        <f aca="false">H248*0.2</f>
        <v>0</v>
      </c>
      <c r="J248" s="36" t="n">
        <f aca="false">H248*1.2</f>
        <v>0</v>
      </c>
    </row>
    <row r="249" customFormat="false" ht="35.25" hidden="false" customHeight="true" outlineLevel="0" collapsed="false">
      <c r="A249" s="67" t="s">
        <v>848</v>
      </c>
      <c r="B249" s="98" t="s">
        <v>843</v>
      </c>
      <c r="C249" s="33"/>
      <c r="D249" s="33"/>
      <c r="E249" s="34" t="s">
        <v>413</v>
      </c>
      <c r="F249" s="81"/>
      <c r="G249" s="34" t="s">
        <v>26</v>
      </c>
      <c r="H249" s="36" t="n">
        <f aca="false">F249*G249</f>
        <v>0</v>
      </c>
      <c r="I249" s="36" t="n">
        <f aca="false">H249*0.2</f>
        <v>0</v>
      </c>
      <c r="J249" s="36" t="n">
        <f aca="false">H249*1.2</f>
        <v>0</v>
      </c>
    </row>
    <row r="250" customFormat="false" ht="26.25" hidden="false" customHeight="true" outlineLevel="0" collapsed="false">
      <c r="A250" s="67" t="s">
        <v>849</v>
      </c>
      <c r="B250" s="98" t="s">
        <v>845</v>
      </c>
      <c r="C250" s="33"/>
      <c r="D250" s="33"/>
      <c r="E250" s="34" t="s">
        <v>413</v>
      </c>
      <c r="F250" s="81"/>
      <c r="G250" s="34" t="s">
        <v>26</v>
      </c>
      <c r="H250" s="36" t="n">
        <f aca="false">F250*G250</f>
        <v>0</v>
      </c>
      <c r="I250" s="36" t="n">
        <f aca="false">H250*0.2</f>
        <v>0</v>
      </c>
      <c r="J250" s="36" t="n">
        <f aca="false">H250*1.2</f>
        <v>0</v>
      </c>
    </row>
    <row r="251" customFormat="false" ht="26.25" hidden="false" customHeight="true" outlineLevel="0" collapsed="false">
      <c r="A251" s="67" t="s">
        <v>850</v>
      </c>
      <c r="B251" s="98" t="s">
        <v>847</v>
      </c>
      <c r="C251" s="33"/>
      <c r="D251" s="33"/>
      <c r="E251" s="34" t="s">
        <v>413</v>
      </c>
      <c r="F251" s="81"/>
      <c r="G251" s="34" t="s">
        <v>26</v>
      </c>
      <c r="H251" s="36" t="n">
        <f aca="false">F251*G251</f>
        <v>0</v>
      </c>
      <c r="I251" s="36" t="n">
        <f aca="false">H251*0.2</f>
        <v>0</v>
      </c>
      <c r="J251" s="36" t="n">
        <f aca="false">H251*1.2</f>
        <v>0</v>
      </c>
    </row>
    <row r="252" customFormat="false" ht="35.25" hidden="false" customHeight="true" outlineLevel="0" collapsed="false">
      <c r="A252" s="67" t="s">
        <v>851</v>
      </c>
      <c r="B252" s="98" t="s">
        <v>852</v>
      </c>
      <c r="C252" s="33"/>
      <c r="D252" s="33"/>
      <c r="E252" s="34" t="s">
        <v>413</v>
      </c>
      <c r="F252" s="81"/>
      <c r="G252" s="34" t="s">
        <v>26</v>
      </c>
      <c r="H252" s="36" t="n">
        <f aca="false">F252*G252</f>
        <v>0</v>
      </c>
      <c r="I252" s="36" t="n">
        <f aca="false">H252*0.2</f>
        <v>0</v>
      </c>
      <c r="J252" s="36" t="n">
        <f aca="false">H252*1.2</f>
        <v>0</v>
      </c>
    </row>
    <row r="253" customFormat="false" ht="26.25" hidden="false" customHeight="true" outlineLevel="0" collapsed="false">
      <c r="A253" s="67" t="s">
        <v>853</v>
      </c>
      <c r="B253" s="98" t="s">
        <v>854</v>
      </c>
      <c r="C253" s="33"/>
      <c r="D253" s="33"/>
      <c r="E253" s="34" t="s">
        <v>413</v>
      </c>
      <c r="F253" s="81"/>
      <c r="G253" s="34" t="s">
        <v>26</v>
      </c>
      <c r="H253" s="36" t="n">
        <f aca="false">F253*G253</f>
        <v>0</v>
      </c>
      <c r="I253" s="36" t="n">
        <f aca="false">H253*0.2</f>
        <v>0</v>
      </c>
      <c r="J253" s="36" t="n">
        <f aca="false">H253*1.2</f>
        <v>0</v>
      </c>
    </row>
    <row r="254" customFormat="false" ht="26.25" hidden="false" customHeight="true" outlineLevel="0" collapsed="false">
      <c r="A254" s="67" t="s">
        <v>855</v>
      </c>
      <c r="B254" s="98" t="s">
        <v>856</v>
      </c>
      <c r="C254" s="33"/>
      <c r="D254" s="33"/>
      <c r="E254" s="34" t="s">
        <v>413</v>
      </c>
      <c r="F254" s="81"/>
      <c r="G254" s="34" t="s">
        <v>26</v>
      </c>
      <c r="H254" s="36" t="n">
        <f aca="false">F254*G254</f>
        <v>0</v>
      </c>
      <c r="I254" s="36" t="n">
        <f aca="false">H254*0.2</f>
        <v>0</v>
      </c>
      <c r="J254" s="36" t="n">
        <f aca="false">H254*1.2</f>
        <v>0</v>
      </c>
    </row>
    <row r="255" customFormat="false" ht="35.25" hidden="false" customHeight="true" outlineLevel="0" collapsed="false">
      <c r="A255" s="67" t="s">
        <v>857</v>
      </c>
      <c r="B255" s="98" t="s">
        <v>858</v>
      </c>
      <c r="C255" s="33"/>
      <c r="D255" s="33"/>
      <c r="E255" s="34" t="s">
        <v>413</v>
      </c>
      <c r="F255" s="81"/>
      <c r="G255" s="34" t="s">
        <v>26</v>
      </c>
      <c r="H255" s="36" t="n">
        <f aca="false">F255*G255</f>
        <v>0</v>
      </c>
      <c r="I255" s="36" t="n">
        <f aca="false">H255*0.2</f>
        <v>0</v>
      </c>
      <c r="J255" s="36" t="n">
        <f aca="false">H255*1.2</f>
        <v>0</v>
      </c>
    </row>
    <row r="256" customFormat="false" ht="26.25" hidden="false" customHeight="true" outlineLevel="0" collapsed="false">
      <c r="A256" s="67" t="s">
        <v>859</v>
      </c>
      <c r="B256" s="98" t="s">
        <v>860</v>
      </c>
      <c r="C256" s="33"/>
      <c r="D256" s="33"/>
      <c r="E256" s="34" t="s">
        <v>413</v>
      </c>
      <c r="F256" s="81"/>
      <c r="G256" s="34" t="s">
        <v>26</v>
      </c>
      <c r="H256" s="36" t="n">
        <f aca="false">F256*G256</f>
        <v>0</v>
      </c>
      <c r="I256" s="36" t="n">
        <f aca="false">H256*0.2</f>
        <v>0</v>
      </c>
      <c r="J256" s="36" t="n">
        <f aca="false">H256*1.2</f>
        <v>0</v>
      </c>
    </row>
    <row r="257" customFormat="false" ht="26.25" hidden="false" customHeight="true" outlineLevel="0" collapsed="false">
      <c r="A257" s="67" t="s">
        <v>861</v>
      </c>
      <c r="B257" s="98" t="s">
        <v>862</v>
      </c>
      <c r="C257" s="33"/>
      <c r="D257" s="33"/>
      <c r="E257" s="34" t="s">
        <v>413</v>
      </c>
      <c r="F257" s="81"/>
      <c r="G257" s="34" t="s">
        <v>26</v>
      </c>
      <c r="H257" s="36" t="n">
        <f aca="false">F257*G257</f>
        <v>0</v>
      </c>
      <c r="I257" s="36" t="n">
        <f aca="false">H257*0.2</f>
        <v>0</v>
      </c>
      <c r="J257" s="36" t="n">
        <f aca="false">H257*1.2</f>
        <v>0</v>
      </c>
    </row>
    <row r="258" customFormat="false" ht="35.25" hidden="false" customHeight="true" outlineLevel="0" collapsed="false">
      <c r="A258" s="67" t="s">
        <v>863</v>
      </c>
      <c r="B258" s="98" t="s">
        <v>864</v>
      </c>
      <c r="C258" s="33"/>
      <c r="D258" s="33"/>
      <c r="E258" s="34" t="s">
        <v>413</v>
      </c>
      <c r="F258" s="81"/>
      <c r="G258" s="34" t="s">
        <v>26</v>
      </c>
      <c r="H258" s="36" t="n">
        <f aca="false">F258*G258</f>
        <v>0</v>
      </c>
      <c r="I258" s="36" t="n">
        <f aca="false">H258*0.2</f>
        <v>0</v>
      </c>
      <c r="J258" s="36" t="n">
        <f aca="false">H258*1.2</f>
        <v>0</v>
      </c>
    </row>
    <row r="259" customFormat="false" ht="26.25" hidden="false" customHeight="true" outlineLevel="0" collapsed="false">
      <c r="A259" s="67" t="s">
        <v>865</v>
      </c>
      <c r="B259" s="98" t="s">
        <v>866</v>
      </c>
      <c r="C259" s="33"/>
      <c r="D259" s="33"/>
      <c r="E259" s="34" t="s">
        <v>413</v>
      </c>
      <c r="F259" s="81"/>
      <c r="G259" s="34" t="s">
        <v>26</v>
      </c>
      <c r="H259" s="36" t="n">
        <f aca="false">F259*G259</f>
        <v>0</v>
      </c>
      <c r="I259" s="36" t="n">
        <f aca="false">H259*0.2</f>
        <v>0</v>
      </c>
      <c r="J259" s="36" t="n">
        <f aca="false">H259*1.2</f>
        <v>0</v>
      </c>
    </row>
    <row r="260" customFormat="false" ht="26.25" hidden="false" customHeight="true" outlineLevel="0" collapsed="false">
      <c r="A260" s="67" t="s">
        <v>867</v>
      </c>
      <c r="B260" s="98" t="s">
        <v>868</v>
      </c>
      <c r="C260" s="33"/>
      <c r="D260" s="33"/>
      <c r="E260" s="34" t="s">
        <v>413</v>
      </c>
      <c r="F260" s="81"/>
      <c r="G260" s="34" t="s">
        <v>26</v>
      </c>
      <c r="H260" s="36" t="n">
        <f aca="false">F260*G260</f>
        <v>0</v>
      </c>
      <c r="I260" s="36" t="n">
        <f aca="false">H260*0.2</f>
        <v>0</v>
      </c>
      <c r="J260" s="36" t="n">
        <f aca="false">H260*1.2</f>
        <v>0</v>
      </c>
    </row>
    <row r="261" customFormat="false" ht="35.25" hidden="false" customHeight="true" outlineLevel="0" collapsed="false">
      <c r="A261" s="67" t="s">
        <v>869</v>
      </c>
      <c r="B261" s="98" t="s">
        <v>870</v>
      </c>
      <c r="C261" s="33"/>
      <c r="D261" s="33"/>
      <c r="E261" s="34" t="s">
        <v>413</v>
      </c>
      <c r="F261" s="81"/>
      <c r="G261" s="34" t="s">
        <v>26</v>
      </c>
      <c r="H261" s="36" t="n">
        <f aca="false">F261*G261</f>
        <v>0</v>
      </c>
      <c r="I261" s="36" t="n">
        <f aca="false">H261*0.2</f>
        <v>0</v>
      </c>
      <c r="J261" s="36" t="n">
        <f aca="false">H261*1.2</f>
        <v>0</v>
      </c>
    </row>
    <row r="262" customFormat="false" ht="26.25" hidden="false" customHeight="true" outlineLevel="0" collapsed="false">
      <c r="A262" s="67" t="s">
        <v>871</v>
      </c>
      <c r="B262" s="98" t="s">
        <v>872</v>
      </c>
      <c r="C262" s="33"/>
      <c r="D262" s="33"/>
      <c r="E262" s="34" t="s">
        <v>413</v>
      </c>
      <c r="F262" s="81"/>
      <c r="G262" s="34" t="s">
        <v>26</v>
      </c>
      <c r="H262" s="36" t="n">
        <f aca="false">F262*G262</f>
        <v>0</v>
      </c>
      <c r="I262" s="36" t="n">
        <f aca="false">H262*0.2</f>
        <v>0</v>
      </c>
      <c r="J262" s="36" t="n">
        <f aca="false">H262*1.2</f>
        <v>0</v>
      </c>
    </row>
    <row r="263" customFormat="false" ht="26.25" hidden="false" customHeight="true" outlineLevel="0" collapsed="false">
      <c r="A263" s="67" t="s">
        <v>873</v>
      </c>
      <c r="B263" s="98" t="s">
        <v>874</v>
      </c>
      <c r="C263" s="33"/>
      <c r="D263" s="33"/>
      <c r="E263" s="34" t="s">
        <v>413</v>
      </c>
      <c r="F263" s="81"/>
      <c r="G263" s="34" t="s">
        <v>26</v>
      </c>
      <c r="H263" s="36" t="n">
        <f aca="false">F263*G263</f>
        <v>0</v>
      </c>
      <c r="I263" s="36" t="n">
        <f aca="false">H263*0.2</f>
        <v>0</v>
      </c>
      <c r="J263" s="36" t="n">
        <f aca="false">H263*1.2</f>
        <v>0</v>
      </c>
    </row>
    <row r="264" customFormat="false" ht="35.25" hidden="false" customHeight="true" outlineLevel="0" collapsed="false">
      <c r="A264" s="67" t="s">
        <v>875</v>
      </c>
      <c r="B264" s="98" t="s">
        <v>876</v>
      </c>
      <c r="C264" s="33"/>
      <c r="D264" s="33"/>
      <c r="E264" s="34" t="s">
        <v>413</v>
      </c>
      <c r="F264" s="81"/>
      <c r="G264" s="34" t="s">
        <v>26</v>
      </c>
      <c r="H264" s="36" t="n">
        <f aca="false">F264*G264</f>
        <v>0</v>
      </c>
      <c r="I264" s="36" t="n">
        <f aca="false">H264*0.2</f>
        <v>0</v>
      </c>
      <c r="J264" s="36" t="n">
        <f aca="false">H264*1.2</f>
        <v>0</v>
      </c>
    </row>
    <row r="265" customFormat="false" ht="26.25" hidden="false" customHeight="true" outlineLevel="0" collapsed="false">
      <c r="A265" s="67" t="s">
        <v>877</v>
      </c>
      <c r="B265" s="98" t="s">
        <v>878</v>
      </c>
      <c r="C265" s="33"/>
      <c r="D265" s="33"/>
      <c r="E265" s="34" t="s">
        <v>413</v>
      </c>
      <c r="F265" s="81"/>
      <c r="G265" s="34" t="s">
        <v>26</v>
      </c>
      <c r="H265" s="36" t="n">
        <f aca="false">F265*G265</f>
        <v>0</v>
      </c>
      <c r="I265" s="36" t="n">
        <f aca="false">H265*0.2</f>
        <v>0</v>
      </c>
      <c r="J265" s="36" t="n">
        <f aca="false">H265*1.2</f>
        <v>0</v>
      </c>
    </row>
    <row r="266" customFormat="false" ht="26.25" hidden="false" customHeight="true" outlineLevel="0" collapsed="false">
      <c r="A266" s="67" t="s">
        <v>879</v>
      </c>
      <c r="B266" s="98" t="s">
        <v>880</v>
      </c>
      <c r="C266" s="33"/>
      <c r="D266" s="33"/>
      <c r="E266" s="34" t="s">
        <v>413</v>
      </c>
      <c r="F266" s="81"/>
      <c r="G266" s="34" t="s">
        <v>26</v>
      </c>
      <c r="H266" s="36" t="n">
        <f aca="false">F266*G266</f>
        <v>0</v>
      </c>
      <c r="I266" s="36" t="n">
        <f aca="false">H266*0.2</f>
        <v>0</v>
      </c>
      <c r="J266" s="36" t="n">
        <f aca="false">H266*1.2</f>
        <v>0</v>
      </c>
    </row>
    <row r="267" customFormat="false" ht="35.25" hidden="false" customHeight="true" outlineLevel="0" collapsed="false">
      <c r="A267" s="67" t="s">
        <v>881</v>
      </c>
      <c r="B267" s="98" t="s">
        <v>882</v>
      </c>
      <c r="C267" s="33"/>
      <c r="D267" s="33"/>
      <c r="E267" s="34" t="s">
        <v>413</v>
      </c>
      <c r="F267" s="81"/>
      <c r="G267" s="34" t="s">
        <v>26</v>
      </c>
      <c r="H267" s="36" t="n">
        <f aca="false">F267*G267</f>
        <v>0</v>
      </c>
      <c r="I267" s="36" t="n">
        <f aca="false">H267*0.2</f>
        <v>0</v>
      </c>
      <c r="J267" s="36" t="n">
        <f aca="false">H267*1.2</f>
        <v>0</v>
      </c>
    </row>
    <row r="268" customFormat="false" ht="26.25" hidden="false" customHeight="true" outlineLevel="0" collapsed="false">
      <c r="A268" s="67" t="s">
        <v>883</v>
      </c>
      <c r="B268" s="98" t="s">
        <v>884</v>
      </c>
      <c r="C268" s="33"/>
      <c r="D268" s="33"/>
      <c r="E268" s="34" t="s">
        <v>413</v>
      </c>
      <c r="F268" s="81"/>
      <c r="G268" s="34" t="s">
        <v>26</v>
      </c>
      <c r="H268" s="36" t="n">
        <f aca="false">F268*G268</f>
        <v>0</v>
      </c>
      <c r="I268" s="36" t="n">
        <f aca="false">H268*0.2</f>
        <v>0</v>
      </c>
      <c r="J268" s="36" t="n">
        <f aca="false">H268*1.2</f>
        <v>0</v>
      </c>
    </row>
    <row r="269" customFormat="false" ht="26.25" hidden="false" customHeight="true" outlineLevel="0" collapsed="false">
      <c r="A269" s="67" t="s">
        <v>885</v>
      </c>
      <c r="B269" s="98" t="s">
        <v>886</v>
      </c>
      <c r="C269" s="33"/>
      <c r="D269" s="33"/>
      <c r="E269" s="34" t="s">
        <v>413</v>
      </c>
      <c r="F269" s="81"/>
      <c r="G269" s="34" t="s">
        <v>26</v>
      </c>
      <c r="H269" s="36" t="n">
        <f aca="false">F269*G269</f>
        <v>0</v>
      </c>
      <c r="I269" s="36" t="n">
        <f aca="false">H269*0.2</f>
        <v>0</v>
      </c>
      <c r="J269" s="36" t="n">
        <f aca="false">H269*1.2</f>
        <v>0</v>
      </c>
    </row>
    <row r="270" customFormat="false" ht="35.25" hidden="false" customHeight="true" outlineLevel="0" collapsed="false">
      <c r="A270" s="67" t="s">
        <v>887</v>
      </c>
      <c r="B270" s="98" t="s">
        <v>888</v>
      </c>
      <c r="C270" s="33"/>
      <c r="D270" s="33"/>
      <c r="E270" s="34" t="s">
        <v>413</v>
      </c>
      <c r="F270" s="81"/>
      <c r="G270" s="34" t="s">
        <v>26</v>
      </c>
      <c r="H270" s="36" t="n">
        <f aca="false">F270*G270</f>
        <v>0</v>
      </c>
      <c r="I270" s="36" t="n">
        <f aca="false">H270*0.2</f>
        <v>0</v>
      </c>
      <c r="J270" s="36" t="n">
        <f aca="false">H270*1.2</f>
        <v>0</v>
      </c>
    </row>
    <row r="271" customFormat="false" ht="35.25" hidden="false" customHeight="true" outlineLevel="0" collapsed="false">
      <c r="A271" s="67" t="s">
        <v>889</v>
      </c>
      <c r="B271" s="98" t="s">
        <v>890</v>
      </c>
      <c r="C271" s="33"/>
      <c r="D271" s="33"/>
      <c r="E271" s="34" t="s">
        <v>413</v>
      </c>
      <c r="F271" s="81"/>
      <c r="G271" s="34" t="s">
        <v>26</v>
      </c>
      <c r="H271" s="36" t="n">
        <f aca="false">F271*G271</f>
        <v>0</v>
      </c>
      <c r="I271" s="36" t="n">
        <f aca="false">H271*0.2</f>
        <v>0</v>
      </c>
      <c r="J271" s="36" t="n">
        <f aca="false">H271*1.2</f>
        <v>0</v>
      </c>
    </row>
    <row r="272" customFormat="false" ht="35.25" hidden="false" customHeight="true" outlineLevel="0" collapsed="false">
      <c r="A272" s="67" t="s">
        <v>891</v>
      </c>
      <c r="B272" s="98" t="s">
        <v>892</v>
      </c>
      <c r="C272" s="33"/>
      <c r="D272" s="33"/>
      <c r="E272" s="34" t="s">
        <v>413</v>
      </c>
      <c r="F272" s="81"/>
      <c r="G272" s="34" t="s">
        <v>26</v>
      </c>
      <c r="H272" s="36" t="n">
        <f aca="false">F272*G272</f>
        <v>0</v>
      </c>
      <c r="I272" s="36" t="n">
        <f aca="false">H272*0.2</f>
        <v>0</v>
      </c>
      <c r="J272" s="36" t="n">
        <f aca="false">H272*1.2</f>
        <v>0</v>
      </c>
    </row>
    <row r="273" customFormat="false" ht="26.25" hidden="false" customHeight="true" outlineLevel="0" collapsed="false">
      <c r="A273" s="67" t="s">
        <v>893</v>
      </c>
      <c r="B273" s="98" t="s">
        <v>894</v>
      </c>
      <c r="C273" s="33"/>
      <c r="D273" s="33"/>
      <c r="E273" s="34" t="s">
        <v>413</v>
      </c>
      <c r="F273" s="81"/>
      <c r="G273" s="34" t="s">
        <v>26</v>
      </c>
      <c r="H273" s="36" t="n">
        <f aca="false">F273*G273</f>
        <v>0</v>
      </c>
      <c r="I273" s="36" t="n">
        <f aca="false">H273*0.2</f>
        <v>0</v>
      </c>
      <c r="J273" s="36" t="n">
        <f aca="false">H273*1.2</f>
        <v>0</v>
      </c>
    </row>
    <row r="274" customFormat="false" ht="26.25" hidden="false" customHeight="true" outlineLevel="0" collapsed="false">
      <c r="A274" s="67" t="s">
        <v>895</v>
      </c>
      <c r="B274" s="98" t="s">
        <v>896</v>
      </c>
      <c r="C274" s="33"/>
      <c r="D274" s="33"/>
      <c r="E274" s="34" t="s">
        <v>413</v>
      </c>
      <c r="F274" s="81"/>
      <c r="G274" s="34" t="s">
        <v>26</v>
      </c>
      <c r="H274" s="36" t="n">
        <f aca="false">F274*G274</f>
        <v>0</v>
      </c>
      <c r="I274" s="36" t="n">
        <f aca="false">H274*0.2</f>
        <v>0</v>
      </c>
      <c r="J274" s="36" t="n">
        <f aca="false">H274*1.2</f>
        <v>0</v>
      </c>
    </row>
    <row r="275" customFormat="false" ht="26.25" hidden="false" customHeight="true" outlineLevel="0" collapsed="false">
      <c r="A275" s="67" t="s">
        <v>897</v>
      </c>
      <c r="B275" s="98" t="s">
        <v>898</v>
      </c>
      <c r="C275" s="33"/>
      <c r="D275" s="33"/>
      <c r="E275" s="34" t="s">
        <v>413</v>
      </c>
      <c r="F275" s="81"/>
      <c r="G275" s="34" t="s">
        <v>26</v>
      </c>
      <c r="H275" s="36" t="n">
        <f aca="false">F275*G275</f>
        <v>0</v>
      </c>
      <c r="I275" s="36" t="n">
        <f aca="false">H275*0.2</f>
        <v>0</v>
      </c>
      <c r="J275" s="36" t="n">
        <f aca="false">H275*1.2</f>
        <v>0</v>
      </c>
    </row>
    <row r="276" customFormat="false" ht="35.25" hidden="false" customHeight="true" outlineLevel="0" collapsed="false">
      <c r="A276" s="67" t="s">
        <v>899</v>
      </c>
      <c r="B276" s="98" t="s">
        <v>900</v>
      </c>
      <c r="C276" s="33"/>
      <c r="D276" s="33"/>
      <c r="E276" s="34" t="s">
        <v>413</v>
      </c>
      <c r="F276" s="81"/>
      <c r="G276" s="34" t="s">
        <v>26</v>
      </c>
      <c r="H276" s="36" t="n">
        <f aca="false">F276*G276</f>
        <v>0</v>
      </c>
      <c r="I276" s="36" t="n">
        <f aca="false">H276*0.2</f>
        <v>0</v>
      </c>
      <c r="J276" s="36" t="n">
        <f aca="false">H276*1.2</f>
        <v>0</v>
      </c>
    </row>
    <row r="277" customFormat="false" ht="35.25" hidden="false" customHeight="true" outlineLevel="0" collapsed="false">
      <c r="A277" s="67" t="s">
        <v>901</v>
      </c>
      <c r="B277" s="98" t="s">
        <v>902</v>
      </c>
      <c r="C277" s="33"/>
      <c r="D277" s="33"/>
      <c r="E277" s="34" t="s">
        <v>413</v>
      </c>
      <c r="F277" s="81"/>
      <c r="G277" s="34" t="s">
        <v>26</v>
      </c>
      <c r="H277" s="36" t="n">
        <f aca="false">F277*G277</f>
        <v>0</v>
      </c>
      <c r="I277" s="36" t="n">
        <f aca="false">H277*0.2</f>
        <v>0</v>
      </c>
      <c r="J277" s="36" t="n">
        <f aca="false">H277*1.2</f>
        <v>0</v>
      </c>
    </row>
    <row r="278" customFormat="false" ht="35.25" hidden="false" customHeight="true" outlineLevel="0" collapsed="false">
      <c r="A278" s="67" t="s">
        <v>903</v>
      </c>
      <c r="B278" s="98" t="s">
        <v>904</v>
      </c>
      <c r="C278" s="33"/>
      <c r="D278" s="33"/>
      <c r="E278" s="34" t="s">
        <v>413</v>
      </c>
      <c r="F278" s="81"/>
      <c r="G278" s="34" t="s">
        <v>26</v>
      </c>
      <c r="H278" s="36" t="n">
        <f aca="false">F278*G278</f>
        <v>0</v>
      </c>
      <c r="I278" s="36" t="n">
        <f aca="false">H278*0.2</f>
        <v>0</v>
      </c>
      <c r="J278" s="36" t="n">
        <f aca="false">H278*1.2</f>
        <v>0</v>
      </c>
    </row>
    <row r="279" customFormat="false" ht="26.25" hidden="false" customHeight="true" outlineLevel="0" collapsed="false">
      <c r="A279" s="67" t="s">
        <v>905</v>
      </c>
      <c r="B279" s="98" t="s">
        <v>906</v>
      </c>
      <c r="C279" s="33"/>
      <c r="D279" s="33"/>
      <c r="E279" s="34" t="s">
        <v>413</v>
      </c>
      <c r="F279" s="81"/>
      <c r="G279" s="34" t="s">
        <v>26</v>
      </c>
      <c r="H279" s="36" t="n">
        <f aca="false">F279*G279</f>
        <v>0</v>
      </c>
      <c r="I279" s="36" t="n">
        <f aca="false">H279*0.2</f>
        <v>0</v>
      </c>
      <c r="J279" s="36" t="n">
        <f aca="false">H279*1.2</f>
        <v>0</v>
      </c>
    </row>
    <row r="280" customFormat="false" ht="26.25" hidden="false" customHeight="true" outlineLevel="0" collapsed="false">
      <c r="A280" s="67" t="s">
        <v>907</v>
      </c>
      <c r="B280" s="98" t="s">
        <v>908</v>
      </c>
      <c r="C280" s="33"/>
      <c r="D280" s="33"/>
      <c r="E280" s="34" t="s">
        <v>413</v>
      </c>
      <c r="F280" s="81"/>
      <c r="G280" s="34" t="s">
        <v>26</v>
      </c>
      <c r="H280" s="36" t="n">
        <f aca="false">F280*G280</f>
        <v>0</v>
      </c>
      <c r="I280" s="36" t="n">
        <f aca="false">H280*0.2</f>
        <v>0</v>
      </c>
      <c r="J280" s="36" t="n">
        <f aca="false">H280*1.2</f>
        <v>0</v>
      </c>
    </row>
    <row r="281" customFormat="false" ht="26.25" hidden="false" customHeight="true" outlineLevel="0" collapsed="false">
      <c r="A281" s="67" t="s">
        <v>909</v>
      </c>
      <c r="B281" s="98" t="s">
        <v>910</v>
      </c>
      <c r="C281" s="33"/>
      <c r="D281" s="33"/>
      <c r="E281" s="34" t="s">
        <v>413</v>
      </c>
      <c r="F281" s="81"/>
      <c r="G281" s="34" t="s">
        <v>26</v>
      </c>
      <c r="H281" s="36" t="n">
        <f aca="false">F281*G281</f>
        <v>0</v>
      </c>
      <c r="I281" s="36" t="n">
        <f aca="false">H281*0.2</f>
        <v>0</v>
      </c>
      <c r="J281" s="36" t="n">
        <f aca="false">H281*1.2</f>
        <v>0</v>
      </c>
    </row>
    <row r="282" customFormat="false" ht="39.75" hidden="false" customHeight="true" outlineLevel="0" collapsed="false">
      <c r="A282" s="65" t="s">
        <v>15</v>
      </c>
      <c r="B282" s="66" t="s">
        <v>16</v>
      </c>
      <c r="C282" s="66" t="s">
        <v>17</v>
      </c>
      <c r="D282" s="66"/>
      <c r="E282" s="66" t="s">
        <v>18</v>
      </c>
      <c r="F282" s="29" t="s">
        <v>19</v>
      </c>
      <c r="G282" s="30" t="s">
        <v>20</v>
      </c>
      <c r="H282" s="30" t="s">
        <v>21</v>
      </c>
      <c r="I282" s="29" t="s">
        <v>22</v>
      </c>
      <c r="J282" s="30" t="s">
        <v>23</v>
      </c>
    </row>
    <row r="283" customFormat="false" ht="35.25" hidden="false" customHeight="true" outlineLevel="0" collapsed="false">
      <c r="A283" s="67" t="s">
        <v>911</v>
      </c>
      <c r="B283" s="98" t="s">
        <v>912</v>
      </c>
      <c r="C283" s="33"/>
      <c r="D283" s="33"/>
      <c r="E283" s="34" t="s">
        <v>565</v>
      </c>
      <c r="F283" s="81"/>
      <c r="G283" s="34" t="s">
        <v>124</v>
      </c>
      <c r="H283" s="36" t="n">
        <f aca="false">F283*G283</f>
        <v>0</v>
      </c>
      <c r="I283" s="36" t="n">
        <f aca="false">H283*0.2</f>
        <v>0</v>
      </c>
      <c r="J283" s="36" t="n">
        <f aca="false">H283*1.2</f>
        <v>0</v>
      </c>
    </row>
    <row r="284" customFormat="false" ht="35.25" hidden="false" customHeight="true" outlineLevel="0" collapsed="false">
      <c r="A284" s="67" t="s">
        <v>913</v>
      </c>
      <c r="B284" s="98" t="s">
        <v>914</v>
      </c>
      <c r="C284" s="33"/>
      <c r="D284" s="33"/>
      <c r="E284" s="34" t="s">
        <v>565</v>
      </c>
      <c r="F284" s="81"/>
      <c r="G284" s="34" t="s">
        <v>124</v>
      </c>
      <c r="H284" s="36" t="n">
        <f aca="false">F284*G284</f>
        <v>0</v>
      </c>
      <c r="I284" s="36" t="n">
        <f aca="false">H284*0.2</f>
        <v>0</v>
      </c>
      <c r="J284" s="36" t="n">
        <f aca="false">H284*1.2</f>
        <v>0</v>
      </c>
    </row>
    <row r="285" customFormat="false" ht="27" hidden="false" customHeight="true" outlineLevel="0" collapsed="false">
      <c r="A285" s="67" t="s">
        <v>915</v>
      </c>
      <c r="B285" s="98" t="s">
        <v>916</v>
      </c>
      <c r="C285" s="33"/>
      <c r="D285" s="33"/>
      <c r="E285" s="34" t="s">
        <v>565</v>
      </c>
      <c r="F285" s="81"/>
      <c r="G285" s="34" t="s">
        <v>124</v>
      </c>
      <c r="H285" s="36" t="n">
        <f aca="false">F285*G285</f>
        <v>0</v>
      </c>
      <c r="I285" s="36" t="n">
        <f aca="false">H285*0.2</f>
        <v>0</v>
      </c>
      <c r="J285" s="36" t="n">
        <f aca="false">H285*1.2</f>
        <v>0</v>
      </c>
    </row>
    <row r="286" customFormat="false" ht="27" hidden="false" customHeight="true" outlineLevel="0" collapsed="false">
      <c r="A286" s="67" t="s">
        <v>917</v>
      </c>
      <c r="B286" s="98" t="s">
        <v>918</v>
      </c>
      <c r="C286" s="33"/>
      <c r="D286" s="33"/>
      <c r="E286" s="34" t="s">
        <v>565</v>
      </c>
      <c r="F286" s="81"/>
      <c r="G286" s="34" t="s">
        <v>124</v>
      </c>
      <c r="H286" s="36" t="n">
        <f aca="false">F286*G286</f>
        <v>0</v>
      </c>
      <c r="I286" s="36" t="n">
        <f aca="false">H286*0.2</f>
        <v>0</v>
      </c>
      <c r="J286" s="36" t="n">
        <f aca="false">H286*1.2</f>
        <v>0</v>
      </c>
    </row>
    <row r="287" customFormat="false" ht="27" hidden="false" customHeight="true" outlineLevel="0" collapsed="false">
      <c r="A287" s="67" t="s">
        <v>919</v>
      </c>
      <c r="B287" s="98" t="s">
        <v>920</v>
      </c>
      <c r="C287" s="33"/>
      <c r="D287" s="33"/>
      <c r="E287" s="34" t="s">
        <v>565</v>
      </c>
      <c r="F287" s="81"/>
      <c r="G287" s="34" t="s">
        <v>124</v>
      </c>
      <c r="H287" s="36" t="n">
        <f aca="false">F287*G287</f>
        <v>0</v>
      </c>
      <c r="I287" s="36" t="n">
        <f aca="false">H287*0.2</f>
        <v>0</v>
      </c>
      <c r="J287" s="36" t="n">
        <f aca="false">H287*1.2</f>
        <v>0</v>
      </c>
    </row>
    <row r="288" customFormat="false" ht="27" hidden="false" customHeight="true" outlineLevel="0" collapsed="false">
      <c r="A288" s="67" t="s">
        <v>921</v>
      </c>
      <c r="B288" s="98" t="s">
        <v>922</v>
      </c>
      <c r="C288" s="33"/>
      <c r="D288" s="33"/>
      <c r="E288" s="34" t="s">
        <v>565</v>
      </c>
      <c r="F288" s="81"/>
      <c r="G288" s="34" t="s">
        <v>124</v>
      </c>
      <c r="H288" s="36" t="n">
        <f aca="false">F288*G288</f>
        <v>0</v>
      </c>
      <c r="I288" s="36" t="n">
        <f aca="false">H288*0.2</f>
        <v>0</v>
      </c>
      <c r="J288" s="36" t="n">
        <f aca="false">H288*1.2</f>
        <v>0</v>
      </c>
    </row>
    <row r="289" customFormat="false" ht="35.25" hidden="false" customHeight="true" outlineLevel="0" collapsed="false">
      <c r="A289" s="67" t="s">
        <v>923</v>
      </c>
      <c r="B289" s="98" t="s">
        <v>924</v>
      </c>
      <c r="C289" s="33"/>
      <c r="D289" s="33"/>
      <c r="E289" s="34" t="s">
        <v>565</v>
      </c>
      <c r="F289" s="81"/>
      <c r="G289" s="34" t="s">
        <v>124</v>
      </c>
      <c r="H289" s="36" t="n">
        <f aca="false">F289*G289</f>
        <v>0</v>
      </c>
      <c r="I289" s="36" t="n">
        <f aca="false">H289*0.2</f>
        <v>0</v>
      </c>
      <c r="J289" s="36" t="n">
        <f aca="false">H289*1.2</f>
        <v>0</v>
      </c>
    </row>
    <row r="290" customFormat="false" ht="35.25" hidden="false" customHeight="true" outlineLevel="0" collapsed="false">
      <c r="A290" s="67" t="s">
        <v>925</v>
      </c>
      <c r="B290" s="98" t="s">
        <v>926</v>
      </c>
      <c r="C290" s="33"/>
      <c r="D290" s="33"/>
      <c r="E290" s="34" t="s">
        <v>565</v>
      </c>
      <c r="F290" s="81"/>
      <c r="G290" s="34" t="s">
        <v>124</v>
      </c>
      <c r="H290" s="36" t="n">
        <f aca="false">F290*G290</f>
        <v>0</v>
      </c>
      <c r="I290" s="36" t="n">
        <f aca="false">H290*0.2</f>
        <v>0</v>
      </c>
      <c r="J290" s="36" t="n">
        <f aca="false">H290*1.2</f>
        <v>0</v>
      </c>
    </row>
    <row r="291" customFormat="false" ht="27" hidden="false" customHeight="true" outlineLevel="0" collapsed="false">
      <c r="A291" s="67" t="s">
        <v>927</v>
      </c>
      <c r="B291" s="98" t="s">
        <v>928</v>
      </c>
      <c r="C291" s="33"/>
      <c r="D291" s="33"/>
      <c r="E291" s="34" t="s">
        <v>565</v>
      </c>
      <c r="F291" s="81"/>
      <c r="G291" s="34" t="s">
        <v>124</v>
      </c>
      <c r="H291" s="36" t="n">
        <f aca="false">F291*G291</f>
        <v>0</v>
      </c>
      <c r="I291" s="36" t="n">
        <f aca="false">H291*0.2</f>
        <v>0</v>
      </c>
      <c r="J291" s="36" t="n">
        <f aca="false">H291*1.2</f>
        <v>0</v>
      </c>
    </row>
    <row r="292" customFormat="false" ht="35.25" hidden="false" customHeight="true" outlineLevel="0" collapsed="false">
      <c r="A292" s="67" t="s">
        <v>929</v>
      </c>
      <c r="B292" s="98" t="s">
        <v>930</v>
      </c>
      <c r="C292" s="33"/>
      <c r="D292" s="33"/>
      <c r="E292" s="34" t="s">
        <v>565</v>
      </c>
      <c r="F292" s="81"/>
      <c r="G292" s="34" t="s">
        <v>124</v>
      </c>
      <c r="H292" s="36" t="n">
        <f aca="false">F292*G292</f>
        <v>0</v>
      </c>
      <c r="I292" s="36" t="n">
        <f aca="false">H292*0.2</f>
        <v>0</v>
      </c>
      <c r="J292" s="36" t="n">
        <f aca="false">H292*1.2</f>
        <v>0</v>
      </c>
    </row>
    <row r="293" customFormat="false" ht="35.25" hidden="false" customHeight="true" outlineLevel="0" collapsed="false">
      <c r="A293" s="67" t="s">
        <v>931</v>
      </c>
      <c r="B293" s="98" t="s">
        <v>932</v>
      </c>
      <c r="C293" s="33"/>
      <c r="D293" s="33"/>
      <c r="E293" s="34" t="s">
        <v>565</v>
      </c>
      <c r="F293" s="81"/>
      <c r="G293" s="34" t="s">
        <v>124</v>
      </c>
      <c r="H293" s="36" t="n">
        <f aca="false">F293*G293</f>
        <v>0</v>
      </c>
      <c r="I293" s="36" t="n">
        <f aca="false">H293*0.2</f>
        <v>0</v>
      </c>
      <c r="J293" s="36" t="n">
        <f aca="false">H293*1.2</f>
        <v>0</v>
      </c>
    </row>
    <row r="294" customFormat="false" ht="27" hidden="false" customHeight="true" outlineLevel="0" collapsed="false">
      <c r="A294" s="67" t="s">
        <v>933</v>
      </c>
      <c r="B294" s="98" t="s">
        <v>934</v>
      </c>
      <c r="C294" s="33"/>
      <c r="D294" s="33"/>
      <c r="E294" s="34" t="s">
        <v>565</v>
      </c>
      <c r="F294" s="81"/>
      <c r="G294" s="34" t="s">
        <v>124</v>
      </c>
      <c r="H294" s="36" t="n">
        <f aca="false">F294*G294</f>
        <v>0</v>
      </c>
      <c r="I294" s="36" t="n">
        <f aca="false">H294*0.2</f>
        <v>0</v>
      </c>
      <c r="J294" s="36" t="n">
        <f aca="false">H294*1.2</f>
        <v>0</v>
      </c>
    </row>
    <row r="295" customFormat="false" ht="24.75" hidden="false" customHeight="true" outlineLevel="0" collapsed="false">
      <c r="A295" s="97"/>
      <c r="B295" s="79"/>
      <c r="C295" s="75" t="s">
        <v>935</v>
      </c>
      <c r="D295" s="75"/>
      <c r="E295" s="75"/>
      <c r="F295" s="75"/>
      <c r="G295" s="75"/>
      <c r="H295" s="76" t="n">
        <f aca="false">SUM(H167:H294)</f>
        <v>0</v>
      </c>
      <c r="I295" s="76" t="n">
        <f aca="false">SUM(I167:I294)</f>
        <v>0</v>
      </c>
      <c r="J295" s="76" t="n">
        <f aca="false">SUM(J167:J294)</f>
        <v>0</v>
      </c>
    </row>
    <row r="296" customFormat="false" ht="24.75" hidden="false" customHeight="true" outlineLevel="0" collapsed="false">
      <c r="A296" s="97"/>
      <c r="B296" s="79"/>
      <c r="C296" s="49"/>
      <c r="D296" s="49"/>
      <c r="E296" s="49"/>
      <c r="F296" s="49"/>
      <c r="G296" s="49"/>
      <c r="H296" s="38"/>
      <c r="I296" s="38"/>
      <c r="J296" s="38"/>
    </row>
    <row r="297" customFormat="false" ht="26.25" hidden="false" customHeight="true" outlineLevel="0" collapsed="false">
      <c r="A297" s="64" t="s">
        <v>936</v>
      </c>
      <c r="B297" s="28" t="s">
        <v>937</v>
      </c>
      <c r="C297" s="28"/>
      <c r="D297" s="28"/>
      <c r="E297" s="28"/>
      <c r="F297" s="28"/>
      <c r="G297" s="28"/>
      <c r="H297" s="28"/>
      <c r="I297" s="28"/>
      <c r="J297" s="28"/>
    </row>
    <row r="298" customFormat="false" ht="41.25" hidden="false" customHeight="true" outlineLevel="0" collapsed="false">
      <c r="A298" s="65" t="s">
        <v>15</v>
      </c>
      <c r="B298" s="66" t="s">
        <v>16</v>
      </c>
      <c r="C298" s="66" t="s">
        <v>17</v>
      </c>
      <c r="D298" s="66"/>
      <c r="E298" s="66" t="s">
        <v>18</v>
      </c>
      <c r="F298" s="29" t="s">
        <v>410</v>
      </c>
      <c r="G298" s="66" t="s">
        <v>20</v>
      </c>
      <c r="H298" s="30" t="s">
        <v>21</v>
      </c>
      <c r="I298" s="29" t="s">
        <v>22</v>
      </c>
      <c r="J298" s="30" t="s">
        <v>23</v>
      </c>
    </row>
    <row r="299" customFormat="false" ht="27" hidden="false" customHeight="true" outlineLevel="0" collapsed="false">
      <c r="A299" s="67" t="s">
        <v>938</v>
      </c>
      <c r="B299" s="70" t="s">
        <v>939</v>
      </c>
      <c r="C299" s="33"/>
      <c r="D299" s="33"/>
      <c r="E299" s="34" t="s">
        <v>413</v>
      </c>
      <c r="F299" s="81"/>
      <c r="G299" s="34" t="s">
        <v>26</v>
      </c>
      <c r="H299" s="36" t="n">
        <f aca="false">F299*G299</f>
        <v>0</v>
      </c>
      <c r="I299" s="36" t="n">
        <f aca="false">H299*0.2</f>
        <v>0</v>
      </c>
      <c r="J299" s="36" t="n">
        <f aca="false">H299*1.2</f>
        <v>0</v>
      </c>
    </row>
    <row r="300" customFormat="false" ht="27" hidden="false" customHeight="true" outlineLevel="0" collapsed="false">
      <c r="A300" s="67" t="s">
        <v>940</v>
      </c>
      <c r="B300" s="70" t="s">
        <v>941</v>
      </c>
      <c r="C300" s="33"/>
      <c r="D300" s="33"/>
      <c r="E300" s="34" t="s">
        <v>413</v>
      </c>
      <c r="F300" s="81"/>
      <c r="G300" s="34" t="s">
        <v>26</v>
      </c>
      <c r="H300" s="36" t="n">
        <f aca="false">F300*G300</f>
        <v>0</v>
      </c>
      <c r="I300" s="36" t="n">
        <f aca="false">H300*0.2</f>
        <v>0</v>
      </c>
      <c r="J300" s="36" t="n">
        <f aca="false">H300*1.2</f>
        <v>0</v>
      </c>
    </row>
    <row r="301" customFormat="false" ht="27" hidden="false" customHeight="true" outlineLevel="0" collapsed="false">
      <c r="A301" s="67" t="s">
        <v>942</v>
      </c>
      <c r="B301" s="70" t="s">
        <v>943</v>
      </c>
      <c r="C301" s="33"/>
      <c r="D301" s="33"/>
      <c r="E301" s="34" t="s">
        <v>413</v>
      </c>
      <c r="F301" s="81"/>
      <c r="G301" s="34" t="s">
        <v>26</v>
      </c>
      <c r="H301" s="36" t="n">
        <f aca="false">F301*G301</f>
        <v>0</v>
      </c>
      <c r="I301" s="36" t="n">
        <f aca="false">H301*0.2</f>
        <v>0</v>
      </c>
      <c r="J301" s="36" t="n">
        <f aca="false">H301*1.2</f>
        <v>0</v>
      </c>
    </row>
    <row r="302" customFormat="false" ht="27" hidden="false" customHeight="true" outlineLevel="0" collapsed="false">
      <c r="A302" s="67" t="s">
        <v>944</v>
      </c>
      <c r="B302" s="70" t="s">
        <v>945</v>
      </c>
      <c r="C302" s="33"/>
      <c r="D302" s="33"/>
      <c r="E302" s="34" t="s">
        <v>413</v>
      </c>
      <c r="F302" s="81"/>
      <c r="G302" s="34" t="s">
        <v>26</v>
      </c>
      <c r="H302" s="36" t="n">
        <f aca="false">F302*G302</f>
        <v>0</v>
      </c>
      <c r="I302" s="36" t="n">
        <f aca="false">H302*0.2</f>
        <v>0</v>
      </c>
      <c r="J302" s="36" t="n">
        <f aca="false">H302*1.2</f>
        <v>0</v>
      </c>
    </row>
    <row r="303" customFormat="false" ht="27" hidden="false" customHeight="true" outlineLevel="0" collapsed="false">
      <c r="A303" s="67" t="s">
        <v>946</v>
      </c>
      <c r="B303" s="70" t="s">
        <v>947</v>
      </c>
      <c r="C303" s="33"/>
      <c r="D303" s="33"/>
      <c r="E303" s="34" t="s">
        <v>413</v>
      </c>
      <c r="F303" s="81"/>
      <c r="G303" s="34" t="s">
        <v>26</v>
      </c>
      <c r="H303" s="36" t="n">
        <f aca="false">F303*G303</f>
        <v>0</v>
      </c>
      <c r="I303" s="36" t="n">
        <f aca="false">H303*0.2</f>
        <v>0</v>
      </c>
      <c r="J303" s="36" t="n">
        <f aca="false">H303*1.2</f>
        <v>0</v>
      </c>
    </row>
    <row r="304" customFormat="false" ht="27" hidden="false" customHeight="true" outlineLevel="0" collapsed="false">
      <c r="A304" s="67" t="s">
        <v>948</v>
      </c>
      <c r="B304" s="70" t="s">
        <v>949</v>
      </c>
      <c r="C304" s="33"/>
      <c r="D304" s="33"/>
      <c r="E304" s="34" t="s">
        <v>413</v>
      </c>
      <c r="F304" s="81"/>
      <c r="G304" s="34" t="s">
        <v>26</v>
      </c>
      <c r="H304" s="36" t="n">
        <f aca="false">F304*G304</f>
        <v>0</v>
      </c>
      <c r="I304" s="36" t="n">
        <f aca="false">H304*0.2</f>
        <v>0</v>
      </c>
      <c r="J304" s="36" t="n">
        <f aca="false">H304*1.2</f>
        <v>0</v>
      </c>
    </row>
    <row r="305" customFormat="false" ht="35.25" hidden="false" customHeight="true" outlineLevel="0" collapsed="false">
      <c r="A305" s="67" t="s">
        <v>950</v>
      </c>
      <c r="B305" s="70" t="s">
        <v>951</v>
      </c>
      <c r="C305" s="33"/>
      <c r="D305" s="33"/>
      <c r="E305" s="34" t="s">
        <v>413</v>
      </c>
      <c r="F305" s="81"/>
      <c r="G305" s="34" t="s">
        <v>26</v>
      </c>
      <c r="H305" s="36" t="n">
        <f aca="false">F305*G305</f>
        <v>0</v>
      </c>
      <c r="I305" s="36" t="n">
        <f aca="false">H305*0.2</f>
        <v>0</v>
      </c>
      <c r="J305" s="36" t="n">
        <f aca="false">H305*1.2</f>
        <v>0</v>
      </c>
    </row>
    <row r="306" customFormat="false" ht="35.25" hidden="false" customHeight="true" outlineLevel="0" collapsed="false">
      <c r="A306" s="67" t="s">
        <v>952</v>
      </c>
      <c r="B306" s="70" t="s">
        <v>953</v>
      </c>
      <c r="C306" s="33"/>
      <c r="D306" s="33"/>
      <c r="E306" s="34" t="s">
        <v>413</v>
      </c>
      <c r="F306" s="81"/>
      <c r="G306" s="34" t="s">
        <v>26</v>
      </c>
      <c r="H306" s="36" t="n">
        <f aca="false">F306*G306</f>
        <v>0</v>
      </c>
      <c r="I306" s="36" t="n">
        <f aca="false">H306*0.2</f>
        <v>0</v>
      </c>
      <c r="J306" s="36" t="n">
        <f aca="false">H306*1.2</f>
        <v>0</v>
      </c>
    </row>
    <row r="307" customFormat="false" ht="35.25" hidden="false" customHeight="true" outlineLevel="0" collapsed="false">
      <c r="A307" s="67" t="s">
        <v>954</v>
      </c>
      <c r="B307" s="70" t="s">
        <v>955</v>
      </c>
      <c r="C307" s="33"/>
      <c r="D307" s="33"/>
      <c r="E307" s="34" t="s">
        <v>413</v>
      </c>
      <c r="F307" s="81"/>
      <c r="G307" s="34" t="s">
        <v>26</v>
      </c>
      <c r="H307" s="36" t="n">
        <f aca="false">F307*G307</f>
        <v>0</v>
      </c>
      <c r="I307" s="36" t="n">
        <f aca="false">H307*0.2</f>
        <v>0</v>
      </c>
      <c r="J307" s="36" t="n">
        <f aca="false">H307*1.2</f>
        <v>0</v>
      </c>
    </row>
    <row r="308" customFormat="false" ht="35.25" hidden="false" customHeight="true" outlineLevel="0" collapsed="false">
      <c r="A308" s="67" t="s">
        <v>956</v>
      </c>
      <c r="B308" s="70" t="s">
        <v>957</v>
      </c>
      <c r="C308" s="33"/>
      <c r="D308" s="33"/>
      <c r="E308" s="34" t="s">
        <v>413</v>
      </c>
      <c r="F308" s="81"/>
      <c r="G308" s="34" t="s">
        <v>26</v>
      </c>
      <c r="H308" s="36" t="n">
        <f aca="false">F308*G308</f>
        <v>0</v>
      </c>
      <c r="I308" s="36" t="n">
        <f aca="false">H308*0.2</f>
        <v>0</v>
      </c>
      <c r="J308" s="36" t="n">
        <f aca="false">H308*1.2</f>
        <v>0</v>
      </c>
    </row>
    <row r="309" customFormat="false" ht="35.25" hidden="false" customHeight="true" outlineLevel="0" collapsed="false">
      <c r="A309" s="67" t="s">
        <v>958</v>
      </c>
      <c r="B309" s="70" t="s">
        <v>959</v>
      </c>
      <c r="C309" s="33"/>
      <c r="D309" s="33"/>
      <c r="E309" s="34" t="s">
        <v>413</v>
      </c>
      <c r="F309" s="81"/>
      <c r="G309" s="34" t="s">
        <v>26</v>
      </c>
      <c r="H309" s="36" t="n">
        <f aca="false">F309*G309</f>
        <v>0</v>
      </c>
      <c r="I309" s="36" t="n">
        <f aca="false">H309*0.2</f>
        <v>0</v>
      </c>
      <c r="J309" s="36" t="n">
        <f aca="false">H309*1.2</f>
        <v>0</v>
      </c>
    </row>
    <row r="310" customFormat="false" ht="35.25" hidden="false" customHeight="true" outlineLevel="0" collapsed="false">
      <c r="A310" s="67" t="s">
        <v>960</v>
      </c>
      <c r="B310" s="70" t="s">
        <v>961</v>
      </c>
      <c r="C310" s="33"/>
      <c r="D310" s="33"/>
      <c r="E310" s="34" t="s">
        <v>413</v>
      </c>
      <c r="F310" s="81"/>
      <c r="G310" s="34" t="s">
        <v>26</v>
      </c>
      <c r="H310" s="36" t="n">
        <f aca="false">F310*G310</f>
        <v>0</v>
      </c>
      <c r="I310" s="36" t="n">
        <f aca="false">H310*0.2</f>
        <v>0</v>
      </c>
      <c r="J310" s="36" t="n">
        <f aca="false">H310*1.2</f>
        <v>0</v>
      </c>
    </row>
    <row r="311" customFormat="false" ht="46.5" hidden="false" customHeight="true" outlineLevel="0" collapsed="false">
      <c r="A311" s="67" t="s">
        <v>962</v>
      </c>
      <c r="B311" s="70" t="s">
        <v>963</v>
      </c>
      <c r="C311" s="33"/>
      <c r="D311" s="33"/>
      <c r="E311" s="34" t="s">
        <v>413</v>
      </c>
      <c r="F311" s="81"/>
      <c r="G311" s="34" t="s">
        <v>26</v>
      </c>
      <c r="H311" s="36" t="n">
        <f aca="false">F311*G311</f>
        <v>0</v>
      </c>
      <c r="I311" s="36" t="n">
        <f aca="false">H311*0.2</f>
        <v>0</v>
      </c>
      <c r="J311" s="36" t="n">
        <f aca="false">H311*1.2</f>
        <v>0</v>
      </c>
    </row>
    <row r="312" customFormat="false" ht="35.25" hidden="false" customHeight="true" outlineLevel="0" collapsed="false">
      <c r="A312" s="67" t="s">
        <v>964</v>
      </c>
      <c r="B312" s="70" t="s">
        <v>965</v>
      </c>
      <c r="C312" s="33"/>
      <c r="D312" s="33"/>
      <c r="E312" s="34" t="s">
        <v>413</v>
      </c>
      <c r="F312" s="81"/>
      <c r="G312" s="34" t="s">
        <v>26</v>
      </c>
      <c r="H312" s="36" t="n">
        <f aca="false">F312*G312</f>
        <v>0</v>
      </c>
      <c r="I312" s="36" t="n">
        <f aca="false">H312*0.2</f>
        <v>0</v>
      </c>
      <c r="J312" s="36" t="n">
        <f aca="false">H312*1.2</f>
        <v>0</v>
      </c>
    </row>
    <row r="313" customFormat="false" ht="35.25" hidden="false" customHeight="true" outlineLevel="0" collapsed="false">
      <c r="A313" s="67" t="s">
        <v>966</v>
      </c>
      <c r="B313" s="70" t="s">
        <v>967</v>
      </c>
      <c r="C313" s="33"/>
      <c r="D313" s="33"/>
      <c r="E313" s="34" t="s">
        <v>413</v>
      </c>
      <c r="F313" s="81"/>
      <c r="G313" s="34" t="s">
        <v>26</v>
      </c>
      <c r="H313" s="36" t="n">
        <f aca="false">F313*G313</f>
        <v>0</v>
      </c>
      <c r="I313" s="36" t="n">
        <f aca="false">H313*0.2</f>
        <v>0</v>
      </c>
      <c r="J313" s="36" t="n">
        <f aca="false">H313*1.2</f>
        <v>0</v>
      </c>
    </row>
    <row r="314" customFormat="false" ht="35.25" hidden="false" customHeight="true" outlineLevel="0" collapsed="false">
      <c r="A314" s="67" t="s">
        <v>968</v>
      </c>
      <c r="B314" s="70" t="s">
        <v>969</v>
      </c>
      <c r="C314" s="33"/>
      <c r="D314" s="33"/>
      <c r="E314" s="34" t="s">
        <v>413</v>
      </c>
      <c r="F314" s="81"/>
      <c r="G314" s="34" t="s">
        <v>26</v>
      </c>
      <c r="H314" s="36" t="n">
        <f aca="false">F314*G314</f>
        <v>0</v>
      </c>
      <c r="I314" s="36" t="n">
        <f aca="false">H314*0.2</f>
        <v>0</v>
      </c>
      <c r="J314" s="36" t="n">
        <f aca="false">H314*1.2</f>
        <v>0</v>
      </c>
    </row>
    <row r="315" customFormat="false" ht="35.25" hidden="false" customHeight="true" outlineLevel="0" collapsed="false">
      <c r="A315" s="67" t="s">
        <v>970</v>
      </c>
      <c r="B315" s="70" t="s">
        <v>971</v>
      </c>
      <c r="C315" s="33"/>
      <c r="D315" s="33"/>
      <c r="E315" s="34" t="s">
        <v>413</v>
      </c>
      <c r="F315" s="81"/>
      <c r="G315" s="34" t="s">
        <v>26</v>
      </c>
      <c r="H315" s="36" t="n">
        <f aca="false">F315*G315</f>
        <v>0</v>
      </c>
      <c r="I315" s="36" t="n">
        <f aca="false">H315*0.2</f>
        <v>0</v>
      </c>
      <c r="J315" s="36" t="n">
        <f aca="false">H315*1.2</f>
        <v>0</v>
      </c>
    </row>
    <row r="316" customFormat="false" ht="35.25" hidden="false" customHeight="true" outlineLevel="0" collapsed="false">
      <c r="A316" s="67" t="s">
        <v>972</v>
      </c>
      <c r="B316" s="70" t="s">
        <v>973</v>
      </c>
      <c r="C316" s="33"/>
      <c r="D316" s="33"/>
      <c r="E316" s="34" t="s">
        <v>413</v>
      </c>
      <c r="F316" s="81"/>
      <c r="G316" s="34" t="s">
        <v>26</v>
      </c>
      <c r="H316" s="36" t="n">
        <f aca="false">F316*G316</f>
        <v>0</v>
      </c>
      <c r="I316" s="36" t="n">
        <f aca="false">H316*0.2</f>
        <v>0</v>
      </c>
      <c r="J316" s="36" t="n">
        <f aca="false">H316*1.2</f>
        <v>0</v>
      </c>
    </row>
    <row r="317" customFormat="false" ht="35.25" hidden="false" customHeight="true" outlineLevel="0" collapsed="false">
      <c r="A317" s="67" t="s">
        <v>974</v>
      </c>
      <c r="B317" s="70" t="s">
        <v>975</v>
      </c>
      <c r="C317" s="33"/>
      <c r="D317" s="33"/>
      <c r="E317" s="34" t="s">
        <v>413</v>
      </c>
      <c r="F317" s="81"/>
      <c r="G317" s="34" t="s">
        <v>26</v>
      </c>
      <c r="H317" s="36" t="n">
        <f aca="false">F317*G317</f>
        <v>0</v>
      </c>
      <c r="I317" s="36" t="n">
        <f aca="false">H317*0.2</f>
        <v>0</v>
      </c>
      <c r="J317" s="36" t="n">
        <f aca="false">H317*1.2</f>
        <v>0</v>
      </c>
    </row>
    <row r="318" customFormat="false" ht="27" hidden="false" customHeight="true" outlineLevel="0" collapsed="false">
      <c r="A318" s="67" t="s">
        <v>976</v>
      </c>
      <c r="B318" s="70" t="s">
        <v>977</v>
      </c>
      <c r="C318" s="33"/>
      <c r="D318" s="33"/>
      <c r="E318" s="34" t="s">
        <v>413</v>
      </c>
      <c r="F318" s="81"/>
      <c r="G318" s="34" t="s">
        <v>26</v>
      </c>
      <c r="H318" s="36" t="n">
        <f aca="false">F318*G318</f>
        <v>0</v>
      </c>
      <c r="I318" s="36" t="n">
        <f aca="false">H318*0.2</f>
        <v>0</v>
      </c>
      <c r="J318" s="36" t="n">
        <f aca="false">H318*1.2</f>
        <v>0</v>
      </c>
    </row>
    <row r="319" customFormat="false" ht="27" hidden="false" customHeight="true" outlineLevel="0" collapsed="false">
      <c r="A319" s="67" t="s">
        <v>978</v>
      </c>
      <c r="B319" s="70" t="s">
        <v>979</v>
      </c>
      <c r="C319" s="33"/>
      <c r="D319" s="33"/>
      <c r="E319" s="34" t="s">
        <v>413</v>
      </c>
      <c r="F319" s="81"/>
      <c r="G319" s="34" t="s">
        <v>26</v>
      </c>
      <c r="H319" s="36" t="n">
        <f aca="false">F319*G319</f>
        <v>0</v>
      </c>
      <c r="I319" s="36" t="n">
        <f aca="false">H319*0.2</f>
        <v>0</v>
      </c>
      <c r="J319" s="36" t="n">
        <f aca="false">H319*1.2</f>
        <v>0</v>
      </c>
    </row>
    <row r="320" customFormat="false" ht="27" hidden="false" customHeight="true" outlineLevel="0" collapsed="false">
      <c r="A320" s="67" t="s">
        <v>980</v>
      </c>
      <c r="B320" s="70" t="s">
        <v>981</v>
      </c>
      <c r="C320" s="33"/>
      <c r="D320" s="33"/>
      <c r="E320" s="34" t="s">
        <v>413</v>
      </c>
      <c r="F320" s="81"/>
      <c r="G320" s="34" t="s">
        <v>26</v>
      </c>
      <c r="H320" s="36" t="n">
        <f aca="false">F320*G320</f>
        <v>0</v>
      </c>
      <c r="I320" s="36" t="n">
        <f aca="false">H320*0.2</f>
        <v>0</v>
      </c>
      <c r="J320" s="36" t="n">
        <f aca="false">H320*1.2</f>
        <v>0</v>
      </c>
    </row>
    <row r="321" customFormat="false" ht="27" hidden="false" customHeight="true" outlineLevel="0" collapsed="false">
      <c r="A321" s="67" t="s">
        <v>982</v>
      </c>
      <c r="B321" s="70" t="s">
        <v>983</v>
      </c>
      <c r="C321" s="33"/>
      <c r="D321" s="33"/>
      <c r="E321" s="34" t="s">
        <v>413</v>
      </c>
      <c r="F321" s="81"/>
      <c r="G321" s="34" t="s">
        <v>26</v>
      </c>
      <c r="H321" s="36" t="n">
        <f aca="false">F321*G321</f>
        <v>0</v>
      </c>
      <c r="I321" s="36" t="n">
        <f aca="false">H321*0.2</f>
        <v>0</v>
      </c>
      <c r="J321" s="36" t="n">
        <f aca="false">H321*1.2</f>
        <v>0</v>
      </c>
    </row>
    <row r="322" customFormat="false" ht="27" hidden="false" customHeight="true" outlineLevel="0" collapsed="false">
      <c r="A322" s="67" t="s">
        <v>984</v>
      </c>
      <c r="B322" s="70" t="s">
        <v>985</v>
      </c>
      <c r="C322" s="33"/>
      <c r="D322" s="33"/>
      <c r="E322" s="34" t="s">
        <v>413</v>
      </c>
      <c r="F322" s="81"/>
      <c r="G322" s="34" t="s">
        <v>26</v>
      </c>
      <c r="H322" s="36" t="n">
        <f aca="false">F322*G322</f>
        <v>0</v>
      </c>
      <c r="I322" s="36" t="n">
        <f aca="false">H322*0.2</f>
        <v>0</v>
      </c>
      <c r="J322" s="36" t="n">
        <f aca="false">H322*1.2</f>
        <v>0</v>
      </c>
    </row>
    <row r="323" customFormat="false" ht="35.25" hidden="false" customHeight="true" outlineLevel="0" collapsed="false">
      <c r="A323" s="67" t="s">
        <v>986</v>
      </c>
      <c r="B323" s="70" t="s">
        <v>987</v>
      </c>
      <c r="C323" s="33"/>
      <c r="D323" s="33"/>
      <c r="E323" s="34" t="s">
        <v>413</v>
      </c>
      <c r="F323" s="81"/>
      <c r="G323" s="34" t="s">
        <v>26</v>
      </c>
      <c r="H323" s="36" t="n">
        <f aca="false">F323*G323</f>
        <v>0</v>
      </c>
      <c r="I323" s="36" t="n">
        <f aca="false">H323*0.2</f>
        <v>0</v>
      </c>
      <c r="J323" s="36" t="n">
        <f aca="false">H323*1.2</f>
        <v>0</v>
      </c>
    </row>
    <row r="324" customFormat="false" ht="27" hidden="false" customHeight="true" outlineLevel="0" collapsed="false">
      <c r="A324" s="67" t="s">
        <v>988</v>
      </c>
      <c r="B324" s="70" t="s">
        <v>989</v>
      </c>
      <c r="C324" s="33"/>
      <c r="D324" s="33"/>
      <c r="E324" s="34" t="s">
        <v>413</v>
      </c>
      <c r="F324" s="81"/>
      <c r="G324" s="34" t="s">
        <v>26</v>
      </c>
      <c r="H324" s="36" t="n">
        <f aca="false">F324*G324</f>
        <v>0</v>
      </c>
      <c r="I324" s="36" t="n">
        <f aca="false">H324*0.2</f>
        <v>0</v>
      </c>
      <c r="J324" s="36" t="n">
        <f aca="false">H324*1.2</f>
        <v>0</v>
      </c>
    </row>
    <row r="325" customFormat="false" ht="27" hidden="false" customHeight="true" outlineLevel="0" collapsed="false">
      <c r="A325" s="67" t="s">
        <v>990</v>
      </c>
      <c r="B325" s="70" t="s">
        <v>991</v>
      </c>
      <c r="C325" s="33"/>
      <c r="D325" s="33"/>
      <c r="E325" s="34" t="s">
        <v>413</v>
      </c>
      <c r="F325" s="81"/>
      <c r="G325" s="34" t="s">
        <v>26</v>
      </c>
      <c r="H325" s="36" t="n">
        <f aca="false">F325*G325</f>
        <v>0</v>
      </c>
      <c r="I325" s="36" t="n">
        <f aca="false">H325*0.2</f>
        <v>0</v>
      </c>
      <c r="J325" s="36" t="n">
        <f aca="false">H325*1.2</f>
        <v>0</v>
      </c>
    </row>
    <row r="326" customFormat="false" ht="27" hidden="false" customHeight="true" outlineLevel="0" collapsed="false">
      <c r="A326" s="67" t="s">
        <v>992</v>
      </c>
      <c r="B326" s="70" t="s">
        <v>993</v>
      </c>
      <c r="C326" s="33"/>
      <c r="D326" s="33"/>
      <c r="E326" s="34" t="s">
        <v>413</v>
      </c>
      <c r="F326" s="81"/>
      <c r="G326" s="34" t="s">
        <v>26</v>
      </c>
      <c r="H326" s="36" t="n">
        <f aca="false">F326*G326</f>
        <v>0</v>
      </c>
      <c r="I326" s="36" t="n">
        <f aca="false">H326*0.2</f>
        <v>0</v>
      </c>
      <c r="J326" s="36" t="n">
        <f aca="false">H326*1.2</f>
        <v>0</v>
      </c>
    </row>
    <row r="327" customFormat="false" ht="46.5" hidden="false" customHeight="true" outlineLevel="0" collapsed="false">
      <c r="A327" s="67" t="s">
        <v>994</v>
      </c>
      <c r="B327" s="70" t="s">
        <v>995</v>
      </c>
      <c r="C327" s="33"/>
      <c r="D327" s="33"/>
      <c r="E327" s="34" t="s">
        <v>413</v>
      </c>
      <c r="F327" s="81"/>
      <c r="G327" s="34" t="s">
        <v>26</v>
      </c>
      <c r="H327" s="36" t="n">
        <f aca="false">F327*G327</f>
        <v>0</v>
      </c>
      <c r="I327" s="36" t="n">
        <f aca="false">H327*0.2</f>
        <v>0</v>
      </c>
      <c r="J327" s="36" t="n">
        <f aca="false">H327*1.2</f>
        <v>0</v>
      </c>
    </row>
    <row r="328" customFormat="false" ht="46.5" hidden="false" customHeight="true" outlineLevel="0" collapsed="false">
      <c r="A328" s="65" t="s">
        <v>15</v>
      </c>
      <c r="B328" s="66" t="s">
        <v>16</v>
      </c>
      <c r="C328" s="66" t="s">
        <v>17</v>
      </c>
      <c r="D328" s="66"/>
      <c r="E328" s="66" t="s">
        <v>18</v>
      </c>
      <c r="F328" s="29" t="s">
        <v>19</v>
      </c>
      <c r="G328" s="30" t="s">
        <v>20</v>
      </c>
      <c r="H328" s="30" t="s">
        <v>21</v>
      </c>
      <c r="I328" s="29" t="s">
        <v>22</v>
      </c>
      <c r="J328" s="30" t="s">
        <v>23</v>
      </c>
    </row>
    <row r="329" customFormat="false" ht="35.25" hidden="false" customHeight="true" outlineLevel="0" collapsed="false">
      <c r="A329" s="67" t="s">
        <v>996</v>
      </c>
      <c r="B329" s="70" t="s">
        <v>997</v>
      </c>
      <c r="C329" s="33"/>
      <c r="D329" s="33"/>
      <c r="E329" s="34" t="s">
        <v>639</v>
      </c>
      <c r="F329" s="81"/>
      <c r="G329" s="34" t="s">
        <v>124</v>
      </c>
      <c r="H329" s="36" t="n">
        <f aca="false">F329*G329</f>
        <v>0</v>
      </c>
      <c r="I329" s="36" t="n">
        <f aca="false">H329*0.2</f>
        <v>0</v>
      </c>
      <c r="J329" s="36" t="n">
        <f aca="false">H329*1.2</f>
        <v>0</v>
      </c>
    </row>
    <row r="330" customFormat="false" ht="35.25" hidden="false" customHeight="true" outlineLevel="0" collapsed="false">
      <c r="A330" s="67" t="s">
        <v>998</v>
      </c>
      <c r="B330" s="70" t="s">
        <v>999</v>
      </c>
      <c r="C330" s="33"/>
      <c r="D330" s="33"/>
      <c r="E330" s="34" t="s">
        <v>639</v>
      </c>
      <c r="F330" s="81"/>
      <c r="G330" s="34" t="s">
        <v>124</v>
      </c>
      <c r="H330" s="36" t="n">
        <f aca="false">F330*G330</f>
        <v>0</v>
      </c>
      <c r="I330" s="36" t="n">
        <f aca="false">H330*0.2</f>
        <v>0</v>
      </c>
      <c r="J330" s="36" t="n">
        <f aca="false">H330*1.2</f>
        <v>0</v>
      </c>
    </row>
    <row r="331" customFormat="false" ht="35.25" hidden="false" customHeight="true" outlineLevel="0" collapsed="false">
      <c r="A331" s="67" t="s">
        <v>1000</v>
      </c>
      <c r="B331" s="70" t="s">
        <v>1001</v>
      </c>
      <c r="C331" s="33"/>
      <c r="D331" s="33"/>
      <c r="E331" s="34" t="s">
        <v>639</v>
      </c>
      <c r="F331" s="81"/>
      <c r="G331" s="34" t="s">
        <v>124</v>
      </c>
      <c r="H331" s="36" t="n">
        <f aca="false">F331*G331</f>
        <v>0</v>
      </c>
      <c r="I331" s="36" t="n">
        <f aca="false">H331*0.2</f>
        <v>0</v>
      </c>
      <c r="J331" s="36" t="n">
        <f aca="false">H331*1.2</f>
        <v>0</v>
      </c>
    </row>
    <row r="332" customFormat="false" ht="24.75" hidden="false" customHeight="true" outlineLevel="0" collapsed="false">
      <c r="A332" s="97"/>
      <c r="B332" s="79"/>
      <c r="C332" s="75" t="s">
        <v>1002</v>
      </c>
      <c r="D332" s="75"/>
      <c r="E332" s="75"/>
      <c r="F332" s="75"/>
      <c r="G332" s="75"/>
      <c r="H332" s="76" t="n">
        <f aca="false">SUM(H299:H331)</f>
        <v>0</v>
      </c>
      <c r="I332" s="76" t="n">
        <f aca="false">SUM(I299:I331)</f>
        <v>0</v>
      </c>
      <c r="J332" s="76" t="n">
        <f aca="false">SUM(J299:J331)</f>
        <v>0</v>
      </c>
    </row>
    <row r="333" customFormat="false" ht="24.75" hidden="false" customHeight="true" outlineLevel="0" collapsed="false">
      <c r="A333" s="97"/>
      <c r="B333" s="79"/>
      <c r="C333" s="49"/>
      <c r="D333" s="49"/>
      <c r="E333" s="49"/>
      <c r="F333" s="49"/>
      <c r="G333" s="49"/>
      <c r="H333" s="38"/>
      <c r="I333" s="38"/>
      <c r="J333" s="38"/>
    </row>
    <row r="334" customFormat="false" ht="26.25" hidden="false" customHeight="true" outlineLevel="0" collapsed="false">
      <c r="A334" s="64" t="s">
        <v>1003</v>
      </c>
      <c r="B334" s="28" t="s">
        <v>1004</v>
      </c>
      <c r="C334" s="28"/>
      <c r="D334" s="28"/>
      <c r="E334" s="28"/>
      <c r="F334" s="28"/>
      <c r="G334" s="28"/>
      <c r="H334" s="28"/>
      <c r="I334" s="28"/>
      <c r="J334" s="28"/>
    </row>
    <row r="335" customFormat="false" ht="41.25" hidden="false" customHeight="true" outlineLevel="0" collapsed="false">
      <c r="A335" s="65" t="s">
        <v>15</v>
      </c>
      <c r="B335" s="66" t="s">
        <v>16</v>
      </c>
      <c r="C335" s="66" t="s">
        <v>17</v>
      </c>
      <c r="D335" s="66"/>
      <c r="E335" s="66" t="s">
        <v>18</v>
      </c>
      <c r="F335" s="29" t="s">
        <v>410</v>
      </c>
      <c r="G335" s="66" t="s">
        <v>20</v>
      </c>
      <c r="H335" s="30" t="s">
        <v>21</v>
      </c>
      <c r="I335" s="29" t="s">
        <v>22</v>
      </c>
      <c r="J335" s="30" t="s">
        <v>23</v>
      </c>
    </row>
    <row r="336" customFormat="false" ht="35.25" hidden="false" customHeight="true" outlineLevel="0" collapsed="false">
      <c r="A336" s="67" t="s">
        <v>1005</v>
      </c>
      <c r="B336" s="70" t="s">
        <v>1006</v>
      </c>
      <c r="C336" s="33"/>
      <c r="D336" s="33"/>
      <c r="E336" s="34" t="s">
        <v>413</v>
      </c>
      <c r="F336" s="100"/>
      <c r="G336" s="34" t="s">
        <v>26</v>
      </c>
      <c r="H336" s="36" t="n">
        <f aca="false">F336*G336</f>
        <v>0</v>
      </c>
      <c r="I336" s="36" t="n">
        <f aca="false">H336*0.2</f>
        <v>0</v>
      </c>
      <c r="J336" s="36" t="n">
        <f aca="false">H336*1.2</f>
        <v>0</v>
      </c>
    </row>
    <row r="337" customFormat="false" ht="27" hidden="false" customHeight="true" outlineLevel="0" collapsed="false">
      <c r="A337" s="67" t="s">
        <v>1007</v>
      </c>
      <c r="B337" s="70" t="s">
        <v>1008</v>
      </c>
      <c r="C337" s="33"/>
      <c r="D337" s="33"/>
      <c r="E337" s="34" t="s">
        <v>413</v>
      </c>
      <c r="F337" s="100"/>
      <c r="G337" s="34" t="s">
        <v>26</v>
      </c>
      <c r="H337" s="36" t="n">
        <f aca="false">F337*G337</f>
        <v>0</v>
      </c>
      <c r="I337" s="36" t="n">
        <f aca="false">H337*0.2</f>
        <v>0</v>
      </c>
      <c r="J337" s="36" t="n">
        <f aca="false">H337*1.2</f>
        <v>0</v>
      </c>
    </row>
    <row r="338" customFormat="false" ht="27" hidden="false" customHeight="true" outlineLevel="0" collapsed="false">
      <c r="A338" s="67" t="s">
        <v>1009</v>
      </c>
      <c r="B338" s="70" t="s">
        <v>1010</v>
      </c>
      <c r="C338" s="33"/>
      <c r="D338" s="33"/>
      <c r="E338" s="34" t="s">
        <v>413</v>
      </c>
      <c r="F338" s="100"/>
      <c r="G338" s="34" t="s">
        <v>26</v>
      </c>
      <c r="H338" s="36" t="n">
        <f aca="false">F338*G338</f>
        <v>0</v>
      </c>
      <c r="I338" s="36" t="n">
        <f aca="false">H338*0.2</f>
        <v>0</v>
      </c>
      <c r="J338" s="36" t="n">
        <f aca="false">H338*1.2</f>
        <v>0</v>
      </c>
    </row>
    <row r="339" customFormat="false" ht="27" hidden="false" customHeight="true" outlineLevel="0" collapsed="false">
      <c r="A339" s="67" t="s">
        <v>1011</v>
      </c>
      <c r="B339" s="70" t="s">
        <v>1012</v>
      </c>
      <c r="C339" s="33"/>
      <c r="D339" s="33"/>
      <c r="E339" s="34" t="s">
        <v>413</v>
      </c>
      <c r="F339" s="100"/>
      <c r="G339" s="34" t="s">
        <v>26</v>
      </c>
      <c r="H339" s="36" t="n">
        <f aca="false">F339*G339</f>
        <v>0</v>
      </c>
      <c r="I339" s="36" t="n">
        <f aca="false">H339*0.2</f>
        <v>0</v>
      </c>
      <c r="J339" s="36" t="n">
        <f aca="false">H339*1.2</f>
        <v>0</v>
      </c>
    </row>
    <row r="340" customFormat="false" ht="27" hidden="false" customHeight="true" outlineLevel="0" collapsed="false">
      <c r="A340" s="67" t="s">
        <v>1013</v>
      </c>
      <c r="B340" s="70" t="s">
        <v>1014</v>
      </c>
      <c r="C340" s="33"/>
      <c r="D340" s="33"/>
      <c r="E340" s="34" t="s">
        <v>413</v>
      </c>
      <c r="F340" s="100"/>
      <c r="G340" s="34" t="s">
        <v>26</v>
      </c>
      <c r="H340" s="36" t="n">
        <f aca="false">F340*G340</f>
        <v>0</v>
      </c>
      <c r="I340" s="36" t="n">
        <f aca="false">H340*0.2</f>
        <v>0</v>
      </c>
      <c r="J340" s="36" t="n">
        <f aca="false">H340*1.2</f>
        <v>0</v>
      </c>
    </row>
    <row r="341" customFormat="false" ht="35.25" hidden="false" customHeight="true" outlineLevel="0" collapsed="false">
      <c r="A341" s="67" t="s">
        <v>1015</v>
      </c>
      <c r="B341" s="70" t="s">
        <v>1016</v>
      </c>
      <c r="C341" s="33"/>
      <c r="D341" s="33"/>
      <c r="E341" s="34" t="s">
        <v>413</v>
      </c>
      <c r="F341" s="100"/>
      <c r="G341" s="34" t="s">
        <v>26</v>
      </c>
      <c r="H341" s="36" t="n">
        <f aca="false">F341*G341</f>
        <v>0</v>
      </c>
      <c r="I341" s="36" t="n">
        <f aca="false">H341*0.2</f>
        <v>0</v>
      </c>
      <c r="J341" s="36" t="n">
        <f aca="false">H341*1.2</f>
        <v>0</v>
      </c>
    </row>
    <row r="342" customFormat="false" ht="35.25" hidden="false" customHeight="true" outlineLevel="0" collapsed="false">
      <c r="A342" s="67" t="s">
        <v>1017</v>
      </c>
      <c r="B342" s="70" t="s">
        <v>1018</v>
      </c>
      <c r="C342" s="33"/>
      <c r="D342" s="33"/>
      <c r="E342" s="34" t="s">
        <v>413</v>
      </c>
      <c r="F342" s="100"/>
      <c r="G342" s="34" t="s">
        <v>26</v>
      </c>
      <c r="H342" s="36" t="n">
        <f aca="false">F342*G342</f>
        <v>0</v>
      </c>
      <c r="I342" s="36" t="n">
        <f aca="false">H342*0.2</f>
        <v>0</v>
      </c>
      <c r="J342" s="36" t="n">
        <f aca="false">H342*1.2</f>
        <v>0</v>
      </c>
    </row>
    <row r="343" customFormat="false" ht="35.25" hidden="false" customHeight="true" outlineLevel="0" collapsed="false">
      <c r="A343" s="67" t="s">
        <v>1019</v>
      </c>
      <c r="B343" s="70" t="s">
        <v>1020</v>
      </c>
      <c r="C343" s="33"/>
      <c r="D343" s="33"/>
      <c r="E343" s="34" t="s">
        <v>413</v>
      </c>
      <c r="F343" s="100"/>
      <c r="G343" s="34" t="s">
        <v>26</v>
      </c>
      <c r="H343" s="36" t="n">
        <f aca="false">F343*G343</f>
        <v>0</v>
      </c>
      <c r="I343" s="36" t="n">
        <f aca="false">H343*0.2</f>
        <v>0</v>
      </c>
      <c r="J343" s="36" t="n">
        <f aca="false">H343*1.2</f>
        <v>0</v>
      </c>
    </row>
    <row r="344" customFormat="false" ht="35.25" hidden="false" customHeight="true" outlineLevel="0" collapsed="false">
      <c r="A344" s="67" t="s">
        <v>1021</v>
      </c>
      <c r="B344" s="70" t="s">
        <v>1022</v>
      </c>
      <c r="C344" s="33"/>
      <c r="D344" s="33"/>
      <c r="E344" s="34" t="s">
        <v>413</v>
      </c>
      <c r="F344" s="100"/>
      <c r="G344" s="34" t="s">
        <v>26</v>
      </c>
      <c r="H344" s="36" t="n">
        <f aca="false">F344*G344</f>
        <v>0</v>
      </c>
      <c r="I344" s="36" t="n">
        <f aca="false">H344*0.2</f>
        <v>0</v>
      </c>
      <c r="J344" s="36" t="n">
        <f aca="false">H344*1.2</f>
        <v>0</v>
      </c>
    </row>
    <row r="345" customFormat="false" ht="46.5" hidden="false" customHeight="true" outlineLevel="0" collapsed="false">
      <c r="A345" s="67" t="s">
        <v>1023</v>
      </c>
      <c r="B345" s="70" t="s">
        <v>1024</v>
      </c>
      <c r="C345" s="33"/>
      <c r="D345" s="33"/>
      <c r="E345" s="34" t="s">
        <v>413</v>
      </c>
      <c r="F345" s="100"/>
      <c r="G345" s="34" t="s">
        <v>26</v>
      </c>
      <c r="H345" s="36" t="n">
        <f aca="false">F345*G345</f>
        <v>0</v>
      </c>
      <c r="I345" s="36" t="n">
        <f aca="false">H345*0.2</f>
        <v>0</v>
      </c>
      <c r="J345" s="36" t="n">
        <f aca="false">H345*1.2</f>
        <v>0</v>
      </c>
    </row>
    <row r="346" customFormat="false" ht="46.5" hidden="false" customHeight="true" outlineLevel="0" collapsed="false">
      <c r="A346" s="67" t="s">
        <v>1025</v>
      </c>
      <c r="B346" s="70" t="s">
        <v>1026</v>
      </c>
      <c r="C346" s="33"/>
      <c r="D346" s="33"/>
      <c r="E346" s="34" t="s">
        <v>413</v>
      </c>
      <c r="F346" s="100"/>
      <c r="G346" s="34" t="s">
        <v>26</v>
      </c>
      <c r="H346" s="36" t="n">
        <f aca="false">F346*G346</f>
        <v>0</v>
      </c>
      <c r="I346" s="36" t="n">
        <f aca="false">H346*0.2</f>
        <v>0</v>
      </c>
      <c r="J346" s="36" t="n">
        <f aca="false">H346*1.2</f>
        <v>0</v>
      </c>
    </row>
    <row r="347" customFormat="false" ht="35.25" hidden="false" customHeight="true" outlineLevel="0" collapsed="false">
      <c r="A347" s="67" t="s">
        <v>1027</v>
      </c>
      <c r="B347" s="70" t="s">
        <v>1028</v>
      </c>
      <c r="C347" s="33"/>
      <c r="D347" s="33"/>
      <c r="E347" s="34" t="s">
        <v>413</v>
      </c>
      <c r="F347" s="100"/>
      <c r="G347" s="34" t="s">
        <v>26</v>
      </c>
      <c r="H347" s="36" t="n">
        <f aca="false">F347*G347</f>
        <v>0</v>
      </c>
      <c r="I347" s="36" t="n">
        <f aca="false">H347*0.2</f>
        <v>0</v>
      </c>
      <c r="J347" s="36" t="n">
        <f aca="false">H347*1.2</f>
        <v>0</v>
      </c>
    </row>
    <row r="348" customFormat="false" ht="35.25" hidden="false" customHeight="true" outlineLevel="0" collapsed="false">
      <c r="A348" s="67" t="s">
        <v>1029</v>
      </c>
      <c r="B348" s="70" t="s">
        <v>1030</v>
      </c>
      <c r="C348" s="33"/>
      <c r="D348" s="33"/>
      <c r="E348" s="34" t="s">
        <v>413</v>
      </c>
      <c r="F348" s="100"/>
      <c r="G348" s="34" t="s">
        <v>26</v>
      </c>
      <c r="H348" s="36" t="n">
        <f aca="false">F348*G348</f>
        <v>0</v>
      </c>
      <c r="I348" s="36" t="n">
        <f aca="false">H348*0.2</f>
        <v>0</v>
      </c>
      <c r="J348" s="36" t="n">
        <f aca="false">H348*1.2</f>
        <v>0</v>
      </c>
    </row>
    <row r="349" customFormat="false" ht="35.25" hidden="false" customHeight="true" outlineLevel="0" collapsed="false">
      <c r="A349" s="65" t="s">
        <v>15</v>
      </c>
      <c r="B349" s="66" t="s">
        <v>16</v>
      </c>
      <c r="C349" s="66" t="s">
        <v>17</v>
      </c>
      <c r="D349" s="66"/>
      <c r="E349" s="66" t="s">
        <v>18</v>
      </c>
      <c r="F349" s="29" t="s">
        <v>19</v>
      </c>
      <c r="G349" s="30" t="s">
        <v>20</v>
      </c>
      <c r="H349" s="30" t="s">
        <v>21</v>
      </c>
      <c r="I349" s="29" t="s">
        <v>22</v>
      </c>
      <c r="J349" s="30" t="s">
        <v>23</v>
      </c>
    </row>
    <row r="350" customFormat="false" ht="35.25" hidden="false" customHeight="true" outlineLevel="0" collapsed="false">
      <c r="A350" s="67" t="s">
        <v>1031</v>
      </c>
      <c r="B350" s="70" t="s">
        <v>1032</v>
      </c>
      <c r="C350" s="33"/>
      <c r="D350" s="33"/>
      <c r="E350" s="34" t="s">
        <v>565</v>
      </c>
      <c r="F350" s="100"/>
      <c r="G350" s="34" t="s">
        <v>124</v>
      </c>
      <c r="H350" s="36" t="n">
        <f aca="false">F350*G350</f>
        <v>0</v>
      </c>
      <c r="I350" s="36" t="n">
        <f aca="false">H350*0.2</f>
        <v>0</v>
      </c>
      <c r="J350" s="36" t="n">
        <f aca="false">H350*1.2</f>
        <v>0</v>
      </c>
    </row>
    <row r="351" customFormat="false" ht="35.25" hidden="false" customHeight="true" outlineLevel="0" collapsed="false">
      <c r="A351" s="67" t="s">
        <v>1033</v>
      </c>
      <c r="B351" s="70" t="s">
        <v>1034</v>
      </c>
      <c r="C351" s="33"/>
      <c r="D351" s="33"/>
      <c r="E351" s="34" t="s">
        <v>565</v>
      </c>
      <c r="F351" s="100"/>
      <c r="G351" s="34" t="s">
        <v>124</v>
      </c>
      <c r="H351" s="36" t="n">
        <f aca="false">F351*G351</f>
        <v>0</v>
      </c>
      <c r="I351" s="36" t="n">
        <f aca="false">H351*0.2</f>
        <v>0</v>
      </c>
      <c r="J351" s="36" t="n">
        <f aca="false">H351*1.2</f>
        <v>0</v>
      </c>
    </row>
    <row r="352" customFormat="false" ht="41.75" hidden="false" customHeight="false" outlineLevel="0" collapsed="false">
      <c r="A352" s="67" t="s">
        <v>1035</v>
      </c>
      <c r="B352" s="70" t="s">
        <v>1036</v>
      </c>
      <c r="C352" s="33"/>
      <c r="D352" s="33"/>
      <c r="E352" s="34" t="s">
        <v>565</v>
      </c>
      <c r="F352" s="100"/>
      <c r="G352" s="34" t="s">
        <v>124</v>
      </c>
      <c r="H352" s="36" t="n">
        <f aca="false">F352*G352</f>
        <v>0</v>
      </c>
      <c r="I352" s="36" t="n">
        <f aca="false">H352*0.2</f>
        <v>0</v>
      </c>
      <c r="J352" s="36" t="n">
        <f aca="false">H352*1.2</f>
        <v>0</v>
      </c>
    </row>
    <row r="353" customFormat="false" ht="35.25" hidden="false" customHeight="true" outlineLevel="0" collapsed="false">
      <c r="A353" s="67" t="s">
        <v>1037</v>
      </c>
      <c r="B353" s="70" t="s">
        <v>1038</v>
      </c>
      <c r="C353" s="33"/>
      <c r="D353" s="33"/>
      <c r="E353" s="34" t="s">
        <v>565</v>
      </c>
      <c r="F353" s="100"/>
      <c r="G353" s="34" t="s">
        <v>124</v>
      </c>
      <c r="H353" s="36" t="n">
        <f aca="false">F353*G353</f>
        <v>0</v>
      </c>
      <c r="I353" s="36" t="n">
        <f aca="false">H353*0.2</f>
        <v>0</v>
      </c>
      <c r="J353" s="36" t="n">
        <f aca="false">H353*1.2</f>
        <v>0</v>
      </c>
    </row>
    <row r="354" customFormat="false" ht="24.75" hidden="false" customHeight="true" outlineLevel="0" collapsed="false">
      <c r="A354" s="73"/>
      <c r="B354" s="79"/>
      <c r="C354" s="75" t="s">
        <v>1039</v>
      </c>
      <c r="D354" s="75"/>
      <c r="E354" s="75"/>
      <c r="F354" s="75"/>
      <c r="G354" s="75"/>
      <c r="H354" s="76" t="n">
        <f aca="false">SUM(H336:H353)</f>
        <v>0</v>
      </c>
      <c r="I354" s="76" t="n">
        <f aca="false">SUM(I336:I353)</f>
        <v>0</v>
      </c>
      <c r="J354" s="76" t="n">
        <f aca="false">SUM(J336:J353)</f>
        <v>0</v>
      </c>
    </row>
    <row r="355" customFormat="false" ht="24" hidden="false" customHeight="true" outlineLevel="0" collapsed="false">
      <c r="A355" s="73"/>
      <c r="B355" s="79"/>
      <c r="C355" s="79"/>
      <c r="D355" s="79"/>
      <c r="E355" s="79"/>
      <c r="F355" s="79"/>
      <c r="G355" s="79"/>
      <c r="H355" s="79"/>
      <c r="I355" s="79"/>
      <c r="J355" s="79"/>
      <c r="K355" s="79"/>
    </row>
    <row r="356" customFormat="false" ht="28.5" hidden="false" customHeight="true" outlineLevel="0" collapsed="false">
      <c r="A356" s="73"/>
      <c r="B356" s="101" t="s">
        <v>1040</v>
      </c>
      <c r="C356" s="101"/>
      <c r="D356" s="101"/>
      <c r="E356" s="101"/>
      <c r="F356" s="86"/>
      <c r="G356" s="86"/>
      <c r="H356" s="87" t="n">
        <f aca="false">SUM(H354,H332,H295,H163,H103,H80)</f>
        <v>0</v>
      </c>
      <c r="I356" s="87" t="n">
        <f aca="false">SUM(I354,I332,I295,I163,I103,I80)</f>
        <v>0</v>
      </c>
      <c r="J356" s="87" t="n">
        <f aca="false">SUM(J354,J332,J295,J163,J103,J80)</f>
        <v>0</v>
      </c>
      <c r="K356" s="79"/>
    </row>
    <row r="357" customFormat="false" ht="24" hidden="false" customHeight="true" outlineLevel="0" collapsed="false">
      <c r="A357" s="73"/>
      <c r="B357" s="79"/>
      <c r="C357" s="38"/>
      <c r="D357" s="38"/>
      <c r="E357" s="38"/>
      <c r="F357" s="38"/>
      <c r="G357" s="38"/>
      <c r="H357" s="38"/>
      <c r="I357" s="38"/>
      <c r="J357" s="38"/>
    </row>
    <row r="358" customFormat="false" ht="28.5" hidden="false" customHeight="true" outlineLevel="0" collapsed="false">
      <c r="A358" s="62" t="s">
        <v>1041</v>
      </c>
      <c r="B358" s="62"/>
      <c r="C358" s="62"/>
      <c r="D358" s="62"/>
      <c r="E358" s="62"/>
      <c r="F358" s="62"/>
      <c r="G358" s="62"/>
      <c r="H358" s="62"/>
      <c r="I358" s="62"/>
      <c r="J358" s="62"/>
    </row>
    <row r="359" customFormat="false" ht="27" hidden="false" customHeight="true" outlineLevel="0" collapsed="false">
      <c r="A359" s="26" t="s">
        <v>1042</v>
      </c>
      <c r="B359" s="25" t="s">
        <v>1043</v>
      </c>
      <c r="C359" s="25"/>
      <c r="D359" s="25"/>
      <c r="E359" s="25"/>
      <c r="F359" s="25"/>
      <c r="G359" s="25"/>
      <c r="H359" s="25"/>
      <c r="I359" s="25"/>
      <c r="J359" s="25"/>
    </row>
    <row r="360" customFormat="false" ht="24.75" hidden="false" customHeight="true" outlineLevel="0" collapsed="false">
      <c r="A360" s="26"/>
      <c r="B360" s="26"/>
      <c r="C360" s="26"/>
      <c r="D360" s="26"/>
      <c r="E360" s="26"/>
      <c r="F360" s="26"/>
      <c r="G360" s="26"/>
      <c r="H360" s="26"/>
      <c r="I360" s="26"/>
      <c r="J360" s="26"/>
    </row>
    <row r="361" customFormat="false" ht="41.25" hidden="false" customHeight="true" outlineLevel="0" collapsed="false">
      <c r="A361" s="65" t="s">
        <v>15</v>
      </c>
      <c r="B361" s="66" t="s">
        <v>16</v>
      </c>
      <c r="C361" s="66" t="s">
        <v>17</v>
      </c>
      <c r="D361" s="66"/>
      <c r="E361" s="66" t="s">
        <v>18</v>
      </c>
      <c r="F361" s="29" t="s">
        <v>19</v>
      </c>
      <c r="G361" s="66" t="s">
        <v>20</v>
      </c>
      <c r="H361" s="30" t="s">
        <v>21</v>
      </c>
      <c r="I361" s="29" t="s">
        <v>22</v>
      </c>
      <c r="J361" s="30" t="s">
        <v>23</v>
      </c>
    </row>
    <row r="362" customFormat="false" ht="35.25" hidden="false" customHeight="true" outlineLevel="0" collapsed="false">
      <c r="A362" s="67" t="s">
        <v>1044</v>
      </c>
      <c r="B362" s="70" t="s">
        <v>1045</v>
      </c>
      <c r="C362" s="33"/>
      <c r="D362" s="33"/>
      <c r="E362" s="34" t="s">
        <v>18</v>
      </c>
      <c r="F362" s="100"/>
      <c r="G362" s="34" t="s">
        <v>26</v>
      </c>
      <c r="H362" s="36" t="n">
        <f aca="false">F362*G362</f>
        <v>0</v>
      </c>
      <c r="I362" s="36" t="n">
        <f aca="false">H362*0.2</f>
        <v>0</v>
      </c>
      <c r="J362" s="36" t="n">
        <f aca="false">H362*1.2</f>
        <v>0</v>
      </c>
    </row>
    <row r="363" customFormat="false" ht="35.25" hidden="false" customHeight="true" outlineLevel="0" collapsed="false">
      <c r="A363" s="67" t="s">
        <v>1046</v>
      </c>
      <c r="B363" s="70" t="s">
        <v>1047</v>
      </c>
      <c r="C363" s="33"/>
      <c r="D363" s="33"/>
      <c r="E363" s="34" t="s">
        <v>18</v>
      </c>
      <c r="F363" s="100"/>
      <c r="G363" s="34" t="s">
        <v>26</v>
      </c>
      <c r="H363" s="36" t="n">
        <f aca="false">F363*G363</f>
        <v>0</v>
      </c>
      <c r="I363" s="36" t="n">
        <f aca="false">H363*0.2</f>
        <v>0</v>
      </c>
      <c r="J363" s="36" t="n">
        <f aca="false">H363*1.2</f>
        <v>0</v>
      </c>
    </row>
    <row r="364" customFormat="false" ht="46.5" hidden="false" customHeight="true" outlineLevel="0" collapsed="false">
      <c r="A364" s="67" t="s">
        <v>1048</v>
      </c>
      <c r="B364" s="70" t="s">
        <v>1049</v>
      </c>
      <c r="C364" s="33"/>
      <c r="D364" s="33"/>
      <c r="E364" s="34" t="s">
        <v>18</v>
      </c>
      <c r="F364" s="100"/>
      <c r="G364" s="34" t="s">
        <v>26</v>
      </c>
      <c r="H364" s="36" t="n">
        <f aca="false">F364*G364</f>
        <v>0</v>
      </c>
      <c r="I364" s="36" t="n">
        <f aca="false">H364*0.2</f>
        <v>0</v>
      </c>
      <c r="J364" s="36" t="n">
        <f aca="false">H364*1.2</f>
        <v>0</v>
      </c>
    </row>
    <row r="365" customFormat="false" ht="35.25" hidden="false" customHeight="true" outlineLevel="0" collapsed="false">
      <c r="A365" s="67" t="s">
        <v>1050</v>
      </c>
      <c r="B365" s="70" t="s">
        <v>1051</v>
      </c>
      <c r="C365" s="33"/>
      <c r="D365" s="33"/>
      <c r="E365" s="34" t="s">
        <v>18</v>
      </c>
      <c r="F365" s="100"/>
      <c r="G365" s="34" t="s">
        <v>26</v>
      </c>
      <c r="H365" s="36" t="n">
        <f aca="false">F365*G365</f>
        <v>0</v>
      </c>
      <c r="I365" s="36" t="n">
        <f aca="false">H365*0.2</f>
        <v>0</v>
      </c>
      <c r="J365" s="36" t="n">
        <f aca="false">H365*1.2</f>
        <v>0</v>
      </c>
    </row>
    <row r="366" customFormat="false" ht="35.25" hidden="false" customHeight="true" outlineLevel="0" collapsed="false">
      <c r="A366" s="67" t="s">
        <v>1052</v>
      </c>
      <c r="B366" s="70" t="s">
        <v>1053</v>
      </c>
      <c r="C366" s="33"/>
      <c r="D366" s="33"/>
      <c r="E366" s="34" t="s">
        <v>18</v>
      </c>
      <c r="F366" s="100"/>
      <c r="G366" s="34" t="s">
        <v>26</v>
      </c>
      <c r="H366" s="36" t="n">
        <f aca="false">F366*G366</f>
        <v>0</v>
      </c>
      <c r="I366" s="36" t="n">
        <f aca="false">H366*0.2</f>
        <v>0</v>
      </c>
      <c r="J366" s="36" t="n">
        <f aca="false">H366*1.2</f>
        <v>0</v>
      </c>
    </row>
    <row r="367" customFormat="false" ht="26.25" hidden="false" customHeight="true" outlineLevel="0" collapsed="false">
      <c r="A367" s="67" t="s">
        <v>1054</v>
      </c>
      <c r="B367" s="70" t="s">
        <v>1055</v>
      </c>
      <c r="C367" s="33"/>
      <c r="D367" s="33"/>
      <c r="E367" s="34" t="s">
        <v>18</v>
      </c>
      <c r="F367" s="100"/>
      <c r="G367" s="34" t="s">
        <v>26</v>
      </c>
      <c r="H367" s="36" t="n">
        <f aca="false">F367*G367</f>
        <v>0</v>
      </c>
      <c r="I367" s="36" t="n">
        <f aca="false">H367*0.2</f>
        <v>0</v>
      </c>
      <c r="J367" s="36" t="n">
        <f aca="false">H367*1.2</f>
        <v>0</v>
      </c>
    </row>
    <row r="368" customFormat="false" ht="35.25" hidden="false" customHeight="true" outlineLevel="0" collapsed="false">
      <c r="A368" s="67" t="s">
        <v>1056</v>
      </c>
      <c r="B368" s="70" t="s">
        <v>1057</v>
      </c>
      <c r="C368" s="33"/>
      <c r="D368" s="33"/>
      <c r="E368" s="34" t="s">
        <v>18</v>
      </c>
      <c r="F368" s="100"/>
      <c r="G368" s="34" t="s">
        <v>26</v>
      </c>
      <c r="H368" s="36" t="n">
        <f aca="false">F368*G368</f>
        <v>0</v>
      </c>
      <c r="I368" s="36" t="n">
        <f aca="false">H368*0.2</f>
        <v>0</v>
      </c>
      <c r="J368" s="36" t="n">
        <f aca="false">H368*1.2</f>
        <v>0</v>
      </c>
    </row>
    <row r="369" customFormat="false" ht="26.25" hidden="false" customHeight="true" outlineLevel="0" collapsed="false">
      <c r="A369" s="67" t="s">
        <v>1058</v>
      </c>
      <c r="B369" s="102" t="s">
        <v>1059</v>
      </c>
      <c r="C369" s="33"/>
      <c r="D369" s="33"/>
      <c r="E369" s="51" t="s">
        <v>18</v>
      </c>
      <c r="F369" s="103"/>
      <c r="G369" s="51" t="s">
        <v>26</v>
      </c>
      <c r="H369" s="36" t="n">
        <f aca="false">F369*G369</f>
        <v>0</v>
      </c>
      <c r="I369" s="36" t="n">
        <f aca="false">H369*0.2</f>
        <v>0</v>
      </c>
      <c r="J369" s="36" t="n">
        <f aca="false">H369*1.2</f>
        <v>0</v>
      </c>
    </row>
    <row r="370" customFormat="false" ht="24" hidden="false" customHeight="true" outlineLevel="0" collapsed="false">
      <c r="A370" s="11"/>
      <c r="B370" s="11"/>
      <c r="C370" s="11"/>
      <c r="D370" s="11"/>
      <c r="E370" s="11"/>
      <c r="F370" s="11"/>
      <c r="G370" s="11"/>
      <c r="H370" s="11"/>
      <c r="I370" s="11"/>
      <c r="J370" s="11"/>
      <c r="K370" s="11"/>
      <c r="L370" s="11"/>
    </row>
    <row r="371" customFormat="false" ht="28.5" hidden="false" customHeight="true" outlineLevel="0" collapsed="false">
      <c r="A371" s="73"/>
      <c r="B371" s="101" t="s">
        <v>1060</v>
      </c>
      <c r="C371" s="101"/>
      <c r="D371" s="101"/>
      <c r="E371" s="101"/>
      <c r="F371" s="86"/>
      <c r="G371" s="86"/>
      <c r="H371" s="87" t="n">
        <f aca="false">SUM(H362:H369)</f>
        <v>0</v>
      </c>
      <c r="I371" s="87" t="n">
        <f aca="false">SUM(I362:I369)</f>
        <v>0</v>
      </c>
      <c r="J371" s="87" t="n">
        <f aca="false">SUM(J362:J369)</f>
        <v>0</v>
      </c>
      <c r="K371" s="79"/>
    </row>
    <row r="372" customFormat="false" ht="24" hidden="false" customHeight="true" outlineLevel="0" collapsed="false">
      <c r="A372" s="73"/>
      <c r="B372" s="79"/>
      <c r="C372" s="38"/>
      <c r="D372" s="38"/>
      <c r="E372" s="38"/>
      <c r="F372" s="38"/>
      <c r="G372" s="38"/>
      <c r="H372" s="38"/>
      <c r="I372" s="38"/>
      <c r="J372" s="38"/>
    </row>
    <row r="373" customFormat="false" ht="41.25" hidden="false" customHeight="true" outlineLevel="0" collapsed="false">
      <c r="A373" s="104" t="s">
        <v>1061</v>
      </c>
      <c r="B373" s="104"/>
      <c r="C373" s="104"/>
      <c r="D373" s="104"/>
      <c r="E373" s="104"/>
      <c r="F373" s="104"/>
      <c r="G373" s="104"/>
      <c r="H373" s="104"/>
      <c r="I373" s="104"/>
      <c r="J373" s="104"/>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c r="LY373" s="2"/>
      <c r="LZ373" s="2"/>
      <c r="MA373" s="2"/>
      <c r="MB373" s="2"/>
      <c r="MC373" s="2"/>
      <c r="MD373" s="2"/>
      <c r="ME373" s="2"/>
      <c r="MF373" s="2"/>
      <c r="MG373" s="2"/>
      <c r="MH373" s="2"/>
      <c r="MI373" s="2"/>
      <c r="MJ373" s="2"/>
      <c r="MK373" s="2"/>
      <c r="ML373" s="2"/>
      <c r="MM373" s="2"/>
      <c r="MN373" s="2"/>
      <c r="MO373" s="2"/>
      <c r="MP373" s="2"/>
      <c r="MQ373" s="2"/>
      <c r="MR373" s="2"/>
      <c r="MS373" s="2"/>
      <c r="MT373" s="2"/>
      <c r="MU373" s="2"/>
      <c r="MV373" s="2"/>
      <c r="MW373" s="2"/>
      <c r="MX373" s="2"/>
      <c r="MY373" s="2"/>
      <c r="MZ373" s="2"/>
      <c r="NA373" s="2"/>
      <c r="NB373" s="2"/>
      <c r="NC373" s="2"/>
      <c r="ND373" s="2"/>
      <c r="NE373" s="2"/>
      <c r="NF373" s="2"/>
      <c r="NG373" s="2"/>
      <c r="NH373" s="2"/>
      <c r="NI373" s="2"/>
      <c r="NJ373" s="2"/>
      <c r="NK373" s="2"/>
      <c r="NL373" s="2"/>
      <c r="NM373" s="2"/>
      <c r="NN373" s="2"/>
      <c r="NO373" s="2"/>
      <c r="NP373" s="2"/>
      <c r="NQ373" s="2"/>
      <c r="NR373" s="2"/>
      <c r="NS373" s="2"/>
      <c r="NT373" s="2"/>
      <c r="NU373" s="2"/>
      <c r="NV373" s="2"/>
      <c r="NW373" s="2"/>
      <c r="NX373" s="2"/>
      <c r="NY373" s="2"/>
      <c r="NZ373" s="2"/>
      <c r="OA373" s="2"/>
      <c r="OB373" s="2"/>
      <c r="OC373" s="2"/>
      <c r="OD373" s="2"/>
      <c r="OE373" s="2"/>
      <c r="OF373" s="2"/>
      <c r="OG373" s="2"/>
      <c r="OH373" s="2"/>
      <c r="OI373" s="2"/>
      <c r="OJ373" s="2"/>
      <c r="OK373" s="2"/>
      <c r="OL373" s="2"/>
      <c r="OM373" s="2"/>
      <c r="ON373" s="2"/>
      <c r="OO373" s="2"/>
      <c r="OP373" s="2"/>
      <c r="OQ373" s="2"/>
      <c r="OR373" s="2"/>
      <c r="OS373" s="2"/>
      <c r="OT373" s="2"/>
      <c r="OU373" s="2"/>
      <c r="OV373" s="2"/>
      <c r="OW373" s="2"/>
      <c r="OX373" s="2"/>
      <c r="OY373" s="2"/>
      <c r="OZ373" s="2"/>
      <c r="PA373" s="2"/>
      <c r="PB373" s="2"/>
      <c r="PC373" s="2"/>
      <c r="PD373" s="2"/>
      <c r="PE373" s="2"/>
      <c r="PF373" s="2"/>
      <c r="PG373" s="2"/>
      <c r="PH373" s="2"/>
      <c r="PI373" s="2"/>
      <c r="PJ373" s="2"/>
      <c r="PK373" s="2"/>
      <c r="PL373" s="2"/>
      <c r="PM373" s="2"/>
      <c r="PN373" s="2"/>
      <c r="PO373" s="2"/>
      <c r="PP373" s="2"/>
      <c r="PQ373" s="2"/>
      <c r="PR373" s="2"/>
      <c r="PS373" s="2"/>
      <c r="PT373" s="2"/>
      <c r="PU373" s="2"/>
      <c r="PV373" s="2"/>
      <c r="PW373" s="2"/>
      <c r="PX373" s="2"/>
      <c r="PY373" s="2"/>
      <c r="PZ373" s="2"/>
      <c r="QA373" s="2"/>
      <c r="QB373" s="2"/>
      <c r="QC373" s="2"/>
      <c r="QD373" s="2"/>
      <c r="QE373" s="2"/>
      <c r="QF373" s="2"/>
      <c r="QG373" s="2"/>
      <c r="QH373" s="2"/>
      <c r="QI373" s="2"/>
      <c r="QJ373" s="2"/>
      <c r="QK373" s="2"/>
      <c r="QL373" s="2"/>
      <c r="QM373" s="2"/>
      <c r="QN373" s="2"/>
      <c r="QO373" s="2"/>
      <c r="QP373" s="2"/>
      <c r="QQ373" s="2"/>
      <c r="QR373" s="2"/>
      <c r="QS373" s="2"/>
      <c r="QT373" s="2"/>
      <c r="QU373" s="2"/>
      <c r="QV373" s="2"/>
      <c r="QW373" s="2"/>
      <c r="QX373" s="2"/>
      <c r="QY373" s="2"/>
      <c r="QZ373" s="2"/>
      <c r="RA373" s="2"/>
      <c r="RB373" s="2"/>
      <c r="RC373" s="2"/>
      <c r="RD373" s="2"/>
      <c r="RE373" s="2"/>
      <c r="RF373" s="2"/>
      <c r="RG373" s="2"/>
      <c r="RH373" s="2"/>
      <c r="RI373" s="2"/>
      <c r="RJ373" s="2"/>
      <c r="RK373" s="2"/>
      <c r="RL373" s="2"/>
      <c r="RM373" s="2"/>
      <c r="RN373" s="2"/>
      <c r="RO373" s="2"/>
      <c r="RP373" s="2"/>
      <c r="RQ373" s="2"/>
      <c r="RR373" s="2"/>
      <c r="RS373" s="2"/>
      <c r="RT373" s="2"/>
      <c r="RU373" s="2"/>
      <c r="RV373" s="2"/>
      <c r="RW373" s="2"/>
      <c r="RX373" s="2"/>
      <c r="RY373" s="2"/>
      <c r="RZ373" s="2"/>
      <c r="SA373" s="2"/>
      <c r="SB373" s="2"/>
      <c r="SC373" s="2"/>
      <c r="SD373" s="2"/>
      <c r="SE373" s="2"/>
      <c r="SF373" s="2"/>
      <c r="SG373" s="2"/>
      <c r="SH373" s="2"/>
      <c r="SI373" s="2"/>
      <c r="SJ373" s="2"/>
      <c r="SK373" s="2"/>
      <c r="SL373" s="2"/>
      <c r="SM373" s="2"/>
      <c r="SN373" s="2"/>
      <c r="SO373" s="2"/>
      <c r="SP373" s="2"/>
      <c r="SQ373" s="2"/>
      <c r="SR373" s="2"/>
      <c r="SS373" s="2"/>
      <c r="ST373" s="2"/>
      <c r="SU373" s="2"/>
      <c r="SV373" s="2"/>
      <c r="SW373" s="2"/>
      <c r="SX373" s="2"/>
      <c r="SY373" s="2"/>
      <c r="SZ373" s="2"/>
      <c r="TA373" s="2"/>
      <c r="TB373" s="2"/>
      <c r="TC373" s="2"/>
      <c r="TD373" s="2"/>
      <c r="TE373" s="2"/>
      <c r="TF373" s="2"/>
      <c r="TG373" s="2"/>
      <c r="TH373" s="2"/>
      <c r="TI373" s="2"/>
      <c r="TJ373" s="2"/>
      <c r="TK373" s="2"/>
      <c r="TL373" s="2"/>
      <c r="TM373" s="2"/>
      <c r="TN373" s="2"/>
      <c r="TO373" s="2"/>
      <c r="TP373" s="2"/>
      <c r="TQ373" s="2"/>
      <c r="TR373" s="2"/>
      <c r="TS373" s="2"/>
      <c r="TT373" s="2"/>
      <c r="TU373" s="2"/>
      <c r="TV373" s="2"/>
      <c r="TW373" s="2"/>
      <c r="TX373" s="2"/>
      <c r="TY373" s="2"/>
      <c r="TZ373" s="2"/>
      <c r="UA373" s="2"/>
      <c r="UB373" s="2"/>
      <c r="UC373" s="2"/>
      <c r="UD373" s="2"/>
      <c r="UE373" s="2"/>
      <c r="UF373" s="2"/>
      <c r="UG373" s="2"/>
      <c r="UH373" s="2"/>
      <c r="UI373" s="2"/>
      <c r="UJ373" s="2"/>
      <c r="UK373" s="2"/>
      <c r="UL373" s="2"/>
      <c r="UM373" s="2"/>
      <c r="UN373" s="2"/>
      <c r="UO373" s="2"/>
      <c r="UP373" s="2"/>
      <c r="UQ373" s="2"/>
      <c r="UR373" s="2"/>
      <c r="US373" s="2"/>
      <c r="UT373" s="2"/>
      <c r="UU373" s="2"/>
      <c r="UV373" s="2"/>
      <c r="UW373" s="2"/>
      <c r="UX373" s="2"/>
      <c r="UY373" s="2"/>
      <c r="UZ373" s="2"/>
      <c r="VA373" s="2"/>
      <c r="VB373" s="2"/>
      <c r="VC373" s="2"/>
      <c r="VD373" s="2"/>
      <c r="VE373" s="2"/>
      <c r="VF373" s="2"/>
      <c r="VG373" s="2"/>
      <c r="VH373" s="2"/>
      <c r="VI373" s="2"/>
      <c r="VJ373" s="2"/>
      <c r="VK373" s="2"/>
      <c r="VL373" s="2"/>
      <c r="VM373" s="2"/>
      <c r="VN373" s="2"/>
      <c r="VO373" s="2"/>
      <c r="VP373" s="2"/>
      <c r="VQ373" s="2"/>
      <c r="VR373" s="2"/>
      <c r="VS373" s="2"/>
      <c r="VT373" s="2"/>
      <c r="VU373" s="2"/>
      <c r="VV373" s="2"/>
      <c r="VW373" s="2"/>
      <c r="VX373" s="2"/>
      <c r="VY373" s="2"/>
      <c r="VZ373" s="2"/>
      <c r="WA373" s="2"/>
      <c r="WB373" s="2"/>
      <c r="WC373" s="2"/>
      <c r="WD373" s="2"/>
      <c r="WE373" s="2"/>
      <c r="WF373" s="2"/>
      <c r="WG373" s="2"/>
      <c r="WH373" s="2"/>
      <c r="WI373" s="2"/>
      <c r="WJ373" s="2"/>
      <c r="WK373" s="2"/>
      <c r="WL373" s="2"/>
      <c r="WM373" s="2"/>
      <c r="WN373" s="2"/>
      <c r="WO373" s="2"/>
      <c r="WP373" s="2"/>
      <c r="WQ373" s="2"/>
      <c r="WR373" s="2"/>
      <c r="WS373" s="2"/>
      <c r="WT373" s="2"/>
      <c r="WU373" s="2"/>
      <c r="WV373" s="2"/>
      <c r="WW373" s="2"/>
      <c r="WX373" s="2"/>
      <c r="WY373" s="2"/>
      <c r="WZ373" s="2"/>
      <c r="XA373" s="2"/>
      <c r="XB373" s="2"/>
      <c r="XC373" s="2"/>
      <c r="XD373" s="2"/>
      <c r="XE373" s="2"/>
      <c r="XF373" s="2"/>
      <c r="XG373" s="2"/>
      <c r="XH373" s="2"/>
      <c r="XI373" s="2"/>
      <c r="XJ373" s="2"/>
      <c r="XK373" s="2"/>
      <c r="XL373" s="2"/>
      <c r="XM373" s="2"/>
      <c r="XN373" s="2"/>
      <c r="XO373" s="2"/>
      <c r="XP373" s="2"/>
      <c r="XQ373" s="2"/>
      <c r="XR373" s="2"/>
      <c r="XS373" s="2"/>
      <c r="XT373" s="2"/>
      <c r="XU373" s="2"/>
      <c r="XV373" s="2"/>
      <c r="XW373" s="2"/>
      <c r="XX373" s="2"/>
      <c r="XY373" s="2"/>
      <c r="XZ373" s="2"/>
      <c r="YA373" s="2"/>
      <c r="YB373" s="2"/>
      <c r="YC373" s="2"/>
      <c r="YD373" s="2"/>
      <c r="YE373" s="2"/>
      <c r="YF373" s="2"/>
      <c r="YG373" s="2"/>
      <c r="YH373" s="2"/>
      <c r="YI373" s="2"/>
      <c r="YJ373" s="2"/>
      <c r="YK373" s="2"/>
      <c r="YL373" s="2"/>
      <c r="YM373" s="2"/>
      <c r="YN373" s="2"/>
      <c r="YO373" s="2"/>
      <c r="YP373" s="2"/>
      <c r="YQ373" s="2"/>
      <c r="YR373" s="2"/>
      <c r="YS373" s="2"/>
      <c r="YT373" s="2"/>
      <c r="YU373" s="2"/>
      <c r="YV373" s="2"/>
      <c r="YW373" s="2"/>
      <c r="YX373" s="2"/>
      <c r="YY373" s="2"/>
      <c r="YZ373" s="2"/>
      <c r="ZA373" s="2"/>
      <c r="ZB373" s="2"/>
      <c r="ZC373" s="2"/>
      <c r="ZD373" s="2"/>
      <c r="ZE373" s="2"/>
      <c r="ZF373" s="2"/>
      <c r="ZG373" s="2"/>
      <c r="ZH373" s="2"/>
      <c r="ZI373" s="2"/>
      <c r="ZJ373" s="2"/>
      <c r="ZK373" s="2"/>
      <c r="ZL373" s="2"/>
      <c r="ZM373" s="2"/>
      <c r="ZN373" s="2"/>
      <c r="ZO373" s="2"/>
      <c r="ZP373" s="2"/>
      <c r="ZQ373" s="2"/>
      <c r="ZR373" s="2"/>
      <c r="ZS373" s="2"/>
      <c r="ZT373" s="2"/>
      <c r="ZU373" s="2"/>
      <c r="ZV373" s="2"/>
      <c r="ZW373" s="2"/>
      <c r="ZX373" s="2"/>
      <c r="ZY373" s="2"/>
      <c r="ZZ373" s="2"/>
      <c r="AAA373" s="2"/>
      <c r="AAB373" s="2"/>
      <c r="AAC373" s="2"/>
      <c r="AAD373" s="2"/>
      <c r="AAE373" s="2"/>
      <c r="AAF373" s="2"/>
      <c r="AAG373" s="2"/>
      <c r="AAH373" s="2"/>
      <c r="AAI373" s="2"/>
      <c r="AAJ373" s="2"/>
      <c r="AAK373" s="2"/>
      <c r="AAL373" s="2"/>
      <c r="AAM373" s="2"/>
      <c r="AAN373" s="2"/>
      <c r="AAO373" s="2"/>
      <c r="AAP373" s="2"/>
      <c r="AAQ373" s="2"/>
      <c r="AAR373" s="2"/>
      <c r="AAS373" s="2"/>
      <c r="AAT373" s="2"/>
      <c r="AAU373" s="2"/>
      <c r="AAV373" s="2"/>
      <c r="AAW373" s="2"/>
      <c r="AAX373" s="2"/>
      <c r="AAY373" s="2"/>
      <c r="AAZ373" s="2"/>
      <c r="ABA373" s="2"/>
      <c r="ABB373" s="2"/>
      <c r="ABC373" s="2"/>
      <c r="ABD373" s="2"/>
      <c r="ABE373" s="2"/>
      <c r="ABF373" s="2"/>
      <c r="ABG373" s="2"/>
      <c r="ABH373" s="2"/>
      <c r="ABI373" s="2"/>
      <c r="ABJ373" s="2"/>
      <c r="ABK373" s="2"/>
      <c r="ABL373" s="2"/>
      <c r="ABM373" s="2"/>
      <c r="ABN373" s="2"/>
      <c r="ABO373" s="2"/>
      <c r="ABP373" s="2"/>
      <c r="ABQ373" s="2"/>
      <c r="ABR373" s="2"/>
      <c r="ABS373" s="2"/>
      <c r="ABT373" s="2"/>
      <c r="ABU373" s="2"/>
      <c r="ABV373" s="2"/>
      <c r="ABW373" s="2"/>
      <c r="ABX373" s="2"/>
      <c r="ABY373" s="2"/>
      <c r="ABZ373" s="2"/>
      <c r="ACA373" s="2"/>
      <c r="ACB373" s="2"/>
      <c r="ACC373" s="2"/>
      <c r="ACD373" s="2"/>
      <c r="ACE373" s="2"/>
      <c r="ACF373" s="2"/>
      <c r="ACG373" s="2"/>
      <c r="ACH373" s="2"/>
      <c r="ACI373" s="2"/>
      <c r="ACJ373" s="2"/>
      <c r="ACK373" s="2"/>
      <c r="ACL373" s="2"/>
      <c r="ACM373" s="2"/>
      <c r="ACN373" s="2"/>
      <c r="ACO373" s="2"/>
      <c r="ACP373" s="2"/>
      <c r="ACQ373" s="2"/>
      <c r="ACR373" s="2"/>
      <c r="ACS373" s="2"/>
      <c r="ACT373" s="2"/>
      <c r="ACU373" s="2"/>
      <c r="ACV373" s="2"/>
      <c r="ACW373" s="2"/>
      <c r="ACX373" s="2"/>
      <c r="ACY373" s="2"/>
      <c r="ACZ373" s="2"/>
      <c r="ADA373" s="2"/>
      <c r="ADB373" s="2"/>
      <c r="ADC373" s="2"/>
      <c r="ADD373" s="2"/>
      <c r="ADE373" s="2"/>
      <c r="ADF373" s="2"/>
      <c r="ADG373" s="2"/>
      <c r="ADH373" s="2"/>
      <c r="ADI373" s="2"/>
      <c r="ADJ373" s="2"/>
      <c r="ADK373" s="2"/>
      <c r="ADL373" s="2"/>
      <c r="ADM373" s="2"/>
      <c r="ADN373" s="2"/>
      <c r="ADO373" s="2"/>
      <c r="ADP373" s="2"/>
      <c r="ADQ373" s="2"/>
      <c r="ADR373" s="2"/>
      <c r="ADS373" s="2"/>
      <c r="ADT373" s="2"/>
      <c r="ADU373" s="2"/>
      <c r="ADV373" s="2"/>
      <c r="ADW373" s="2"/>
      <c r="ADX373" s="2"/>
      <c r="ADY373" s="2"/>
      <c r="ADZ373" s="2"/>
      <c r="AEA373" s="2"/>
      <c r="AEB373" s="2"/>
      <c r="AEC373" s="2"/>
      <c r="AED373" s="2"/>
      <c r="AEE373" s="2"/>
      <c r="AEF373" s="2"/>
      <c r="AEG373" s="2"/>
      <c r="AEH373" s="2"/>
      <c r="AEI373" s="2"/>
      <c r="AEJ373" s="2"/>
      <c r="AEK373" s="2"/>
      <c r="AEL373" s="2"/>
      <c r="AEM373" s="2"/>
      <c r="AEN373" s="2"/>
      <c r="AEO373" s="2"/>
      <c r="AEP373" s="2"/>
      <c r="AEQ373" s="2"/>
      <c r="AER373" s="2"/>
      <c r="AES373" s="2"/>
      <c r="AET373" s="2"/>
      <c r="AEU373" s="2"/>
      <c r="AEV373" s="2"/>
      <c r="AEW373" s="2"/>
      <c r="AEX373" s="2"/>
      <c r="AEY373" s="2"/>
      <c r="AEZ373" s="2"/>
      <c r="AFA373" s="2"/>
      <c r="AFB373" s="2"/>
      <c r="AFC373" s="2"/>
      <c r="AFD373" s="2"/>
      <c r="AFE373" s="2"/>
      <c r="AFF373" s="2"/>
      <c r="AFG373" s="2"/>
      <c r="AFH373" s="2"/>
      <c r="AFI373" s="2"/>
      <c r="AFJ373" s="2"/>
      <c r="AFK373" s="2"/>
      <c r="AFL373" s="2"/>
      <c r="AFM373" s="2"/>
      <c r="AFN373" s="2"/>
      <c r="AFO373" s="2"/>
      <c r="AFP373" s="2"/>
      <c r="AFQ373" s="2"/>
      <c r="AFR373" s="2"/>
      <c r="AFS373" s="2"/>
      <c r="AFT373" s="2"/>
      <c r="AFU373" s="2"/>
      <c r="AFV373" s="2"/>
      <c r="AFW373" s="2"/>
      <c r="AFX373" s="2"/>
      <c r="AFY373" s="2"/>
      <c r="AFZ373" s="2"/>
      <c r="AGA373" s="2"/>
      <c r="AGB373" s="2"/>
      <c r="AGC373" s="2"/>
      <c r="AGD373" s="2"/>
      <c r="AGE373" s="2"/>
      <c r="AGF373" s="2"/>
      <c r="AGG373" s="2"/>
      <c r="AGH373" s="2"/>
      <c r="AGI373" s="2"/>
      <c r="AGJ373" s="2"/>
      <c r="AGK373" s="2"/>
      <c r="AGL373" s="2"/>
      <c r="AGM373" s="2"/>
      <c r="AGN373" s="2"/>
      <c r="AGO373" s="2"/>
      <c r="AGP373" s="2"/>
      <c r="AGQ373" s="2"/>
      <c r="AGR373" s="2"/>
      <c r="AGS373" s="2"/>
      <c r="AGT373" s="2"/>
      <c r="AGU373" s="2"/>
      <c r="AGV373" s="2"/>
      <c r="AGW373" s="2"/>
      <c r="AGX373" s="2"/>
      <c r="AGY373" s="2"/>
      <c r="AGZ373" s="2"/>
      <c r="AHA373" s="2"/>
      <c r="AHB373" s="2"/>
      <c r="AHC373" s="2"/>
      <c r="AHD373" s="2"/>
      <c r="AHE373" s="2"/>
      <c r="AHF373" s="2"/>
      <c r="AHG373" s="2"/>
      <c r="AHH373" s="2"/>
      <c r="AHI373" s="2"/>
      <c r="AHJ373" s="2"/>
      <c r="AHK373" s="2"/>
      <c r="AHL373" s="2"/>
      <c r="AHM373" s="2"/>
      <c r="AHN373" s="2"/>
      <c r="AHO373" s="2"/>
      <c r="AHP373" s="2"/>
      <c r="AHQ373" s="2"/>
      <c r="AHR373" s="2"/>
      <c r="AHS373" s="2"/>
      <c r="AHT373" s="2"/>
      <c r="AHU373" s="2"/>
      <c r="AHV373" s="2"/>
      <c r="AHW373" s="2"/>
      <c r="AHX373" s="2"/>
      <c r="AHY373" s="2"/>
      <c r="AHZ373" s="2"/>
      <c r="AIA373" s="2"/>
      <c r="AIB373" s="2"/>
      <c r="AIC373" s="2"/>
      <c r="AID373" s="2"/>
      <c r="AIE373" s="2"/>
      <c r="AIF373" s="2"/>
      <c r="AIG373" s="2"/>
      <c r="AIH373" s="2"/>
      <c r="AII373" s="2"/>
      <c r="AIJ373" s="2"/>
      <c r="AIK373" s="2"/>
      <c r="AIL373" s="2"/>
      <c r="AIM373" s="2"/>
      <c r="AIN373" s="2"/>
      <c r="AIO373" s="2"/>
      <c r="AIP373" s="2"/>
      <c r="AIQ373" s="2"/>
      <c r="AIR373" s="2"/>
      <c r="AIS373" s="2"/>
      <c r="AIT373" s="2"/>
      <c r="AIU373" s="2"/>
      <c r="AIV373" s="2"/>
      <c r="AIW373" s="2"/>
      <c r="AIX373" s="2"/>
      <c r="AIY373" s="2"/>
      <c r="AIZ373" s="2"/>
      <c r="AJA373" s="2"/>
      <c r="AJB373" s="2"/>
      <c r="AJC373" s="2"/>
      <c r="AJD373" s="2"/>
      <c r="AJE373" s="2"/>
      <c r="AJF373" s="2"/>
      <c r="AJG373" s="2"/>
      <c r="AJH373" s="2"/>
      <c r="AJI373" s="2"/>
      <c r="AJJ373" s="2"/>
      <c r="AJK373" s="2"/>
      <c r="AJL373" s="2"/>
      <c r="AJM373" s="2"/>
      <c r="AJN373" s="2"/>
      <c r="AJO373" s="2"/>
      <c r="AJP373" s="2"/>
      <c r="AJQ373" s="2"/>
      <c r="AJR373" s="2"/>
      <c r="AJS373" s="2"/>
      <c r="AJT373" s="2"/>
      <c r="AJU373" s="2"/>
      <c r="AJV373" s="2"/>
      <c r="AJW373" s="2"/>
      <c r="AJX373" s="2"/>
      <c r="AJY373" s="2"/>
      <c r="AJZ373" s="2"/>
      <c r="AKA373" s="2"/>
      <c r="AKB373" s="2"/>
      <c r="AKC373" s="2"/>
      <c r="AKD373" s="2"/>
      <c r="AKE373" s="2"/>
      <c r="AKF373" s="2"/>
      <c r="AKG373" s="2"/>
      <c r="AKH373" s="2"/>
      <c r="AKI373" s="2"/>
      <c r="AKJ373" s="2"/>
      <c r="AKK373" s="2"/>
      <c r="AKL373" s="2"/>
      <c r="AKM373" s="2"/>
      <c r="AKN373" s="2"/>
      <c r="AKO373" s="2"/>
      <c r="AKP373" s="2"/>
      <c r="AKQ373" s="2"/>
      <c r="AKR373" s="2"/>
      <c r="AKS373" s="2"/>
      <c r="AKT373" s="2"/>
      <c r="AKU373" s="2"/>
      <c r="AKV373" s="2"/>
      <c r="AKW373" s="2"/>
      <c r="AKX373" s="2"/>
      <c r="AKY373" s="2"/>
      <c r="AKZ373" s="2"/>
      <c r="ALA373" s="2"/>
      <c r="ALB373" s="2"/>
      <c r="ALC373" s="2"/>
      <c r="ALD373" s="2"/>
      <c r="ALE373" s="2"/>
      <c r="ALF373" s="2"/>
      <c r="ALG373" s="2"/>
      <c r="ALH373" s="2"/>
      <c r="ALI373" s="2"/>
      <c r="ALJ373" s="2"/>
      <c r="ALK373" s="2"/>
      <c r="ALL373" s="2"/>
      <c r="ALM373" s="2"/>
      <c r="ALN373" s="2"/>
      <c r="ALO373" s="2"/>
      <c r="ALP373" s="2"/>
      <c r="ALQ373" s="2"/>
      <c r="ALR373" s="2"/>
      <c r="ALS373" s="2"/>
      <c r="ALT373" s="2"/>
      <c r="ALU373" s="2"/>
      <c r="ALV373" s="2"/>
      <c r="ALW373" s="2"/>
      <c r="ALX373" s="2"/>
      <c r="ALY373" s="2"/>
      <c r="ALZ373" s="2"/>
      <c r="AMA373" s="2"/>
      <c r="AMB373" s="2"/>
      <c r="AMC373" s="2"/>
      <c r="AMD373" s="2"/>
      <c r="AME373" s="2"/>
      <c r="AMF373" s="2"/>
      <c r="AMG373" s="2"/>
      <c r="AMH373" s="2"/>
      <c r="AMI373" s="2"/>
      <c r="AMJ373" s="2"/>
    </row>
    <row r="374" customFormat="false" ht="27" hidden="false" customHeight="true" outlineLevel="0" collapsed="false">
      <c r="A374" s="26" t="s">
        <v>1062</v>
      </c>
      <c r="B374" s="105" t="s">
        <v>1063</v>
      </c>
      <c r="C374" s="105"/>
      <c r="D374" s="105"/>
      <c r="E374" s="105"/>
      <c r="F374" s="105"/>
      <c r="G374" s="105"/>
      <c r="H374" s="105"/>
      <c r="I374" s="105"/>
      <c r="J374" s="105"/>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c r="LY374" s="2"/>
      <c r="LZ374" s="2"/>
      <c r="MA374" s="2"/>
      <c r="MB374" s="2"/>
      <c r="MC374" s="2"/>
      <c r="MD374" s="2"/>
      <c r="ME374" s="2"/>
      <c r="MF374" s="2"/>
      <c r="MG374" s="2"/>
      <c r="MH374" s="2"/>
      <c r="MI374" s="2"/>
      <c r="MJ374" s="2"/>
      <c r="MK374" s="2"/>
      <c r="ML374" s="2"/>
      <c r="MM374" s="2"/>
      <c r="MN374" s="2"/>
      <c r="MO374" s="2"/>
      <c r="MP374" s="2"/>
      <c r="MQ374" s="2"/>
      <c r="MR374" s="2"/>
      <c r="MS374" s="2"/>
      <c r="MT374" s="2"/>
      <c r="MU374" s="2"/>
      <c r="MV374" s="2"/>
      <c r="MW374" s="2"/>
      <c r="MX374" s="2"/>
      <c r="MY374" s="2"/>
      <c r="MZ374" s="2"/>
      <c r="NA374" s="2"/>
      <c r="NB374" s="2"/>
      <c r="NC374" s="2"/>
      <c r="ND374" s="2"/>
      <c r="NE374" s="2"/>
      <c r="NF374" s="2"/>
      <c r="NG374" s="2"/>
      <c r="NH374" s="2"/>
      <c r="NI374" s="2"/>
      <c r="NJ374" s="2"/>
      <c r="NK374" s="2"/>
      <c r="NL374" s="2"/>
      <c r="NM374" s="2"/>
      <c r="NN374" s="2"/>
      <c r="NO374" s="2"/>
      <c r="NP374" s="2"/>
      <c r="NQ374" s="2"/>
      <c r="NR374" s="2"/>
      <c r="NS374" s="2"/>
      <c r="NT374" s="2"/>
      <c r="NU374" s="2"/>
      <c r="NV374" s="2"/>
      <c r="NW374" s="2"/>
      <c r="NX374" s="2"/>
      <c r="NY374" s="2"/>
      <c r="NZ374" s="2"/>
      <c r="OA374" s="2"/>
      <c r="OB374" s="2"/>
      <c r="OC374" s="2"/>
      <c r="OD374" s="2"/>
      <c r="OE374" s="2"/>
      <c r="OF374" s="2"/>
      <c r="OG374" s="2"/>
      <c r="OH374" s="2"/>
      <c r="OI374" s="2"/>
      <c r="OJ374" s="2"/>
      <c r="OK374" s="2"/>
      <c r="OL374" s="2"/>
      <c r="OM374" s="2"/>
      <c r="ON374" s="2"/>
      <c r="OO374" s="2"/>
      <c r="OP374" s="2"/>
      <c r="OQ374" s="2"/>
      <c r="OR374" s="2"/>
      <c r="OS374" s="2"/>
      <c r="OT374" s="2"/>
      <c r="OU374" s="2"/>
      <c r="OV374" s="2"/>
      <c r="OW374" s="2"/>
      <c r="OX374" s="2"/>
      <c r="OY374" s="2"/>
      <c r="OZ374" s="2"/>
      <c r="PA374" s="2"/>
      <c r="PB374" s="2"/>
      <c r="PC374" s="2"/>
      <c r="PD374" s="2"/>
      <c r="PE374" s="2"/>
      <c r="PF374" s="2"/>
      <c r="PG374" s="2"/>
      <c r="PH374" s="2"/>
      <c r="PI374" s="2"/>
      <c r="PJ374" s="2"/>
      <c r="PK374" s="2"/>
      <c r="PL374" s="2"/>
      <c r="PM374" s="2"/>
      <c r="PN374" s="2"/>
      <c r="PO374" s="2"/>
      <c r="PP374" s="2"/>
      <c r="PQ374" s="2"/>
      <c r="PR374" s="2"/>
      <c r="PS374" s="2"/>
      <c r="PT374" s="2"/>
      <c r="PU374" s="2"/>
      <c r="PV374" s="2"/>
      <c r="PW374" s="2"/>
      <c r="PX374" s="2"/>
      <c r="PY374" s="2"/>
      <c r="PZ374" s="2"/>
      <c r="QA374" s="2"/>
      <c r="QB374" s="2"/>
      <c r="QC374" s="2"/>
      <c r="QD374" s="2"/>
      <c r="QE374" s="2"/>
      <c r="QF374" s="2"/>
      <c r="QG374" s="2"/>
      <c r="QH374" s="2"/>
      <c r="QI374" s="2"/>
      <c r="QJ374" s="2"/>
      <c r="QK374" s="2"/>
      <c r="QL374" s="2"/>
      <c r="QM374" s="2"/>
      <c r="QN374" s="2"/>
      <c r="QO374" s="2"/>
      <c r="QP374" s="2"/>
      <c r="QQ374" s="2"/>
      <c r="QR374" s="2"/>
      <c r="QS374" s="2"/>
      <c r="QT374" s="2"/>
      <c r="QU374" s="2"/>
      <c r="QV374" s="2"/>
      <c r="QW374" s="2"/>
      <c r="QX374" s="2"/>
      <c r="QY374" s="2"/>
      <c r="QZ374" s="2"/>
      <c r="RA374" s="2"/>
      <c r="RB374" s="2"/>
      <c r="RC374" s="2"/>
      <c r="RD374" s="2"/>
      <c r="RE374" s="2"/>
      <c r="RF374" s="2"/>
      <c r="RG374" s="2"/>
      <c r="RH374" s="2"/>
      <c r="RI374" s="2"/>
      <c r="RJ374" s="2"/>
      <c r="RK374" s="2"/>
      <c r="RL374" s="2"/>
      <c r="RM374" s="2"/>
      <c r="RN374" s="2"/>
      <c r="RO374" s="2"/>
      <c r="RP374" s="2"/>
      <c r="RQ374" s="2"/>
      <c r="RR374" s="2"/>
      <c r="RS374" s="2"/>
      <c r="RT374" s="2"/>
      <c r="RU374" s="2"/>
      <c r="RV374" s="2"/>
      <c r="RW374" s="2"/>
      <c r="RX374" s="2"/>
      <c r="RY374" s="2"/>
      <c r="RZ374" s="2"/>
      <c r="SA374" s="2"/>
      <c r="SB374" s="2"/>
      <c r="SC374" s="2"/>
      <c r="SD374" s="2"/>
      <c r="SE374" s="2"/>
      <c r="SF374" s="2"/>
      <c r="SG374" s="2"/>
      <c r="SH374" s="2"/>
      <c r="SI374" s="2"/>
      <c r="SJ374" s="2"/>
      <c r="SK374" s="2"/>
      <c r="SL374" s="2"/>
      <c r="SM374" s="2"/>
      <c r="SN374" s="2"/>
      <c r="SO374" s="2"/>
      <c r="SP374" s="2"/>
      <c r="SQ374" s="2"/>
      <c r="SR374" s="2"/>
      <c r="SS374" s="2"/>
      <c r="ST374" s="2"/>
      <c r="SU374" s="2"/>
      <c r="SV374" s="2"/>
      <c r="SW374" s="2"/>
      <c r="SX374" s="2"/>
      <c r="SY374" s="2"/>
      <c r="SZ374" s="2"/>
      <c r="TA374" s="2"/>
      <c r="TB374" s="2"/>
      <c r="TC374" s="2"/>
      <c r="TD374" s="2"/>
      <c r="TE374" s="2"/>
      <c r="TF374" s="2"/>
      <c r="TG374" s="2"/>
      <c r="TH374" s="2"/>
      <c r="TI374" s="2"/>
      <c r="TJ374" s="2"/>
      <c r="TK374" s="2"/>
      <c r="TL374" s="2"/>
      <c r="TM374" s="2"/>
      <c r="TN374" s="2"/>
      <c r="TO374" s="2"/>
      <c r="TP374" s="2"/>
      <c r="TQ374" s="2"/>
      <c r="TR374" s="2"/>
      <c r="TS374" s="2"/>
      <c r="TT374" s="2"/>
      <c r="TU374" s="2"/>
      <c r="TV374" s="2"/>
      <c r="TW374" s="2"/>
      <c r="TX374" s="2"/>
      <c r="TY374" s="2"/>
      <c r="TZ374" s="2"/>
      <c r="UA374" s="2"/>
      <c r="UB374" s="2"/>
      <c r="UC374" s="2"/>
      <c r="UD374" s="2"/>
      <c r="UE374" s="2"/>
      <c r="UF374" s="2"/>
      <c r="UG374" s="2"/>
      <c r="UH374" s="2"/>
      <c r="UI374" s="2"/>
      <c r="UJ374" s="2"/>
      <c r="UK374" s="2"/>
      <c r="UL374" s="2"/>
      <c r="UM374" s="2"/>
      <c r="UN374" s="2"/>
      <c r="UO374" s="2"/>
      <c r="UP374" s="2"/>
      <c r="UQ374" s="2"/>
      <c r="UR374" s="2"/>
      <c r="US374" s="2"/>
      <c r="UT374" s="2"/>
      <c r="UU374" s="2"/>
      <c r="UV374" s="2"/>
      <c r="UW374" s="2"/>
      <c r="UX374" s="2"/>
      <c r="UY374" s="2"/>
      <c r="UZ374" s="2"/>
      <c r="VA374" s="2"/>
      <c r="VB374" s="2"/>
      <c r="VC374" s="2"/>
      <c r="VD374" s="2"/>
      <c r="VE374" s="2"/>
      <c r="VF374" s="2"/>
      <c r="VG374" s="2"/>
      <c r="VH374" s="2"/>
      <c r="VI374" s="2"/>
      <c r="VJ374" s="2"/>
      <c r="VK374" s="2"/>
      <c r="VL374" s="2"/>
      <c r="VM374" s="2"/>
      <c r="VN374" s="2"/>
      <c r="VO374" s="2"/>
      <c r="VP374" s="2"/>
      <c r="VQ374" s="2"/>
      <c r="VR374" s="2"/>
      <c r="VS374" s="2"/>
      <c r="VT374" s="2"/>
      <c r="VU374" s="2"/>
      <c r="VV374" s="2"/>
      <c r="VW374" s="2"/>
      <c r="VX374" s="2"/>
      <c r="VY374" s="2"/>
      <c r="VZ374" s="2"/>
      <c r="WA374" s="2"/>
      <c r="WB374" s="2"/>
      <c r="WC374" s="2"/>
      <c r="WD374" s="2"/>
      <c r="WE374" s="2"/>
      <c r="WF374" s="2"/>
      <c r="WG374" s="2"/>
      <c r="WH374" s="2"/>
      <c r="WI374" s="2"/>
      <c r="WJ374" s="2"/>
      <c r="WK374" s="2"/>
      <c r="WL374" s="2"/>
      <c r="WM374" s="2"/>
      <c r="WN374" s="2"/>
      <c r="WO374" s="2"/>
      <c r="WP374" s="2"/>
      <c r="WQ374" s="2"/>
      <c r="WR374" s="2"/>
      <c r="WS374" s="2"/>
      <c r="WT374" s="2"/>
      <c r="WU374" s="2"/>
      <c r="WV374" s="2"/>
      <c r="WW374" s="2"/>
      <c r="WX374" s="2"/>
      <c r="WY374" s="2"/>
      <c r="WZ374" s="2"/>
      <c r="XA374" s="2"/>
      <c r="XB374" s="2"/>
      <c r="XC374" s="2"/>
      <c r="XD374" s="2"/>
      <c r="XE374" s="2"/>
      <c r="XF374" s="2"/>
      <c r="XG374" s="2"/>
      <c r="XH374" s="2"/>
      <c r="XI374" s="2"/>
      <c r="XJ374" s="2"/>
      <c r="XK374" s="2"/>
      <c r="XL374" s="2"/>
      <c r="XM374" s="2"/>
      <c r="XN374" s="2"/>
      <c r="XO374" s="2"/>
      <c r="XP374" s="2"/>
      <c r="XQ374" s="2"/>
      <c r="XR374" s="2"/>
      <c r="XS374" s="2"/>
      <c r="XT374" s="2"/>
      <c r="XU374" s="2"/>
      <c r="XV374" s="2"/>
      <c r="XW374" s="2"/>
      <c r="XX374" s="2"/>
      <c r="XY374" s="2"/>
      <c r="XZ374" s="2"/>
      <c r="YA374" s="2"/>
      <c r="YB374" s="2"/>
      <c r="YC374" s="2"/>
      <c r="YD374" s="2"/>
      <c r="YE374" s="2"/>
      <c r="YF374" s="2"/>
      <c r="YG374" s="2"/>
      <c r="YH374" s="2"/>
      <c r="YI374" s="2"/>
      <c r="YJ374" s="2"/>
      <c r="YK374" s="2"/>
      <c r="YL374" s="2"/>
      <c r="YM374" s="2"/>
      <c r="YN374" s="2"/>
      <c r="YO374" s="2"/>
      <c r="YP374" s="2"/>
      <c r="YQ374" s="2"/>
      <c r="YR374" s="2"/>
      <c r="YS374" s="2"/>
      <c r="YT374" s="2"/>
      <c r="YU374" s="2"/>
      <c r="YV374" s="2"/>
      <c r="YW374" s="2"/>
      <c r="YX374" s="2"/>
      <c r="YY374" s="2"/>
      <c r="YZ374" s="2"/>
      <c r="ZA374" s="2"/>
      <c r="ZB374" s="2"/>
      <c r="ZC374" s="2"/>
      <c r="ZD374" s="2"/>
      <c r="ZE374" s="2"/>
      <c r="ZF374" s="2"/>
      <c r="ZG374" s="2"/>
      <c r="ZH374" s="2"/>
      <c r="ZI374" s="2"/>
      <c r="ZJ374" s="2"/>
      <c r="ZK374" s="2"/>
      <c r="ZL374" s="2"/>
      <c r="ZM374" s="2"/>
      <c r="ZN374" s="2"/>
      <c r="ZO374" s="2"/>
      <c r="ZP374" s="2"/>
      <c r="ZQ374" s="2"/>
      <c r="ZR374" s="2"/>
      <c r="ZS374" s="2"/>
      <c r="ZT374" s="2"/>
      <c r="ZU374" s="2"/>
      <c r="ZV374" s="2"/>
      <c r="ZW374" s="2"/>
      <c r="ZX374" s="2"/>
      <c r="ZY374" s="2"/>
      <c r="ZZ374" s="2"/>
      <c r="AAA374" s="2"/>
      <c r="AAB374" s="2"/>
      <c r="AAC374" s="2"/>
      <c r="AAD374" s="2"/>
      <c r="AAE374" s="2"/>
      <c r="AAF374" s="2"/>
      <c r="AAG374" s="2"/>
      <c r="AAH374" s="2"/>
      <c r="AAI374" s="2"/>
      <c r="AAJ374" s="2"/>
      <c r="AAK374" s="2"/>
      <c r="AAL374" s="2"/>
      <c r="AAM374" s="2"/>
      <c r="AAN374" s="2"/>
      <c r="AAO374" s="2"/>
      <c r="AAP374" s="2"/>
      <c r="AAQ374" s="2"/>
      <c r="AAR374" s="2"/>
      <c r="AAS374" s="2"/>
      <c r="AAT374" s="2"/>
      <c r="AAU374" s="2"/>
      <c r="AAV374" s="2"/>
      <c r="AAW374" s="2"/>
      <c r="AAX374" s="2"/>
      <c r="AAY374" s="2"/>
      <c r="AAZ374" s="2"/>
      <c r="ABA374" s="2"/>
      <c r="ABB374" s="2"/>
      <c r="ABC374" s="2"/>
      <c r="ABD374" s="2"/>
      <c r="ABE374" s="2"/>
      <c r="ABF374" s="2"/>
      <c r="ABG374" s="2"/>
      <c r="ABH374" s="2"/>
      <c r="ABI374" s="2"/>
      <c r="ABJ374" s="2"/>
      <c r="ABK374" s="2"/>
      <c r="ABL374" s="2"/>
      <c r="ABM374" s="2"/>
      <c r="ABN374" s="2"/>
      <c r="ABO374" s="2"/>
      <c r="ABP374" s="2"/>
      <c r="ABQ374" s="2"/>
      <c r="ABR374" s="2"/>
      <c r="ABS374" s="2"/>
      <c r="ABT374" s="2"/>
      <c r="ABU374" s="2"/>
      <c r="ABV374" s="2"/>
      <c r="ABW374" s="2"/>
      <c r="ABX374" s="2"/>
      <c r="ABY374" s="2"/>
      <c r="ABZ374" s="2"/>
      <c r="ACA374" s="2"/>
      <c r="ACB374" s="2"/>
      <c r="ACC374" s="2"/>
      <c r="ACD374" s="2"/>
      <c r="ACE374" s="2"/>
      <c r="ACF374" s="2"/>
      <c r="ACG374" s="2"/>
      <c r="ACH374" s="2"/>
      <c r="ACI374" s="2"/>
      <c r="ACJ374" s="2"/>
      <c r="ACK374" s="2"/>
      <c r="ACL374" s="2"/>
      <c r="ACM374" s="2"/>
      <c r="ACN374" s="2"/>
      <c r="ACO374" s="2"/>
      <c r="ACP374" s="2"/>
      <c r="ACQ374" s="2"/>
      <c r="ACR374" s="2"/>
      <c r="ACS374" s="2"/>
      <c r="ACT374" s="2"/>
      <c r="ACU374" s="2"/>
      <c r="ACV374" s="2"/>
      <c r="ACW374" s="2"/>
      <c r="ACX374" s="2"/>
      <c r="ACY374" s="2"/>
      <c r="ACZ374" s="2"/>
      <c r="ADA374" s="2"/>
      <c r="ADB374" s="2"/>
      <c r="ADC374" s="2"/>
      <c r="ADD374" s="2"/>
      <c r="ADE374" s="2"/>
      <c r="ADF374" s="2"/>
      <c r="ADG374" s="2"/>
      <c r="ADH374" s="2"/>
      <c r="ADI374" s="2"/>
      <c r="ADJ374" s="2"/>
      <c r="ADK374" s="2"/>
      <c r="ADL374" s="2"/>
      <c r="ADM374" s="2"/>
      <c r="ADN374" s="2"/>
      <c r="ADO374" s="2"/>
      <c r="ADP374" s="2"/>
      <c r="ADQ374" s="2"/>
      <c r="ADR374" s="2"/>
      <c r="ADS374" s="2"/>
      <c r="ADT374" s="2"/>
      <c r="ADU374" s="2"/>
      <c r="ADV374" s="2"/>
      <c r="ADW374" s="2"/>
      <c r="ADX374" s="2"/>
      <c r="ADY374" s="2"/>
      <c r="ADZ374" s="2"/>
      <c r="AEA374" s="2"/>
      <c r="AEB374" s="2"/>
      <c r="AEC374" s="2"/>
      <c r="AED374" s="2"/>
      <c r="AEE374" s="2"/>
      <c r="AEF374" s="2"/>
      <c r="AEG374" s="2"/>
      <c r="AEH374" s="2"/>
      <c r="AEI374" s="2"/>
      <c r="AEJ374" s="2"/>
      <c r="AEK374" s="2"/>
      <c r="AEL374" s="2"/>
      <c r="AEM374" s="2"/>
      <c r="AEN374" s="2"/>
      <c r="AEO374" s="2"/>
      <c r="AEP374" s="2"/>
      <c r="AEQ374" s="2"/>
      <c r="AER374" s="2"/>
      <c r="AES374" s="2"/>
      <c r="AET374" s="2"/>
      <c r="AEU374" s="2"/>
      <c r="AEV374" s="2"/>
      <c r="AEW374" s="2"/>
      <c r="AEX374" s="2"/>
      <c r="AEY374" s="2"/>
      <c r="AEZ374" s="2"/>
      <c r="AFA374" s="2"/>
      <c r="AFB374" s="2"/>
      <c r="AFC374" s="2"/>
      <c r="AFD374" s="2"/>
      <c r="AFE374" s="2"/>
      <c r="AFF374" s="2"/>
      <c r="AFG374" s="2"/>
      <c r="AFH374" s="2"/>
      <c r="AFI374" s="2"/>
      <c r="AFJ374" s="2"/>
      <c r="AFK374" s="2"/>
      <c r="AFL374" s="2"/>
      <c r="AFM374" s="2"/>
      <c r="AFN374" s="2"/>
      <c r="AFO374" s="2"/>
      <c r="AFP374" s="2"/>
      <c r="AFQ374" s="2"/>
      <c r="AFR374" s="2"/>
      <c r="AFS374" s="2"/>
      <c r="AFT374" s="2"/>
      <c r="AFU374" s="2"/>
      <c r="AFV374" s="2"/>
      <c r="AFW374" s="2"/>
      <c r="AFX374" s="2"/>
      <c r="AFY374" s="2"/>
      <c r="AFZ374" s="2"/>
      <c r="AGA374" s="2"/>
      <c r="AGB374" s="2"/>
      <c r="AGC374" s="2"/>
      <c r="AGD374" s="2"/>
      <c r="AGE374" s="2"/>
      <c r="AGF374" s="2"/>
      <c r="AGG374" s="2"/>
      <c r="AGH374" s="2"/>
      <c r="AGI374" s="2"/>
      <c r="AGJ374" s="2"/>
      <c r="AGK374" s="2"/>
      <c r="AGL374" s="2"/>
      <c r="AGM374" s="2"/>
      <c r="AGN374" s="2"/>
      <c r="AGO374" s="2"/>
      <c r="AGP374" s="2"/>
      <c r="AGQ374" s="2"/>
      <c r="AGR374" s="2"/>
      <c r="AGS374" s="2"/>
      <c r="AGT374" s="2"/>
      <c r="AGU374" s="2"/>
      <c r="AGV374" s="2"/>
      <c r="AGW374" s="2"/>
      <c r="AGX374" s="2"/>
      <c r="AGY374" s="2"/>
      <c r="AGZ374" s="2"/>
      <c r="AHA374" s="2"/>
      <c r="AHB374" s="2"/>
      <c r="AHC374" s="2"/>
      <c r="AHD374" s="2"/>
      <c r="AHE374" s="2"/>
      <c r="AHF374" s="2"/>
      <c r="AHG374" s="2"/>
      <c r="AHH374" s="2"/>
      <c r="AHI374" s="2"/>
      <c r="AHJ374" s="2"/>
      <c r="AHK374" s="2"/>
      <c r="AHL374" s="2"/>
      <c r="AHM374" s="2"/>
      <c r="AHN374" s="2"/>
      <c r="AHO374" s="2"/>
      <c r="AHP374" s="2"/>
      <c r="AHQ374" s="2"/>
      <c r="AHR374" s="2"/>
      <c r="AHS374" s="2"/>
      <c r="AHT374" s="2"/>
      <c r="AHU374" s="2"/>
      <c r="AHV374" s="2"/>
      <c r="AHW374" s="2"/>
      <c r="AHX374" s="2"/>
      <c r="AHY374" s="2"/>
      <c r="AHZ374" s="2"/>
      <c r="AIA374" s="2"/>
      <c r="AIB374" s="2"/>
      <c r="AIC374" s="2"/>
      <c r="AID374" s="2"/>
      <c r="AIE374" s="2"/>
      <c r="AIF374" s="2"/>
      <c r="AIG374" s="2"/>
      <c r="AIH374" s="2"/>
      <c r="AII374" s="2"/>
      <c r="AIJ374" s="2"/>
      <c r="AIK374" s="2"/>
      <c r="AIL374" s="2"/>
      <c r="AIM374" s="2"/>
      <c r="AIN374" s="2"/>
      <c r="AIO374" s="2"/>
      <c r="AIP374" s="2"/>
      <c r="AIQ374" s="2"/>
      <c r="AIR374" s="2"/>
      <c r="AIS374" s="2"/>
      <c r="AIT374" s="2"/>
      <c r="AIU374" s="2"/>
      <c r="AIV374" s="2"/>
      <c r="AIW374" s="2"/>
      <c r="AIX374" s="2"/>
      <c r="AIY374" s="2"/>
      <c r="AIZ374" s="2"/>
      <c r="AJA374" s="2"/>
      <c r="AJB374" s="2"/>
      <c r="AJC374" s="2"/>
      <c r="AJD374" s="2"/>
      <c r="AJE374" s="2"/>
      <c r="AJF374" s="2"/>
      <c r="AJG374" s="2"/>
      <c r="AJH374" s="2"/>
      <c r="AJI374" s="2"/>
      <c r="AJJ374" s="2"/>
      <c r="AJK374" s="2"/>
      <c r="AJL374" s="2"/>
      <c r="AJM374" s="2"/>
      <c r="AJN374" s="2"/>
      <c r="AJO374" s="2"/>
      <c r="AJP374" s="2"/>
      <c r="AJQ374" s="2"/>
      <c r="AJR374" s="2"/>
      <c r="AJS374" s="2"/>
      <c r="AJT374" s="2"/>
      <c r="AJU374" s="2"/>
      <c r="AJV374" s="2"/>
      <c r="AJW374" s="2"/>
      <c r="AJX374" s="2"/>
      <c r="AJY374" s="2"/>
      <c r="AJZ374" s="2"/>
      <c r="AKA374" s="2"/>
      <c r="AKB374" s="2"/>
      <c r="AKC374" s="2"/>
      <c r="AKD374" s="2"/>
      <c r="AKE374" s="2"/>
      <c r="AKF374" s="2"/>
      <c r="AKG374" s="2"/>
      <c r="AKH374" s="2"/>
      <c r="AKI374" s="2"/>
      <c r="AKJ374" s="2"/>
      <c r="AKK374" s="2"/>
      <c r="AKL374" s="2"/>
      <c r="AKM374" s="2"/>
      <c r="AKN374" s="2"/>
      <c r="AKO374" s="2"/>
      <c r="AKP374" s="2"/>
      <c r="AKQ374" s="2"/>
      <c r="AKR374" s="2"/>
      <c r="AKS374" s="2"/>
      <c r="AKT374" s="2"/>
      <c r="AKU374" s="2"/>
      <c r="AKV374" s="2"/>
      <c r="AKW374" s="2"/>
      <c r="AKX374" s="2"/>
      <c r="AKY374" s="2"/>
      <c r="AKZ374" s="2"/>
      <c r="ALA374" s="2"/>
      <c r="ALB374" s="2"/>
      <c r="ALC374" s="2"/>
      <c r="ALD374" s="2"/>
      <c r="ALE374" s="2"/>
      <c r="ALF374" s="2"/>
      <c r="ALG374" s="2"/>
      <c r="ALH374" s="2"/>
      <c r="ALI374" s="2"/>
      <c r="ALJ374" s="2"/>
      <c r="ALK374" s="2"/>
      <c r="ALL374" s="2"/>
      <c r="ALM374" s="2"/>
      <c r="ALN374" s="2"/>
      <c r="ALO374" s="2"/>
      <c r="ALP374" s="2"/>
      <c r="ALQ374" s="2"/>
      <c r="ALR374" s="2"/>
      <c r="ALS374" s="2"/>
      <c r="ALT374" s="2"/>
      <c r="ALU374" s="2"/>
      <c r="ALV374" s="2"/>
      <c r="ALW374" s="2"/>
      <c r="ALX374" s="2"/>
      <c r="ALY374" s="2"/>
      <c r="ALZ374" s="2"/>
      <c r="AMA374" s="2"/>
      <c r="AMB374" s="2"/>
      <c r="AMC374" s="2"/>
      <c r="AMD374" s="2"/>
      <c r="AME374" s="2"/>
      <c r="AMF374" s="2"/>
      <c r="AMG374" s="2"/>
      <c r="AMH374" s="2"/>
      <c r="AMI374" s="2"/>
      <c r="AMJ374" s="2"/>
    </row>
    <row r="375" customFormat="false" ht="29.25" hidden="false" customHeight="true" outlineLevel="0" collapsed="false">
      <c r="A375" s="65" t="s">
        <v>15</v>
      </c>
      <c r="B375" s="66" t="s">
        <v>16</v>
      </c>
      <c r="C375" s="66" t="s">
        <v>17</v>
      </c>
      <c r="D375" s="66"/>
      <c r="E375" s="66" t="s">
        <v>18</v>
      </c>
      <c r="F375" s="66" t="s">
        <v>1064</v>
      </c>
      <c r="G375" s="66" t="s">
        <v>20</v>
      </c>
      <c r="H375" s="30" t="s">
        <v>21</v>
      </c>
      <c r="I375" s="29" t="s">
        <v>22</v>
      </c>
      <c r="J375" s="30" t="s">
        <v>23</v>
      </c>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c r="LY375" s="2"/>
      <c r="LZ375" s="2"/>
      <c r="MA375" s="2"/>
      <c r="MB375" s="2"/>
      <c r="MC375" s="2"/>
      <c r="MD375" s="2"/>
      <c r="ME375" s="2"/>
      <c r="MF375" s="2"/>
      <c r="MG375" s="2"/>
      <c r="MH375" s="2"/>
      <c r="MI375" s="2"/>
      <c r="MJ375" s="2"/>
      <c r="MK375" s="2"/>
      <c r="ML375" s="2"/>
      <c r="MM375" s="2"/>
      <c r="MN375" s="2"/>
      <c r="MO375" s="2"/>
      <c r="MP375" s="2"/>
      <c r="MQ375" s="2"/>
      <c r="MR375" s="2"/>
      <c r="MS375" s="2"/>
      <c r="MT375" s="2"/>
      <c r="MU375" s="2"/>
      <c r="MV375" s="2"/>
      <c r="MW375" s="2"/>
      <c r="MX375" s="2"/>
      <c r="MY375" s="2"/>
      <c r="MZ375" s="2"/>
      <c r="NA375" s="2"/>
      <c r="NB375" s="2"/>
      <c r="NC375" s="2"/>
      <c r="ND375" s="2"/>
      <c r="NE375" s="2"/>
      <c r="NF375" s="2"/>
      <c r="NG375" s="2"/>
      <c r="NH375" s="2"/>
      <c r="NI375" s="2"/>
      <c r="NJ375" s="2"/>
      <c r="NK375" s="2"/>
      <c r="NL375" s="2"/>
      <c r="NM375" s="2"/>
      <c r="NN375" s="2"/>
      <c r="NO375" s="2"/>
      <c r="NP375" s="2"/>
      <c r="NQ375" s="2"/>
      <c r="NR375" s="2"/>
      <c r="NS375" s="2"/>
      <c r="NT375" s="2"/>
      <c r="NU375" s="2"/>
      <c r="NV375" s="2"/>
      <c r="NW375" s="2"/>
      <c r="NX375" s="2"/>
      <c r="NY375" s="2"/>
      <c r="NZ375" s="2"/>
      <c r="OA375" s="2"/>
      <c r="OB375" s="2"/>
      <c r="OC375" s="2"/>
      <c r="OD375" s="2"/>
      <c r="OE375" s="2"/>
      <c r="OF375" s="2"/>
      <c r="OG375" s="2"/>
      <c r="OH375" s="2"/>
      <c r="OI375" s="2"/>
      <c r="OJ375" s="2"/>
      <c r="OK375" s="2"/>
      <c r="OL375" s="2"/>
      <c r="OM375" s="2"/>
      <c r="ON375" s="2"/>
      <c r="OO375" s="2"/>
      <c r="OP375" s="2"/>
      <c r="OQ375" s="2"/>
      <c r="OR375" s="2"/>
      <c r="OS375" s="2"/>
      <c r="OT375" s="2"/>
      <c r="OU375" s="2"/>
      <c r="OV375" s="2"/>
      <c r="OW375" s="2"/>
      <c r="OX375" s="2"/>
      <c r="OY375" s="2"/>
      <c r="OZ375" s="2"/>
      <c r="PA375" s="2"/>
      <c r="PB375" s="2"/>
      <c r="PC375" s="2"/>
      <c r="PD375" s="2"/>
      <c r="PE375" s="2"/>
      <c r="PF375" s="2"/>
      <c r="PG375" s="2"/>
      <c r="PH375" s="2"/>
      <c r="PI375" s="2"/>
      <c r="PJ375" s="2"/>
      <c r="PK375" s="2"/>
      <c r="PL375" s="2"/>
      <c r="PM375" s="2"/>
      <c r="PN375" s="2"/>
      <c r="PO375" s="2"/>
      <c r="PP375" s="2"/>
      <c r="PQ375" s="2"/>
      <c r="PR375" s="2"/>
      <c r="PS375" s="2"/>
      <c r="PT375" s="2"/>
      <c r="PU375" s="2"/>
      <c r="PV375" s="2"/>
      <c r="PW375" s="2"/>
      <c r="PX375" s="2"/>
      <c r="PY375" s="2"/>
      <c r="PZ375" s="2"/>
      <c r="QA375" s="2"/>
      <c r="QB375" s="2"/>
      <c r="QC375" s="2"/>
      <c r="QD375" s="2"/>
      <c r="QE375" s="2"/>
      <c r="QF375" s="2"/>
      <c r="QG375" s="2"/>
      <c r="QH375" s="2"/>
      <c r="QI375" s="2"/>
      <c r="QJ375" s="2"/>
      <c r="QK375" s="2"/>
      <c r="QL375" s="2"/>
      <c r="QM375" s="2"/>
      <c r="QN375" s="2"/>
      <c r="QO375" s="2"/>
      <c r="QP375" s="2"/>
      <c r="QQ375" s="2"/>
      <c r="QR375" s="2"/>
      <c r="QS375" s="2"/>
      <c r="QT375" s="2"/>
      <c r="QU375" s="2"/>
      <c r="QV375" s="2"/>
      <c r="QW375" s="2"/>
      <c r="QX375" s="2"/>
      <c r="QY375" s="2"/>
      <c r="QZ375" s="2"/>
      <c r="RA375" s="2"/>
      <c r="RB375" s="2"/>
      <c r="RC375" s="2"/>
      <c r="RD375" s="2"/>
      <c r="RE375" s="2"/>
      <c r="RF375" s="2"/>
      <c r="RG375" s="2"/>
      <c r="RH375" s="2"/>
      <c r="RI375" s="2"/>
      <c r="RJ375" s="2"/>
      <c r="RK375" s="2"/>
      <c r="RL375" s="2"/>
      <c r="RM375" s="2"/>
      <c r="RN375" s="2"/>
      <c r="RO375" s="2"/>
      <c r="RP375" s="2"/>
      <c r="RQ375" s="2"/>
      <c r="RR375" s="2"/>
      <c r="RS375" s="2"/>
      <c r="RT375" s="2"/>
      <c r="RU375" s="2"/>
      <c r="RV375" s="2"/>
      <c r="RW375" s="2"/>
      <c r="RX375" s="2"/>
      <c r="RY375" s="2"/>
      <c r="RZ375" s="2"/>
      <c r="SA375" s="2"/>
      <c r="SB375" s="2"/>
      <c r="SC375" s="2"/>
      <c r="SD375" s="2"/>
      <c r="SE375" s="2"/>
      <c r="SF375" s="2"/>
      <c r="SG375" s="2"/>
      <c r="SH375" s="2"/>
      <c r="SI375" s="2"/>
      <c r="SJ375" s="2"/>
      <c r="SK375" s="2"/>
      <c r="SL375" s="2"/>
      <c r="SM375" s="2"/>
      <c r="SN375" s="2"/>
      <c r="SO375" s="2"/>
      <c r="SP375" s="2"/>
      <c r="SQ375" s="2"/>
      <c r="SR375" s="2"/>
      <c r="SS375" s="2"/>
      <c r="ST375" s="2"/>
      <c r="SU375" s="2"/>
      <c r="SV375" s="2"/>
      <c r="SW375" s="2"/>
      <c r="SX375" s="2"/>
      <c r="SY375" s="2"/>
      <c r="SZ375" s="2"/>
      <c r="TA375" s="2"/>
      <c r="TB375" s="2"/>
      <c r="TC375" s="2"/>
      <c r="TD375" s="2"/>
      <c r="TE375" s="2"/>
      <c r="TF375" s="2"/>
      <c r="TG375" s="2"/>
      <c r="TH375" s="2"/>
      <c r="TI375" s="2"/>
      <c r="TJ375" s="2"/>
      <c r="TK375" s="2"/>
      <c r="TL375" s="2"/>
      <c r="TM375" s="2"/>
      <c r="TN375" s="2"/>
      <c r="TO375" s="2"/>
      <c r="TP375" s="2"/>
      <c r="TQ375" s="2"/>
      <c r="TR375" s="2"/>
      <c r="TS375" s="2"/>
      <c r="TT375" s="2"/>
      <c r="TU375" s="2"/>
      <c r="TV375" s="2"/>
      <c r="TW375" s="2"/>
      <c r="TX375" s="2"/>
      <c r="TY375" s="2"/>
      <c r="TZ375" s="2"/>
      <c r="UA375" s="2"/>
      <c r="UB375" s="2"/>
      <c r="UC375" s="2"/>
      <c r="UD375" s="2"/>
      <c r="UE375" s="2"/>
      <c r="UF375" s="2"/>
      <c r="UG375" s="2"/>
      <c r="UH375" s="2"/>
      <c r="UI375" s="2"/>
      <c r="UJ375" s="2"/>
      <c r="UK375" s="2"/>
      <c r="UL375" s="2"/>
      <c r="UM375" s="2"/>
      <c r="UN375" s="2"/>
      <c r="UO375" s="2"/>
      <c r="UP375" s="2"/>
      <c r="UQ375" s="2"/>
      <c r="UR375" s="2"/>
      <c r="US375" s="2"/>
      <c r="UT375" s="2"/>
      <c r="UU375" s="2"/>
      <c r="UV375" s="2"/>
      <c r="UW375" s="2"/>
      <c r="UX375" s="2"/>
      <c r="UY375" s="2"/>
      <c r="UZ375" s="2"/>
      <c r="VA375" s="2"/>
      <c r="VB375" s="2"/>
      <c r="VC375" s="2"/>
      <c r="VD375" s="2"/>
      <c r="VE375" s="2"/>
      <c r="VF375" s="2"/>
      <c r="VG375" s="2"/>
      <c r="VH375" s="2"/>
      <c r="VI375" s="2"/>
      <c r="VJ375" s="2"/>
      <c r="VK375" s="2"/>
      <c r="VL375" s="2"/>
      <c r="VM375" s="2"/>
      <c r="VN375" s="2"/>
      <c r="VO375" s="2"/>
      <c r="VP375" s="2"/>
      <c r="VQ375" s="2"/>
      <c r="VR375" s="2"/>
      <c r="VS375" s="2"/>
      <c r="VT375" s="2"/>
      <c r="VU375" s="2"/>
      <c r="VV375" s="2"/>
      <c r="VW375" s="2"/>
      <c r="VX375" s="2"/>
      <c r="VY375" s="2"/>
      <c r="VZ375" s="2"/>
      <c r="WA375" s="2"/>
      <c r="WB375" s="2"/>
      <c r="WC375" s="2"/>
      <c r="WD375" s="2"/>
      <c r="WE375" s="2"/>
      <c r="WF375" s="2"/>
      <c r="WG375" s="2"/>
      <c r="WH375" s="2"/>
      <c r="WI375" s="2"/>
      <c r="WJ375" s="2"/>
      <c r="WK375" s="2"/>
      <c r="WL375" s="2"/>
      <c r="WM375" s="2"/>
      <c r="WN375" s="2"/>
      <c r="WO375" s="2"/>
      <c r="WP375" s="2"/>
      <c r="WQ375" s="2"/>
      <c r="WR375" s="2"/>
      <c r="WS375" s="2"/>
      <c r="WT375" s="2"/>
      <c r="WU375" s="2"/>
      <c r="WV375" s="2"/>
      <c r="WW375" s="2"/>
      <c r="WX375" s="2"/>
      <c r="WY375" s="2"/>
      <c r="WZ375" s="2"/>
      <c r="XA375" s="2"/>
      <c r="XB375" s="2"/>
      <c r="XC375" s="2"/>
      <c r="XD375" s="2"/>
      <c r="XE375" s="2"/>
      <c r="XF375" s="2"/>
      <c r="XG375" s="2"/>
      <c r="XH375" s="2"/>
      <c r="XI375" s="2"/>
      <c r="XJ375" s="2"/>
      <c r="XK375" s="2"/>
      <c r="XL375" s="2"/>
      <c r="XM375" s="2"/>
      <c r="XN375" s="2"/>
      <c r="XO375" s="2"/>
      <c r="XP375" s="2"/>
      <c r="XQ375" s="2"/>
      <c r="XR375" s="2"/>
      <c r="XS375" s="2"/>
      <c r="XT375" s="2"/>
      <c r="XU375" s="2"/>
      <c r="XV375" s="2"/>
      <c r="XW375" s="2"/>
      <c r="XX375" s="2"/>
      <c r="XY375" s="2"/>
      <c r="XZ375" s="2"/>
      <c r="YA375" s="2"/>
      <c r="YB375" s="2"/>
      <c r="YC375" s="2"/>
      <c r="YD375" s="2"/>
      <c r="YE375" s="2"/>
      <c r="YF375" s="2"/>
      <c r="YG375" s="2"/>
      <c r="YH375" s="2"/>
      <c r="YI375" s="2"/>
      <c r="YJ375" s="2"/>
      <c r="YK375" s="2"/>
      <c r="YL375" s="2"/>
      <c r="YM375" s="2"/>
      <c r="YN375" s="2"/>
      <c r="YO375" s="2"/>
      <c r="YP375" s="2"/>
      <c r="YQ375" s="2"/>
      <c r="YR375" s="2"/>
      <c r="YS375" s="2"/>
      <c r="YT375" s="2"/>
      <c r="YU375" s="2"/>
      <c r="YV375" s="2"/>
      <c r="YW375" s="2"/>
      <c r="YX375" s="2"/>
      <c r="YY375" s="2"/>
      <c r="YZ375" s="2"/>
      <c r="ZA375" s="2"/>
      <c r="ZB375" s="2"/>
      <c r="ZC375" s="2"/>
      <c r="ZD375" s="2"/>
      <c r="ZE375" s="2"/>
      <c r="ZF375" s="2"/>
      <c r="ZG375" s="2"/>
      <c r="ZH375" s="2"/>
      <c r="ZI375" s="2"/>
      <c r="ZJ375" s="2"/>
      <c r="ZK375" s="2"/>
      <c r="ZL375" s="2"/>
      <c r="ZM375" s="2"/>
      <c r="ZN375" s="2"/>
      <c r="ZO375" s="2"/>
      <c r="ZP375" s="2"/>
      <c r="ZQ375" s="2"/>
      <c r="ZR375" s="2"/>
      <c r="ZS375" s="2"/>
      <c r="ZT375" s="2"/>
      <c r="ZU375" s="2"/>
      <c r="ZV375" s="2"/>
      <c r="ZW375" s="2"/>
      <c r="ZX375" s="2"/>
      <c r="ZY375" s="2"/>
      <c r="ZZ375" s="2"/>
      <c r="AAA375" s="2"/>
      <c r="AAB375" s="2"/>
      <c r="AAC375" s="2"/>
      <c r="AAD375" s="2"/>
      <c r="AAE375" s="2"/>
      <c r="AAF375" s="2"/>
      <c r="AAG375" s="2"/>
      <c r="AAH375" s="2"/>
      <c r="AAI375" s="2"/>
      <c r="AAJ375" s="2"/>
      <c r="AAK375" s="2"/>
      <c r="AAL375" s="2"/>
      <c r="AAM375" s="2"/>
      <c r="AAN375" s="2"/>
      <c r="AAO375" s="2"/>
      <c r="AAP375" s="2"/>
      <c r="AAQ375" s="2"/>
      <c r="AAR375" s="2"/>
      <c r="AAS375" s="2"/>
      <c r="AAT375" s="2"/>
      <c r="AAU375" s="2"/>
      <c r="AAV375" s="2"/>
      <c r="AAW375" s="2"/>
      <c r="AAX375" s="2"/>
      <c r="AAY375" s="2"/>
      <c r="AAZ375" s="2"/>
      <c r="ABA375" s="2"/>
      <c r="ABB375" s="2"/>
      <c r="ABC375" s="2"/>
      <c r="ABD375" s="2"/>
      <c r="ABE375" s="2"/>
      <c r="ABF375" s="2"/>
      <c r="ABG375" s="2"/>
      <c r="ABH375" s="2"/>
      <c r="ABI375" s="2"/>
      <c r="ABJ375" s="2"/>
      <c r="ABK375" s="2"/>
      <c r="ABL375" s="2"/>
      <c r="ABM375" s="2"/>
      <c r="ABN375" s="2"/>
      <c r="ABO375" s="2"/>
      <c r="ABP375" s="2"/>
      <c r="ABQ375" s="2"/>
      <c r="ABR375" s="2"/>
      <c r="ABS375" s="2"/>
      <c r="ABT375" s="2"/>
      <c r="ABU375" s="2"/>
      <c r="ABV375" s="2"/>
      <c r="ABW375" s="2"/>
      <c r="ABX375" s="2"/>
      <c r="ABY375" s="2"/>
      <c r="ABZ375" s="2"/>
      <c r="ACA375" s="2"/>
      <c r="ACB375" s="2"/>
      <c r="ACC375" s="2"/>
      <c r="ACD375" s="2"/>
      <c r="ACE375" s="2"/>
      <c r="ACF375" s="2"/>
      <c r="ACG375" s="2"/>
      <c r="ACH375" s="2"/>
      <c r="ACI375" s="2"/>
      <c r="ACJ375" s="2"/>
      <c r="ACK375" s="2"/>
      <c r="ACL375" s="2"/>
      <c r="ACM375" s="2"/>
      <c r="ACN375" s="2"/>
      <c r="ACO375" s="2"/>
      <c r="ACP375" s="2"/>
      <c r="ACQ375" s="2"/>
      <c r="ACR375" s="2"/>
      <c r="ACS375" s="2"/>
      <c r="ACT375" s="2"/>
      <c r="ACU375" s="2"/>
      <c r="ACV375" s="2"/>
      <c r="ACW375" s="2"/>
      <c r="ACX375" s="2"/>
      <c r="ACY375" s="2"/>
      <c r="ACZ375" s="2"/>
      <c r="ADA375" s="2"/>
      <c r="ADB375" s="2"/>
      <c r="ADC375" s="2"/>
      <c r="ADD375" s="2"/>
      <c r="ADE375" s="2"/>
      <c r="ADF375" s="2"/>
      <c r="ADG375" s="2"/>
      <c r="ADH375" s="2"/>
      <c r="ADI375" s="2"/>
      <c r="ADJ375" s="2"/>
      <c r="ADK375" s="2"/>
      <c r="ADL375" s="2"/>
      <c r="ADM375" s="2"/>
      <c r="ADN375" s="2"/>
      <c r="ADO375" s="2"/>
      <c r="ADP375" s="2"/>
      <c r="ADQ375" s="2"/>
      <c r="ADR375" s="2"/>
      <c r="ADS375" s="2"/>
      <c r="ADT375" s="2"/>
      <c r="ADU375" s="2"/>
      <c r="ADV375" s="2"/>
      <c r="ADW375" s="2"/>
      <c r="ADX375" s="2"/>
      <c r="ADY375" s="2"/>
      <c r="ADZ375" s="2"/>
      <c r="AEA375" s="2"/>
      <c r="AEB375" s="2"/>
      <c r="AEC375" s="2"/>
      <c r="AED375" s="2"/>
      <c r="AEE375" s="2"/>
      <c r="AEF375" s="2"/>
      <c r="AEG375" s="2"/>
      <c r="AEH375" s="2"/>
      <c r="AEI375" s="2"/>
      <c r="AEJ375" s="2"/>
      <c r="AEK375" s="2"/>
      <c r="AEL375" s="2"/>
      <c r="AEM375" s="2"/>
      <c r="AEN375" s="2"/>
      <c r="AEO375" s="2"/>
      <c r="AEP375" s="2"/>
      <c r="AEQ375" s="2"/>
      <c r="AER375" s="2"/>
      <c r="AES375" s="2"/>
      <c r="AET375" s="2"/>
      <c r="AEU375" s="2"/>
      <c r="AEV375" s="2"/>
      <c r="AEW375" s="2"/>
      <c r="AEX375" s="2"/>
      <c r="AEY375" s="2"/>
      <c r="AEZ375" s="2"/>
      <c r="AFA375" s="2"/>
      <c r="AFB375" s="2"/>
      <c r="AFC375" s="2"/>
      <c r="AFD375" s="2"/>
      <c r="AFE375" s="2"/>
      <c r="AFF375" s="2"/>
      <c r="AFG375" s="2"/>
      <c r="AFH375" s="2"/>
      <c r="AFI375" s="2"/>
      <c r="AFJ375" s="2"/>
      <c r="AFK375" s="2"/>
      <c r="AFL375" s="2"/>
      <c r="AFM375" s="2"/>
      <c r="AFN375" s="2"/>
      <c r="AFO375" s="2"/>
      <c r="AFP375" s="2"/>
      <c r="AFQ375" s="2"/>
      <c r="AFR375" s="2"/>
      <c r="AFS375" s="2"/>
      <c r="AFT375" s="2"/>
      <c r="AFU375" s="2"/>
      <c r="AFV375" s="2"/>
      <c r="AFW375" s="2"/>
      <c r="AFX375" s="2"/>
      <c r="AFY375" s="2"/>
      <c r="AFZ375" s="2"/>
      <c r="AGA375" s="2"/>
      <c r="AGB375" s="2"/>
      <c r="AGC375" s="2"/>
      <c r="AGD375" s="2"/>
      <c r="AGE375" s="2"/>
      <c r="AGF375" s="2"/>
      <c r="AGG375" s="2"/>
      <c r="AGH375" s="2"/>
      <c r="AGI375" s="2"/>
      <c r="AGJ375" s="2"/>
      <c r="AGK375" s="2"/>
      <c r="AGL375" s="2"/>
      <c r="AGM375" s="2"/>
      <c r="AGN375" s="2"/>
      <c r="AGO375" s="2"/>
      <c r="AGP375" s="2"/>
      <c r="AGQ375" s="2"/>
      <c r="AGR375" s="2"/>
      <c r="AGS375" s="2"/>
      <c r="AGT375" s="2"/>
      <c r="AGU375" s="2"/>
      <c r="AGV375" s="2"/>
      <c r="AGW375" s="2"/>
      <c r="AGX375" s="2"/>
      <c r="AGY375" s="2"/>
      <c r="AGZ375" s="2"/>
      <c r="AHA375" s="2"/>
      <c r="AHB375" s="2"/>
      <c r="AHC375" s="2"/>
      <c r="AHD375" s="2"/>
      <c r="AHE375" s="2"/>
      <c r="AHF375" s="2"/>
      <c r="AHG375" s="2"/>
      <c r="AHH375" s="2"/>
      <c r="AHI375" s="2"/>
      <c r="AHJ375" s="2"/>
      <c r="AHK375" s="2"/>
      <c r="AHL375" s="2"/>
      <c r="AHM375" s="2"/>
      <c r="AHN375" s="2"/>
      <c r="AHO375" s="2"/>
      <c r="AHP375" s="2"/>
      <c r="AHQ375" s="2"/>
      <c r="AHR375" s="2"/>
      <c r="AHS375" s="2"/>
      <c r="AHT375" s="2"/>
      <c r="AHU375" s="2"/>
      <c r="AHV375" s="2"/>
      <c r="AHW375" s="2"/>
      <c r="AHX375" s="2"/>
      <c r="AHY375" s="2"/>
      <c r="AHZ375" s="2"/>
      <c r="AIA375" s="2"/>
      <c r="AIB375" s="2"/>
      <c r="AIC375" s="2"/>
      <c r="AID375" s="2"/>
      <c r="AIE375" s="2"/>
      <c r="AIF375" s="2"/>
      <c r="AIG375" s="2"/>
      <c r="AIH375" s="2"/>
      <c r="AII375" s="2"/>
      <c r="AIJ375" s="2"/>
      <c r="AIK375" s="2"/>
      <c r="AIL375" s="2"/>
      <c r="AIM375" s="2"/>
      <c r="AIN375" s="2"/>
      <c r="AIO375" s="2"/>
      <c r="AIP375" s="2"/>
      <c r="AIQ375" s="2"/>
      <c r="AIR375" s="2"/>
      <c r="AIS375" s="2"/>
      <c r="AIT375" s="2"/>
      <c r="AIU375" s="2"/>
      <c r="AIV375" s="2"/>
      <c r="AIW375" s="2"/>
      <c r="AIX375" s="2"/>
      <c r="AIY375" s="2"/>
      <c r="AIZ375" s="2"/>
      <c r="AJA375" s="2"/>
      <c r="AJB375" s="2"/>
      <c r="AJC375" s="2"/>
      <c r="AJD375" s="2"/>
      <c r="AJE375" s="2"/>
      <c r="AJF375" s="2"/>
      <c r="AJG375" s="2"/>
      <c r="AJH375" s="2"/>
      <c r="AJI375" s="2"/>
      <c r="AJJ375" s="2"/>
      <c r="AJK375" s="2"/>
      <c r="AJL375" s="2"/>
      <c r="AJM375" s="2"/>
      <c r="AJN375" s="2"/>
      <c r="AJO375" s="2"/>
      <c r="AJP375" s="2"/>
      <c r="AJQ375" s="2"/>
      <c r="AJR375" s="2"/>
      <c r="AJS375" s="2"/>
      <c r="AJT375" s="2"/>
      <c r="AJU375" s="2"/>
      <c r="AJV375" s="2"/>
      <c r="AJW375" s="2"/>
      <c r="AJX375" s="2"/>
      <c r="AJY375" s="2"/>
      <c r="AJZ375" s="2"/>
      <c r="AKA375" s="2"/>
      <c r="AKB375" s="2"/>
      <c r="AKC375" s="2"/>
      <c r="AKD375" s="2"/>
      <c r="AKE375" s="2"/>
      <c r="AKF375" s="2"/>
      <c r="AKG375" s="2"/>
      <c r="AKH375" s="2"/>
      <c r="AKI375" s="2"/>
      <c r="AKJ375" s="2"/>
      <c r="AKK375" s="2"/>
      <c r="AKL375" s="2"/>
      <c r="AKM375" s="2"/>
      <c r="AKN375" s="2"/>
      <c r="AKO375" s="2"/>
      <c r="AKP375" s="2"/>
      <c r="AKQ375" s="2"/>
      <c r="AKR375" s="2"/>
      <c r="AKS375" s="2"/>
      <c r="AKT375" s="2"/>
      <c r="AKU375" s="2"/>
      <c r="AKV375" s="2"/>
      <c r="AKW375" s="2"/>
      <c r="AKX375" s="2"/>
      <c r="AKY375" s="2"/>
      <c r="AKZ375" s="2"/>
      <c r="ALA375" s="2"/>
      <c r="ALB375" s="2"/>
      <c r="ALC375" s="2"/>
      <c r="ALD375" s="2"/>
      <c r="ALE375" s="2"/>
      <c r="ALF375" s="2"/>
      <c r="ALG375" s="2"/>
      <c r="ALH375" s="2"/>
      <c r="ALI375" s="2"/>
      <c r="ALJ375" s="2"/>
      <c r="ALK375" s="2"/>
      <c r="ALL375" s="2"/>
      <c r="ALM375" s="2"/>
      <c r="ALN375" s="2"/>
      <c r="ALO375" s="2"/>
      <c r="ALP375" s="2"/>
      <c r="ALQ375" s="2"/>
      <c r="ALR375" s="2"/>
      <c r="ALS375" s="2"/>
      <c r="ALT375" s="2"/>
      <c r="ALU375" s="2"/>
      <c r="ALV375" s="2"/>
      <c r="ALW375" s="2"/>
      <c r="ALX375" s="2"/>
      <c r="ALY375" s="2"/>
      <c r="ALZ375" s="2"/>
      <c r="AMA375" s="2"/>
      <c r="AMB375" s="2"/>
      <c r="AMC375" s="2"/>
      <c r="AMD375" s="2"/>
      <c r="AME375" s="2"/>
      <c r="AMF375" s="2"/>
      <c r="AMG375" s="2"/>
      <c r="AMH375" s="2"/>
      <c r="AMI375" s="2"/>
      <c r="AMJ375" s="2"/>
    </row>
    <row r="376" customFormat="false" ht="15.75" hidden="false" customHeight="true" outlineLevel="0" collapsed="false">
      <c r="A376" s="106" t="s">
        <v>1065</v>
      </c>
      <c r="B376" s="107" t="s">
        <v>1066</v>
      </c>
      <c r="C376" s="107"/>
      <c r="D376" s="107"/>
      <c r="E376" s="107"/>
      <c r="F376" s="107"/>
      <c r="G376" s="107"/>
      <c r="H376" s="107"/>
      <c r="I376" s="107"/>
      <c r="J376" s="107"/>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c r="LY376" s="2"/>
      <c r="LZ376" s="2"/>
      <c r="MA376" s="2"/>
      <c r="MB376" s="2"/>
      <c r="MC376" s="2"/>
      <c r="MD376" s="2"/>
      <c r="ME376" s="2"/>
      <c r="MF376" s="2"/>
      <c r="MG376" s="2"/>
      <c r="MH376" s="2"/>
      <c r="MI376" s="2"/>
      <c r="MJ376" s="2"/>
      <c r="MK376" s="2"/>
      <c r="ML376" s="2"/>
      <c r="MM376" s="2"/>
      <c r="MN376" s="2"/>
      <c r="MO376" s="2"/>
      <c r="MP376" s="2"/>
      <c r="MQ376" s="2"/>
      <c r="MR376" s="2"/>
      <c r="MS376" s="2"/>
      <c r="MT376" s="2"/>
      <c r="MU376" s="2"/>
      <c r="MV376" s="2"/>
      <c r="MW376" s="2"/>
      <c r="MX376" s="2"/>
      <c r="MY376" s="2"/>
      <c r="MZ376" s="2"/>
      <c r="NA376" s="2"/>
      <c r="NB376" s="2"/>
      <c r="NC376" s="2"/>
      <c r="ND376" s="2"/>
      <c r="NE376" s="2"/>
      <c r="NF376" s="2"/>
      <c r="NG376" s="2"/>
      <c r="NH376" s="2"/>
      <c r="NI376" s="2"/>
      <c r="NJ376" s="2"/>
      <c r="NK376" s="2"/>
      <c r="NL376" s="2"/>
      <c r="NM376" s="2"/>
      <c r="NN376" s="2"/>
      <c r="NO376" s="2"/>
      <c r="NP376" s="2"/>
      <c r="NQ376" s="2"/>
      <c r="NR376" s="2"/>
      <c r="NS376" s="2"/>
      <c r="NT376" s="2"/>
      <c r="NU376" s="2"/>
      <c r="NV376" s="2"/>
      <c r="NW376" s="2"/>
      <c r="NX376" s="2"/>
      <c r="NY376" s="2"/>
      <c r="NZ376" s="2"/>
      <c r="OA376" s="2"/>
      <c r="OB376" s="2"/>
      <c r="OC376" s="2"/>
      <c r="OD376" s="2"/>
      <c r="OE376" s="2"/>
      <c r="OF376" s="2"/>
      <c r="OG376" s="2"/>
      <c r="OH376" s="2"/>
      <c r="OI376" s="2"/>
      <c r="OJ376" s="2"/>
      <c r="OK376" s="2"/>
      <c r="OL376" s="2"/>
      <c r="OM376" s="2"/>
      <c r="ON376" s="2"/>
      <c r="OO376" s="2"/>
      <c r="OP376" s="2"/>
      <c r="OQ376" s="2"/>
      <c r="OR376" s="2"/>
      <c r="OS376" s="2"/>
      <c r="OT376" s="2"/>
      <c r="OU376" s="2"/>
      <c r="OV376" s="2"/>
      <c r="OW376" s="2"/>
      <c r="OX376" s="2"/>
      <c r="OY376" s="2"/>
      <c r="OZ376" s="2"/>
      <c r="PA376" s="2"/>
      <c r="PB376" s="2"/>
      <c r="PC376" s="2"/>
      <c r="PD376" s="2"/>
      <c r="PE376" s="2"/>
      <c r="PF376" s="2"/>
      <c r="PG376" s="2"/>
      <c r="PH376" s="2"/>
      <c r="PI376" s="2"/>
      <c r="PJ376" s="2"/>
      <c r="PK376" s="2"/>
      <c r="PL376" s="2"/>
      <c r="PM376" s="2"/>
      <c r="PN376" s="2"/>
      <c r="PO376" s="2"/>
      <c r="PP376" s="2"/>
      <c r="PQ376" s="2"/>
      <c r="PR376" s="2"/>
      <c r="PS376" s="2"/>
      <c r="PT376" s="2"/>
      <c r="PU376" s="2"/>
      <c r="PV376" s="2"/>
      <c r="PW376" s="2"/>
      <c r="PX376" s="2"/>
      <c r="PY376" s="2"/>
      <c r="PZ376" s="2"/>
      <c r="QA376" s="2"/>
      <c r="QB376" s="2"/>
      <c r="QC376" s="2"/>
      <c r="QD376" s="2"/>
      <c r="QE376" s="2"/>
      <c r="QF376" s="2"/>
      <c r="QG376" s="2"/>
      <c r="QH376" s="2"/>
      <c r="QI376" s="2"/>
      <c r="QJ376" s="2"/>
      <c r="QK376" s="2"/>
      <c r="QL376" s="2"/>
      <c r="QM376" s="2"/>
      <c r="QN376" s="2"/>
      <c r="QO376" s="2"/>
      <c r="QP376" s="2"/>
      <c r="QQ376" s="2"/>
      <c r="QR376" s="2"/>
      <c r="QS376" s="2"/>
      <c r="QT376" s="2"/>
      <c r="QU376" s="2"/>
      <c r="QV376" s="2"/>
      <c r="QW376" s="2"/>
      <c r="QX376" s="2"/>
      <c r="QY376" s="2"/>
      <c r="QZ376" s="2"/>
      <c r="RA376" s="2"/>
      <c r="RB376" s="2"/>
      <c r="RC376" s="2"/>
      <c r="RD376" s="2"/>
      <c r="RE376" s="2"/>
      <c r="RF376" s="2"/>
      <c r="RG376" s="2"/>
      <c r="RH376" s="2"/>
      <c r="RI376" s="2"/>
      <c r="RJ376" s="2"/>
      <c r="RK376" s="2"/>
      <c r="RL376" s="2"/>
      <c r="RM376" s="2"/>
      <c r="RN376" s="2"/>
      <c r="RO376" s="2"/>
      <c r="RP376" s="2"/>
      <c r="RQ376" s="2"/>
      <c r="RR376" s="2"/>
      <c r="RS376" s="2"/>
      <c r="RT376" s="2"/>
      <c r="RU376" s="2"/>
      <c r="RV376" s="2"/>
      <c r="RW376" s="2"/>
      <c r="RX376" s="2"/>
      <c r="RY376" s="2"/>
      <c r="RZ376" s="2"/>
      <c r="SA376" s="2"/>
      <c r="SB376" s="2"/>
      <c r="SC376" s="2"/>
      <c r="SD376" s="2"/>
      <c r="SE376" s="2"/>
      <c r="SF376" s="2"/>
      <c r="SG376" s="2"/>
      <c r="SH376" s="2"/>
      <c r="SI376" s="2"/>
      <c r="SJ376" s="2"/>
      <c r="SK376" s="2"/>
      <c r="SL376" s="2"/>
      <c r="SM376" s="2"/>
      <c r="SN376" s="2"/>
      <c r="SO376" s="2"/>
      <c r="SP376" s="2"/>
      <c r="SQ376" s="2"/>
      <c r="SR376" s="2"/>
      <c r="SS376" s="2"/>
      <c r="ST376" s="2"/>
      <c r="SU376" s="2"/>
      <c r="SV376" s="2"/>
      <c r="SW376" s="2"/>
      <c r="SX376" s="2"/>
      <c r="SY376" s="2"/>
      <c r="SZ376" s="2"/>
      <c r="TA376" s="2"/>
      <c r="TB376" s="2"/>
      <c r="TC376" s="2"/>
      <c r="TD376" s="2"/>
      <c r="TE376" s="2"/>
      <c r="TF376" s="2"/>
      <c r="TG376" s="2"/>
      <c r="TH376" s="2"/>
      <c r="TI376" s="2"/>
      <c r="TJ376" s="2"/>
      <c r="TK376" s="2"/>
      <c r="TL376" s="2"/>
      <c r="TM376" s="2"/>
      <c r="TN376" s="2"/>
      <c r="TO376" s="2"/>
      <c r="TP376" s="2"/>
      <c r="TQ376" s="2"/>
      <c r="TR376" s="2"/>
      <c r="TS376" s="2"/>
      <c r="TT376" s="2"/>
      <c r="TU376" s="2"/>
      <c r="TV376" s="2"/>
      <c r="TW376" s="2"/>
      <c r="TX376" s="2"/>
      <c r="TY376" s="2"/>
      <c r="TZ376" s="2"/>
      <c r="UA376" s="2"/>
      <c r="UB376" s="2"/>
      <c r="UC376" s="2"/>
      <c r="UD376" s="2"/>
      <c r="UE376" s="2"/>
      <c r="UF376" s="2"/>
      <c r="UG376" s="2"/>
      <c r="UH376" s="2"/>
      <c r="UI376" s="2"/>
      <c r="UJ376" s="2"/>
      <c r="UK376" s="2"/>
      <c r="UL376" s="2"/>
      <c r="UM376" s="2"/>
      <c r="UN376" s="2"/>
      <c r="UO376" s="2"/>
      <c r="UP376" s="2"/>
      <c r="UQ376" s="2"/>
      <c r="UR376" s="2"/>
      <c r="US376" s="2"/>
      <c r="UT376" s="2"/>
      <c r="UU376" s="2"/>
      <c r="UV376" s="2"/>
      <c r="UW376" s="2"/>
      <c r="UX376" s="2"/>
      <c r="UY376" s="2"/>
      <c r="UZ376" s="2"/>
      <c r="VA376" s="2"/>
      <c r="VB376" s="2"/>
      <c r="VC376" s="2"/>
      <c r="VD376" s="2"/>
      <c r="VE376" s="2"/>
      <c r="VF376" s="2"/>
      <c r="VG376" s="2"/>
      <c r="VH376" s="2"/>
      <c r="VI376" s="2"/>
      <c r="VJ376" s="2"/>
      <c r="VK376" s="2"/>
      <c r="VL376" s="2"/>
      <c r="VM376" s="2"/>
      <c r="VN376" s="2"/>
      <c r="VO376" s="2"/>
      <c r="VP376" s="2"/>
      <c r="VQ376" s="2"/>
      <c r="VR376" s="2"/>
      <c r="VS376" s="2"/>
      <c r="VT376" s="2"/>
      <c r="VU376" s="2"/>
      <c r="VV376" s="2"/>
      <c r="VW376" s="2"/>
      <c r="VX376" s="2"/>
      <c r="VY376" s="2"/>
      <c r="VZ376" s="2"/>
      <c r="WA376" s="2"/>
      <c r="WB376" s="2"/>
      <c r="WC376" s="2"/>
      <c r="WD376" s="2"/>
      <c r="WE376" s="2"/>
      <c r="WF376" s="2"/>
      <c r="WG376" s="2"/>
      <c r="WH376" s="2"/>
      <c r="WI376" s="2"/>
      <c r="WJ376" s="2"/>
      <c r="WK376" s="2"/>
      <c r="WL376" s="2"/>
      <c r="WM376" s="2"/>
      <c r="WN376" s="2"/>
      <c r="WO376" s="2"/>
      <c r="WP376" s="2"/>
      <c r="WQ376" s="2"/>
      <c r="WR376" s="2"/>
      <c r="WS376" s="2"/>
      <c r="WT376" s="2"/>
      <c r="WU376" s="2"/>
      <c r="WV376" s="2"/>
      <c r="WW376" s="2"/>
      <c r="WX376" s="2"/>
      <c r="WY376" s="2"/>
      <c r="WZ376" s="2"/>
      <c r="XA376" s="2"/>
      <c r="XB376" s="2"/>
      <c r="XC376" s="2"/>
      <c r="XD376" s="2"/>
      <c r="XE376" s="2"/>
      <c r="XF376" s="2"/>
      <c r="XG376" s="2"/>
      <c r="XH376" s="2"/>
      <c r="XI376" s="2"/>
      <c r="XJ376" s="2"/>
      <c r="XK376" s="2"/>
      <c r="XL376" s="2"/>
      <c r="XM376" s="2"/>
      <c r="XN376" s="2"/>
      <c r="XO376" s="2"/>
      <c r="XP376" s="2"/>
      <c r="XQ376" s="2"/>
      <c r="XR376" s="2"/>
      <c r="XS376" s="2"/>
      <c r="XT376" s="2"/>
      <c r="XU376" s="2"/>
      <c r="XV376" s="2"/>
      <c r="XW376" s="2"/>
      <c r="XX376" s="2"/>
      <c r="XY376" s="2"/>
      <c r="XZ376" s="2"/>
      <c r="YA376" s="2"/>
      <c r="YB376" s="2"/>
      <c r="YC376" s="2"/>
      <c r="YD376" s="2"/>
      <c r="YE376" s="2"/>
      <c r="YF376" s="2"/>
      <c r="YG376" s="2"/>
      <c r="YH376" s="2"/>
      <c r="YI376" s="2"/>
      <c r="YJ376" s="2"/>
      <c r="YK376" s="2"/>
      <c r="YL376" s="2"/>
      <c r="YM376" s="2"/>
      <c r="YN376" s="2"/>
      <c r="YO376" s="2"/>
      <c r="YP376" s="2"/>
      <c r="YQ376" s="2"/>
      <c r="YR376" s="2"/>
      <c r="YS376" s="2"/>
      <c r="YT376" s="2"/>
      <c r="YU376" s="2"/>
      <c r="YV376" s="2"/>
      <c r="YW376" s="2"/>
      <c r="YX376" s="2"/>
      <c r="YY376" s="2"/>
      <c r="YZ376" s="2"/>
      <c r="ZA376" s="2"/>
      <c r="ZB376" s="2"/>
      <c r="ZC376" s="2"/>
      <c r="ZD376" s="2"/>
      <c r="ZE376" s="2"/>
      <c r="ZF376" s="2"/>
      <c r="ZG376" s="2"/>
      <c r="ZH376" s="2"/>
      <c r="ZI376" s="2"/>
      <c r="ZJ376" s="2"/>
      <c r="ZK376" s="2"/>
      <c r="ZL376" s="2"/>
      <c r="ZM376" s="2"/>
      <c r="ZN376" s="2"/>
      <c r="ZO376" s="2"/>
      <c r="ZP376" s="2"/>
      <c r="ZQ376" s="2"/>
      <c r="ZR376" s="2"/>
      <c r="ZS376" s="2"/>
      <c r="ZT376" s="2"/>
      <c r="ZU376" s="2"/>
      <c r="ZV376" s="2"/>
      <c r="ZW376" s="2"/>
      <c r="ZX376" s="2"/>
      <c r="ZY376" s="2"/>
      <c r="ZZ376" s="2"/>
      <c r="AAA376" s="2"/>
      <c r="AAB376" s="2"/>
      <c r="AAC376" s="2"/>
      <c r="AAD376" s="2"/>
      <c r="AAE376" s="2"/>
      <c r="AAF376" s="2"/>
      <c r="AAG376" s="2"/>
      <c r="AAH376" s="2"/>
      <c r="AAI376" s="2"/>
      <c r="AAJ376" s="2"/>
      <c r="AAK376" s="2"/>
      <c r="AAL376" s="2"/>
      <c r="AAM376" s="2"/>
      <c r="AAN376" s="2"/>
      <c r="AAO376" s="2"/>
      <c r="AAP376" s="2"/>
      <c r="AAQ376" s="2"/>
      <c r="AAR376" s="2"/>
      <c r="AAS376" s="2"/>
      <c r="AAT376" s="2"/>
      <c r="AAU376" s="2"/>
      <c r="AAV376" s="2"/>
      <c r="AAW376" s="2"/>
      <c r="AAX376" s="2"/>
      <c r="AAY376" s="2"/>
      <c r="AAZ376" s="2"/>
      <c r="ABA376" s="2"/>
      <c r="ABB376" s="2"/>
      <c r="ABC376" s="2"/>
      <c r="ABD376" s="2"/>
      <c r="ABE376" s="2"/>
      <c r="ABF376" s="2"/>
      <c r="ABG376" s="2"/>
      <c r="ABH376" s="2"/>
      <c r="ABI376" s="2"/>
      <c r="ABJ376" s="2"/>
      <c r="ABK376" s="2"/>
      <c r="ABL376" s="2"/>
      <c r="ABM376" s="2"/>
      <c r="ABN376" s="2"/>
      <c r="ABO376" s="2"/>
      <c r="ABP376" s="2"/>
      <c r="ABQ376" s="2"/>
      <c r="ABR376" s="2"/>
      <c r="ABS376" s="2"/>
      <c r="ABT376" s="2"/>
      <c r="ABU376" s="2"/>
      <c r="ABV376" s="2"/>
      <c r="ABW376" s="2"/>
      <c r="ABX376" s="2"/>
      <c r="ABY376" s="2"/>
      <c r="ABZ376" s="2"/>
      <c r="ACA376" s="2"/>
      <c r="ACB376" s="2"/>
      <c r="ACC376" s="2"/>
      <c r="ACD376" s="2"/>
      <c r="ACE376" s="2"/>
      <c r="ACF376" s="2"/>
      <c r="ACG376" s="2"/>
      <c r="ACH376" s="2"/>
      <c r="ACI376" s="2"/>
      <c r="ACJ376" s="2"/>
      <c r="ACK376" s="2"/>
      <c r="ACL376" s="2"/>
      <c r="ACM376" s="2"/>
      <c r="ACN376" s="2"/>
      <c r="ACO376" s="2"/>
      <c r="ACP376" s="2"/>
      <c r="ACQ376" s="2"/>
      <c r="ACR376" s="2"/>
      <c r="ACS376" s="2"/>
      <c r="ACT376" s="2"/>
      <c r="ACU376" s="2"/>
      <c r="ACV376" s="2"/>
      <c r="ACW376" s="2"/>
      <c r="ACX376" s="2"/>
      <c r="ACY376" s="2"/>
      <c r="ACZ376" s="2"/>
      <c r="ADA376" s="2"/>
      <c r="ADB376" s="2"/>
      <c r="ADC376" s="2"/>
      <c r="ADD376" s="2"/>
      <c r="ADE376" s="2"/>
      <c r="ADF376" s="2"/>
      <c r="ADG376" s="2"/>
      <c r="ADH376" s="2"/>
      <c r="ADI376" s="2"/>
      <c r="ADJ376" s="2"/>
      <c r="ADK376" s="2"/>
      <c r="ADL376" s="2"/>
      <c r="ADM376" s="2"/>
      <c r="ADN376" s="2"/>
      <c r="ADO376" s="2"/>
      <c r="ADP376" s="2"/>
      <c r="ADQ376" s="2"/>
      <c r="ADR376" s="2"/>
      <c r="ADS376" s="2"/>
      <c r="ADT376" s="2"/>
      <c r="ADU376" s="2"/>
      <c r="ADV376" s="2"/>
      <c r="ADW376" s="2"/>
      <c r="ADX376" s="2"/>
      <c r="ADY376" s="2"/>
      <c r="ADZ376" s="2"/>
      <c r="AEA376" s="2"/>
      <c r="AEB376" s="2"/>
      <c r="AEC376" s="2"/>
      <c r="AED376" s="2"/>
      <c r="AEE376" s="2"/>
      <c r="AEF376" s="2"/>
      <c r="AEG376" s="2"/>
      <c r="AEH376" s="2"/>
      <c r="AEI376" s="2"/>
      <c r="AEJ376" s="2"/>
      <c r="AEK376" s="2"/>
      <c r="AEL376" s="2"/>
      <c r="AEM376" s="2"/>
      <c r="AEN376" s="2"/>
      <c r="AEO376" s="2"/>
      <c r="AEP376" s="2"/>
      <c r="AEQ376" s="2"/>
      <c r="AER376" s="2"/>
      <c r="AES376" s="2"/>
      <c r="AET376" s="2"/>
      <c r="AEU376" s="2"/>
      <c r="AEV376" s="2"/>
      <c r="AEW376" s="2"/>
      <c r="AEX376" s="2"/>
      <c r="AEY376" s="2"/>
      <c r="AEZ376" s="2"/>
      <c r="AFA376" s="2"/>
      <c r="AFB376" s="2"/>
      <c r="AFC376" s="2"/>
      <c r="AFD376" s="2"/>
      <c r="AFE376" s="2"/>
      <c r="AFF376" s="2"/>
      <c r="AFG376" s="2"/>
      <c r="AFH376" s="2"/>
      <c r="AFI376" s="2"/>
      <c r="AFJ376" s="2"/>
      <c r="AFK376" s="2"/>
      <c r="AFL376" s="2"/>
      <c r="AFM376" s="2"/>
      <c r="AFN376" s="2"/>
      <c r="AFO376" s="2"/>
      <c r="AFP376" s="2"/>
      <c r="AFQ376" s="2"/>
      <c r="AFR376" s="2"/>
      <c r="AFS376" s="2"/>
      <c r="AFT376" s="2"/>
      <c r="AFU376" s="2"/>
      <c r="AFV376" s="2"/>
      <c r="AFW376" s="2"/>
      <c r="AFX376" s="2"/>
      <c r="AFY376" s="2"/>
      <c r="AFZ376" s="2"/>
      <c r="AGA376" s="2"/>
      <c r="AGB376" s="2"/>
      <c r="AGC376" s="2"/>
      <c r="AGD376" s="2"/>
      <c r="AGE376" s="2"/>
      <c r="AGF376" s="2"/>
      <c r="AGG376" s="2"/>
      <c r="AGH376" s="2"/>
      <c r="AGI376" s="2"/>
      <c r="AGJ376" s="2"/>
      <c r="AGK376" s="2"/>
      <c r="AGL376" s="2"/>
      <c r="AGM376" s="2"/>
      <c r="AGN376" s="2"/>
      <c r="AGO376" s="2"/>
      <c r="AGP376" s="2"/>
      <c r="AGQ376" s="2"/>
      <c r="AGR376" s="2"/>
      <c r="AGS376" s="2"/>
      <c r="AGT376" s="2"/>
      <c r="AGU376" s="2"/>
      <c r="AGV376" s="2"/>
      <c r="AGW376" s="2"/>
      <c r="AGX376" s="2"/>
      <c r="AGY376" s="2"/>
      <c r="AGZ376" s="2"/>
      <c r="AHA376" s="2"/>
      <c r="AHB376" s="2"/>
      <c r="AHC376" s="2"/>
      <c r="AHD376" s="2"/>
      <c r="AHE376" s="2"/>
      <c r="AHF376" s="2"/>
      <c r="AHG376" s="2"/>
      <c r="AHH376" s="2"/>
      <c r="AHI376" s="2"/>
      <c r="AHJ376" s="2"/>
      <c r="AHK376" s="2"/>
      <c r="AHL376" s="2"/>
      <c r="AHM376" s="2"/>
      <c r="AHN376" s="2"/>
      <c r="AHO376" s="2"/>
      <c r="AHP376" s="2"/>
      <c r="AHQ376" s="2"/>
      <c r="AHR376" s="2"/>
      <c r="AHS376" s="2"/>
      <c r="AHT376" s="2"/>
      <c r="AHU376" s="2"/>
      <c r="AHV376" s="2"/>
      <c r="AHW376" s="2"/>
      <c r="AHX376" s="2"/>
      <c r="AHY376" s="2"/>
      <c r="AHZ376" s="2"/>
      <c r="AIA376" s="2"/>
      <c r="AIB376" s="2"/>
      <c r="AIC376" s="2"/>
      <c r="AID376" s="2"/>
      <c r="AIE376" s="2"/>
      <c r="AIF376" s="2"/>
      <c r="AIG376" s="2"/>
      <c r="AIH376" s="2"/>
      <c r="AII376" s="2"/>
      <c r="AIJ376" s="2"/>
      <c r="AIK376" s="2"/>
      <c r="AIL376" s="2"/>
      <c r="AIM376" s="2"/>
      <c r="AIN376" s="2"/>
      <c r="AIO376" s="2"/>
      <c r="AIP376" s="2"/>
      <c r="AIQ376" s="2"/>
      <c r="AIR376" s="2"/>
      <c r="AIS376" s="2"/>
      <c r="AIT376" s="2"/>
      <c r="AIU376" s="2"/>
      <c r="AIV376" s="2"/>
      <c r="AIW376" s="2"/>
      <c r="AIX376" s="2"/>
      <c r="AIY376" s="2"/>
      <c r="AIZ376" s="2"/>
      <c r="AJA376" s="2"/>
      <c r="AJB376" s="2"/>
      <c r="AJC376" s="2"/>
      <c r="AJD376" s="2"/>
      <c r="AJE376" s="2"/>
      <c r="AJF376" s="2"/>
      <c r="AJG376" s="2"/>
      <c r="AJH376" s="2"/>
      <c r="AJI376" s="2"/>
      <c r="AJJ376" s="2"/>
      <c r="AJK376" s="2"/>
      <c r="AJL376" s="2"/>
      <c r="AJM376" s="2"/>
      <c r="AJN376" s="2"/>
      <c r="AJO376" s="2"/>
      <c r="AJP376" s="2"/>
      <c r="AJQ376" s="2"/>
      <c r="AJR376" s="2"/>
      <c r="AJS376" s="2"/>
      <c r="AJT376" s="2"/>
      <c r="AJU376" s="2"/>
      <c r="AJV376" s="2"/>
      <c r="AJW376" s="2"/>
      <c r="AJX376" s="2"/>
      <c r="AJY376" s="2"/>
      <c r="AJZ376" s="2"/>
      <c r="AKA376" s="2"/>
      <c r="AKB376" s="2"/>
      <c r="AKC376" s="2"/>
      <c r="AKD376" s="2"/>
      <c r="AKE376" s="2"/>
      <c r="AKF376" s="2"/>
      <c r="AKG376" s="2"/>
      <c r="AKH376" s="2"/>
      <c r="AKI376" s="2"/>
      <c r="AKJ376" s="2"/>
      <c r="AKK376" s="2"/>
      <c r="AKL376" s="2"/>
      <c r="AKM376" s="2"/>
      <c r="AKN376" s="2"/>
      <c r="AKO376" s="2"/>
      <c r="AKP376" s="2"/>
      <c r="AKQ376" s="2"/>
      <c r="AKR376" s="2"/>
      <c r="AKS376" s="2"/>
      <c r="AKT376" s="2"/>
      <c r="AKU376" s="2"/>
      <c r="AKV376" s="2"/>
      <c r="AKW376" s="2"/>
      <c r="AKX376" s="2"/>
      <c r="AKY376" s="2"/>
      <c r="AKZ376" s="2"/>
      <c r="ALA376" s="2"/>
      <c r="ALB376" s="2"/>
      <c r="ALC376" s="2"/>
      <c r="ALD376" s="2"/>
      <c r="ALE376" s="2"/>
      <c r="ALF376" s="2"/>
      <c r="ALG376" s="2"/>
      <c r="ALH376" s="2"/>
      <c r="ALI376" s="2"/>
      <c r="ALJ376" s="2"/>
      <c r="ALK376" s="2"/>
      <c r="ALL376" s="2"/>
      <c r="ALM376" s="2"/>
      <c r="ALN376" s="2"/>
      <c r="ALO376" s="2"/>
      <c r="ALP376" s="2"/>
      <c r="ALQ376" s="2"/>
      <c r="ALR376" s="2"/>
      <c r="ALS376" s="2"/>
      <c r="ALT376" s="2"/>
      <c r="ALU376" s="2"/>
      <c r="ALV376" s="2"/>
      <c r="ALW376" s="2"/>
      <c r="ALX376" s="2"/>
      <c r="ALY376" s="2"/>
      <c r="ALZ376" s="2"/>
      <c r="AMA376" s="2"/>
      <c r="AMB376" s="2"/>
      <c r="AMC376" s="2"/>
      <c r="AMD376" s="2"/>
      <c r="AME376" s="2"/>
      <c r="AMF376" s="2"/>
      <c r="AMG376" s="2"/>
      <c r="AMH376" s="2"/>
      <c r="AMI376" s="2"/>
      <c r="AMJ376" s="2"/>
    </row>
    <row r="377" customFormat="false" ht="26.25" hidden="false" customHeight="true" outlineLevel="0" collapsed="false">
      <c r="A377" s="108" t="s">
        <v>1067</v>
      </c>
      <c r="B377" s="109" t="s">
        <v>1068</v>
      </c>
      <c r="C377" s="33" t="s">
        <v>1069</v>
      </c>
      <c r="D377" s="33"/>
      <c r="E377" s="34" t="s">
        <v>18</v>
      </c>
      <c r="F377" s="81"/>
      <c r="G377" s="51" t="s">
        <v>26</v>
      </c>
      <c r="H377" s="36" t="n">
        <f aca="false">F377*G377</f>
        <v>0</v>
      </c>
      <c r="I377" s="36" t="n">
        <f aca="false">H377*0.2</f>
        <v>0</v>
      </c>
      <c r="J377" s="36" t="n">
        <f aca="false">H377*1.2</f>
        <v>0</v>
      </c>
    </row>
    <row r="378" customFormat="false" ht="26.25" hidden="false" customHeight="true" outlineLevel="0" collapsed="false">
      <c r="A378" s="108" t="s">
        <v>1070</v>
      </c>
      <c r="B378" s="109" t="s">
        <v>1071</v>
      </c>
      <c r="C378" s="33" t="s">
        <v>1069</v>
      </c>
      <c r="D378" s="33"/>
      <c r="E378" s="34" t="s">
        <v>18</v>
      </c>
      <c r="F378" s="81"/>
      <c r="G378" s="51" t="s">
        <v>26</v>
      </c>
      <c r="H378" s="36" t="n">
        <f aca="false">F378*G378</f>
        <v>0</v>
      </c>
      <c r="I378" s="36" t="n">
        <f aca="false">H378*0.2</f>
        <v>0</v>
      </c>
      <c r="J378" s="36" t="n">
        <f aca="false">H378*1.2</f>
        <v>0</v>
      </c>
    </row>
    <row r="379" customFormat="false" ht="26.25" hidden="false" customHeight="true" outlineLevel="0" collapsed="false">
      <c r="A379" s="108" t="s">
        <v>1072</v>
      </c>
      <c r="B379" s="109" t="s">
        <v>1073</v>
      </c>
      <c r="C379" s="33" t="s">
        <v>1069</v>
      </c>
      <c r="D379" s="33"/>
      <c r="E379" s="34" t="s">
        <v>18</v>
      </c>
      <c r="F379" s="81"/>
      <c r="G379" s="51" t="s">
        <v>26</v>
      </c>
      <c r="H379" s="36" t="n">
        <f aca="false">F379*G379</f>
        <v>0</v>
      </c>
      <c r="I379" s="36" t="n">
        <f aca="false">H379*0.2</f>
        <v>0</v>
      </c>
      <c r="J379" s="36" t="n">
        <f aca="false">H379*1.2</f>
        <v>0</v>
      </c>
    </row>
    <row r="380" customFormat="false" ht="26.25" hidden="false" customHeight="true" outlineLevel="0" collapsed="false">
      <c r="A380" s="108" t="s">
        <v>1074</v>
      </c>
      <c r="B380" s="109" t="s">
        <v>1075</v>
      </c>
      <c r="C380" s="33" t="s">
        <v>1069</v>
      </c>
      <c r="D380" s="33"/>
      <c r="E380" s="34" t="s">
        <v>18</v>
      </c>
      <c r="F380" s="81"/>
      <c r="G380" s="51" t="s">
        <v>26</v>
      </c>
      <c r="H380" s="36" t="n">
        <f aca="false">F380*G380</f>
        <v>0</v>
      </c>
      <c r="I380" s="36" t="n">
        <f aca="false">H380*0.2</f>
        <v>0</v>
      </c>
      <c r="J380" s="36" t="n">
        <f aca="false">H380*1.2</f>
        <v>0</v>
      </c>
    </row>
    <row r="381" customFormat="false" ht="26.25" hidden="false" customHeight="true" outlineLevel="0" collapsed="false">
      <c r="A381" s="108" t="s">
        <v>1076</v>
      </c>
      <c r="B381" s="109" t="s">
        <v>1077</v>
      </c>
      <c r="C381" s="33" t="s">
        <v>1069</v>
      </c>
      <c r="D381" s="33"/>
      <c r="E381" s="34" t="s">
        <v>18</v>
      </c>
      <c r="F381" s="81"/>
      <c r="G381" s="51" t="s">
        <v>26</v>
      </c>
      <c r="H381" s="36" t="n">
        <f aca="false">F381*G381</f>
        <v>0</v>
      </c>
      <c r="I381" s="36" t="n">
        <f aca="false">H381*0.2</f>
        <v>0</v>
      </c>
      <c r="J381" s="36" t="n">
        <f aca="false">H381*1.2</f>
        <v>0</v>
      </c>
    </row>
    <row r="382" customFormat="false" ht="26.25" hidden="false" customHeight="true" outlineLevel="0" collapsed="false">
      <c r="A382" s="108" t="s">
        <v>1078</v>
      </c>
      <c r="B382" s="109" t="s">
        <v>1079</v>
      </c>
      <c r="C382" s="33" t="s">
        <v>1069</v>
      </c>
      <c r="D382" s="33"/>
      <c r="E382" s="34" t="s">
        <v>18</v>
      </c>
      <c r="F382" s="81"/>
      <c r="G382" s="51" t="s">
        <v>26</v>
      </c>
      <c r="H382" s="36" t="n">
        <f aca="false">F382*G382</f>
        <v>0</v>
      </c>
      <c r="I382" s="36" t="n">
        <f aca="false">H382*0.2</f>
        <v>0</v>
      </c>
      <c r="J382" s="36" t="n">
        <f aca="false">H382*1.2</f>
        <v>0</v>
      </c>
    </row>
    <row r="383" customFormat="false" ht="26.25" hidden="false" customHeight="true" outlineLevel="0" collapsed="false">
      <c r="A383" s="108" t="s">
        <v>1080</v>
      </c>
      <c r="B383" s="109" t="s">
        <v>1081</v>
      </c>
      <c r="C383" s="33" t="s">
        <v>1069</v>
      </c>
      <c r="D383" s="33"/>
      <c r="E383" s="34" t="s">
        <v>18</v>
      </c>
      <c r="F383" s="81"/>
      <c r="G383" s="51" t="s">
        <v>26</v>
      </c>
      <c r="H383" s="36" t="n">
        <f aca="false">F383*G383</f>
        <v>0</v>
      </c>
      <c r="I383" s="36" t="n">
        <f aca="false">H383*0.2</f>
        <v>0</v>
      </c>
      <c r="J383" s="36" t="n">
        <f aca="false">H383*1.2</f>
        <v>0</v>
      </c>
    </row>
    <row r="384" customFormat="false" ht="26.25" hidden="false" customHeight="true" outlineLevel="0" collapsed="false">
      <c r="A384" s="108" t="s">
        <v>1082</v>
      </c>
      <c r="B384" s="109" t="s">
        <v>1083</v>
      </c>
      <c r="C384" s="33" t="s">
        <v>1069</v>
      </c>
      <c r="D384" s="33"/>
      <c r="E384" s="34" t="s">
        <v>18</v>
      </c>
      <c r="F384" s="81"/>
      <c r="G384" s="51" t="s">
        <v>26</v>
      </c>
      <c r="H384" s="36" t="n">
        <f aca="false">F384*G384</f>
        <v>0</v>
      </c>
      <c r="I384" s="36" t="n">
        <f aca="false">H384*0.2</f>
        <v>0</v>
      </c>
      <c r="J384" s="36" t="n">
        <f aca="false">H384*1.2</f>
        <v>0</v>
      </c>
    </row>
    <row r="385" customFormat="false" ht="26.25" hidden="false" customHeight="true" outlineLevel="0" collapsed="false">
      <c r="A385" s="108" t="s">
        <v>1084</v>
      </c>
      <c r="B385" s="109" t="s">
        <v>1085</v>
      </c>
      <c r="C385" s="33" t="s">
        <v>1069</v>
      </c>
      <c r="D385" s="33"/>
      <c r="E385" s="34" t="s">
        <v>18</v>
      </c>
      <c r="F385" s="81"/>
      <c r="G385" s="51" t="s">
        <v>26</v>
      </c>
      <c r="H385" s="36" t="n">
        <f aca="false">F385*G385</f>
        <v>0</v>
      </c>
      <c r="I385" s="36" t="n">
        <f aca="false">H385*0.2</f>
        <v>0</v>
      </c>
      <c r="J385" s="36" t="n">
        <f aca="false">H385*1.2</f>
        <v>0</v>
      </c>
    </row>
    <row r="386" customFormat="false" ht="26.25" hidden="false" customHeight="true" outlineLevel="0" collapsed="false">
      <c r="A386" s="108" t="s">
        <v>1086</v>
      </c>
      <c r="B386" s="109" t="s">
        <v>1087</v>
      </c>
      <c r="C386" s="33" t="s">
        <v>1069</v>
      </c>
      <c r="D386" s="33"/>
      <c r="E386" s="34" t="s">
        <v>18</v>
      </c>
      <c r="F386" s="81"/>
      <c r="G386" s="51" t="s">
        <v>26</v>
      </c>
      <c r="H386" s="36" t="n">
        <f aca="false">F386*G386</f>
        <v>0</v>
      </c>
      <c r="I386" s="36" t="n">
        <f aca="false">H386*0.2</f>
        <v>0</v>
      </c>
      <c r="J386" s="36" t="n">
        <f aca="false">H386*1.2</f>
        <v>0</v>
      </c>
    </row>
    <row r="387" customFormat="false" ht="26.25" hidden="false" customHeight="true" outlineLevel="0" collapsed="false">
      <c r="A387" s="108" t="s">
        <v>1088</v>
      </c>
      <c r="B387" s="109" t="s">
        <v>1089</v>
      </c>
      <c r="C387" s="33" t="s">
        <v>1069</v>
      </c>
      <c r="D387" s="33"/>
      <c r="E387" s="34" t="s">
        <v>18</v>
      </c>
      <c r="F387" s="81"/>
      <c r="G387" s="51" t="s">
        <v>26</v>
      </c>
      <c r="H387" s="36" t="n">
        <f aca="false">F387*G387</f>
        <v>0</v>
      </c>
      <c r="I387" s="36" t="n">
        <f aca="false">H387*0.2</f>
        <v>0</v>
      </c>
      <c r="J387" s="36" t="n">
        <f aca="false">H387*1.2</f>
        <v>0</v>
      </c>
    </row>
    <row r="388" customFormat="false" ht="26.25" hidden="false" customHeight="true" outlineLevel="0" collapsed="false">
      <c r="A388" s="108" t="s">
        <v>1090</v>
      </c>
      <c r="B388" s="109" t="s">
        <v>1091</v>
      </c>
      <c r="C388" s="33" t="s">
        <v>1069</v>
      </c>
      <c r="D388" s="33"/>
      <c r="E388" s="34" t="s">
        <v>18</v>
      </c>
      <c r="F388" s="81"/>
      <c r="G388" s="51" t="s">
        <v>26</v>
      </c>
      <c r="H388" s="36" t="n">
        <f aca="false">F388*G388</f>
        <v>0</v>
      </c>
      <c r="I388" s="36" t="n">
        <f aca="false">H388*0.2</f>
        <v>0</v>
      </c>
      <c r="J388" s="36" t="n">
        <f aca="false">H388*1.2</f>
        <v>0</v>
      </c>
    </row>
    <row r="389" customFormat="false" ht="26.25" hidden="false" customHeight="true" outlineLevel="0" collapsed="false">
      <c r="A389" s="108" t="s">
        <v>1092</v>
      </c>
      <c r="B389" s="109" t="s">
        <v>1093</v>
      </c>
      <c r="C389" s="33" t="s">
        <v>1069</v>
      </c>
      <c r="D389" s="33"/>
      <c r="E389" s="34" t="s">
        <v>18</v>
      </c>
      <c r="F389" s="81"/>
      <c r="G389" s="51" t="s">
        <v>26</v>
      </c>
      <c r="H389" s="36" t="n">
        <f aca="false">F389*G389</f>
        <v>0</v>
      </c>
      <c r="I389" s="36" t="n">
        <f aca="false">H389*0.2</f>
        <v>0</v>
      </c>
      <c r="J389" s="36" t="n">
        <f aca="false">H389*1.2</f>
        <v>0</v>
      </c>
    </row>
    <row r="390" customFormat="false" ht="26.25" hidden="false" customHeight="true" outlineLevel="0" collapsed="false">
      <c r="A390" s="108" t="s">
        <v>1094</v>
      </c>
      <c r="B390" s="109" t="s">
        <v>1095</v>
      </c>
      <c r="C390" s="33" t="s">
        <v>1069</v>
      </c>
      <c r="D390" s="33"/>
      <c r="E390" s="34" t="s">
        <v>18</v>
      </c>
      <c r="F390" s="81"/>
      <c r="G390" s="51" t="s">
        <v>26</v>
      </c>
      <c r="H390" s="36" t="n">
        <f aca="false">F390*G390</f>
        <v>0</v>
      </c>
      <c r="I390" s="36" t="n">
        <f aca="false">H390*0.2</f>
        <v>0</v>
      </c>
      <c r="J390" s="36" t="n">
        <f aca="false">H390*1.2</f>
        <v>0</v>
      </c>
    </row>
    <row r="391" customFormat="false" ht="26.25" hidden="false" customHeight="true" outlineLevel="0" collapsed="false">
      <c r="A391" s="108" t="s">
        <v>1096</v>
      </c>
      <c r="B391" s="109" t="s">
        <v>1097</v>
      </c>
      <c r="C391" s="33" t="s">
        <v>1069</v>
      </c>
      <c r="D391" s="33"/>
      <c r="E391" s="34" t="s">
        <v>18</v>
      </c>
      <c r="F391" s="81"/>
      <c r="G391" s="51" t="s">
        <v>26</v>
      </c>
      <c r="H391" s="36" t="n">
        <f aca="false">F391*G391</f>
        <v>0</v>
      </c>
      <c r="I391" s="36" t="n">
        <f aca="false">H391*0.2</f>
        <v>0</v>
      </c>
      <c r="J391" s="36" t="n">
        <f aca="false">H391*1.2</f>
        <v>0</v>
      </c>
    </row>
    <row r="392" customFormat="false" ht="26.25" hidden="false" customHeight="true" outlineLevel="0" collapsed="false">
      <c r="A392" s="108" t="s">
        <v>1098</v>
      </c>
      <c r="B392" s="109" t="s">
        <v>1099</v>
      </c>
      <c r="C392" s="33" t="s">
        <v>1069</v>
      </c>
      <c r="D392" s="33"/>
      <c r="E392" s="34" t="s">
        <v>18</v>
      </c>
      <c r="F392" s="81"/>
      <c r="G392" s="51" t="s">
        <v>26</v>
      </c>
      <c r="H392" s="36" t="n">
        <f aca="false">F392*G392</f>
        <v>0</v>
      </c>
      <c r="I392" s="36" t="n">
        <f aca="false">H392*0.2</f>
        <v>0</v>
      </c>
      <c r="J392" s="36" t="n">
        <f aca="false">H392*1.2</f>
        <v>0</v>
      </c>
    </row>
    <row r="393" customFormat="false" ht="26.25" hidden="false" customHeight="true" outlineLevel="0" collapsed="false">
      <c r="A393" s="108" t="s">
        <v>1100</v>
      </c>
      <c r="B393" s="109" t="s">
        <v>1101</v>
      </c>
      <c r="C393" s="33" t="s">
        <v>1069</v>
      </c>
      <c r="D393" s="33"/>
      <c r="E393" s="34" t="s">
        <v>18</v>
      </c>
      <c r="F393" s="81"/>
      <c r="G393" s="51" t="s">
        <v>26</v>
      </c>
      <c r="H393" s="36" t="n">
        <f aca="false">F393*G393</f>
        <v>0</v>
      </c>
      <c r="I393" s="36" t="n">
        <f aca="false">H393*0.2</f>
        <v>0</v>
      </c>
      <c r="J393" s="36" t="n">
        <f aca="false">H393*1.2</f>
        <v>0</v>
      </c>
    </row>
    <row r="394" customFormat="false" ht="26.25" hidden="false" customHeight="true" outlineLevel="0" collapsed="false">
      <c r="A394" s="108" t="s">
        <v>1102</v>
      </c>
      <c r="B394" s="109" t="s">
        <v>1103</v>
      </c>
      <c r="C394" s="33" t="s">
        <v>1069</v>
      </c>
      <c r="D394" s="33"/>
      <c r="E394" s="34" t="s">
        <v>18</v>
      </c>
      <c r="F394" s="81"/>
      <c r="G394" s="51" t="s">
        <v>26</v>
      </c>
      <c r="H394" s="36" t="n">
        <f aca="false">F394*G394</f>
        <v>0</v>
      </c>
      <c r="I394" s="36" t="n">
        <f aca="false">H394*0.2</f>
        <v>0</v>
      </c>
      <c r="J394" s="36" t="n">
        <f aca="false">H394*1.2</f>
        <v>0</v>
      </c>
    </row>
    <row r="395" customFormat="false" ht="26.25" hidden="false" customHeight="true" outlineLevel="0" collapsed="false">
      <c r="A395" s="108" t="s">
        <v>1104</v>
      </c>
      <c r="B395" s="109" t="s">
        <v>1105</v>
      </c>
      <c r="C395" s="33" t="s">
        <v>1069</v>
      </c>
      <c r="D395" s="33"/>
      <c r="E395" s="34" t="s">
        <v>18</v>
      </c>
      <c r="F395" s="81"/>
      <c r="G395" s="51" t="s">
        <v>26</v>
      </c>
      <c r="H395" s="36" t="n">
        <f aca="false">F395*G395</f>
        <v>0</v>
      </c>
      <c r="I395" s="36" t="n">
        <f aca="false">H395*0.2</f>
        <v>0</v>
      </c>
      <c r="J395" s="36" t="n">
        <f aca="false">H395*1.2</f>
        <v>0</v>
      </c>
    </row>
    <row r="396" customFormat="false" ht="26.25" hidden="false" customHeight="true" outlineLevel="0" collapsed="false">
      <c r="A396" s="108" t="s">
        <v>1106</v>
      </c>
      <c r="B396" s="109" t="s">
        <v>1107</v>
      </c>
      <c r="C396" s="33" t="s">
        <v>1069</v>
      </c>
      <c r="D396" s="33"/>
      <c r="E396" s="34" t="s">
        <v>18</v>
      </c>
      <c r="F396" s="81"/>
      <c r="G396" s="51" t="s">
        <v>26</v>
      </c>
      <c r="H396" s="36" t="n">
        <f aca="false">F396*G396</f>
        <v>0</v>
      </c>
      <c r="I396" s="36" t="n">
        <f aca="false">H396*0.2</f>
        <v>0</v>
      </c>
      <c r="J396" s="36" t="n">
        <f aca="false">H396*1.2</f>
        <v>0</v>
      </c>
    </row>
    <row r="397" customFormat="false" ht="26.25" hidden="false" customHeight="true" outlineLevel="0" collapsed="false">
      <c r="A397" s="108" t="s">
        <v>1108</v>
      </c>
      <c r="B397" s="109" t="s">
        <v>1109</v>
      </c>
      <c r="C397" s="33" t="s">
        <v>1069</v>
      </c>
      <c r="D397" s="33"/>
      <c r="E397" s="34" t="s">
        <v>18</v>
      </c>
      <c r="F397" s="81"/>
      <c r="G397" s="51" t="s">
        <v>26</v>
      </c>
      <c r="H397" s="36" t="n">
        <f aca="false">F397*G397</f>
        <v>0</v>
      </c>
      <c r="I397" s="36" t="n">
        <f aca="false">H397*0.2</f>
        <v>0</v>
      </c>
      <c r="J397" s="36" t="n">
        <f aca="false">H397*1.2</f>
        <v>0</v>
      </c>
    </row>
    <row r="398" customFormat="false" ht="26.25" hidden="false" customHeight="true" outlineLevel="0" collapsed="false">
      <c r="A398" s="108" t="s">
        <v>1110</v>
      </c>
      <c r="B398" s="109" t="s">
        <v>1111</v>
      </c>
      <c r="C398" s="33" t="s">
        <v>1069</v>
      </c>
      <c r="D398" s="33"/>
      <c r="E398" s="34" t="s">
        <v>18</v>
      </c>
      <c r="F398" s="81"/>
      <c r="G398" s="51" t="s">
        <v>26</v>
      </c>
      <c r="H398" s="36" t="n">
        <f aca="false">F398*G398</f>
        <v>0</v>
      </c>
      <c r="I398" s="36" t="n">
        <f aca="false">H398*0.2</f>
        <v>0</v>
      </c>
      <c r="J398" s="36" t="n">
        <f aca="false">H398*1.2</f>
        <v>0</v>
      </c>
    </row>
    <row r="399" customFormat="false" ht="26.25" hidden="false" customHeight="true" outlineLevel="0" collapsed="false">
      <c r="A399" s="108" t="s">
        <v>1112</v>
      </c>
      <c r="B399" s="109" t="s">
        <v>1113</v>
      </c>
      <c r="C399" s="33" t="s">
        <v>1069</v>
      </c>
      <c r="D399" s="33"/>
      <c r="E399" s="34" t="s">
        <v>18</v>
      </c>
      <c r="F399" s="81"/>
      <c r="G399" s="51" t="s">
        <v>26</v>
      </c>
      <c r="H399" s="36" t="n">
        <f aca="false">F399*G399</f>
        <v>0</v>
      </c>
      <c r="I399" s="36" t="n">
        <f aca="false">H399*0.2</f>
        <v>0</v>
      </c>
      <c r="J399" s="36" t="n">
        <f aca="false">H399*1.2</f>
        <v>0</v>
      </c>
    </row>
    <row r="400" customFormat="false" ht="26.25" hidden="false" customHeight="true" outlineLevel="0" collapsed="false">
      <c r="A400" s="108" t="s">
        <v>1114</v>
      </c>
      <c r="B400" s="109" t="s">
        <v>1115</v>
      </c>
      <c r="C400" s="33" t="s">
        <v>1069</v>
      </c>
      <c r="D400" s="33"/>
      <c r="E400" s="34" t="s">
        <v>18</v>
      </c>
      <c r="F400" s="81"/>
      <c r="G400" s="51" t="s">
        <v>26</v>
      </c>
      <c r="H400" s="36" t="n">
        <f aca="false">F400*G400</f>
        <v>0</v>
      </c>
      <c r="I400" s="36" t="n">
        <f aca="false">H400*0.2</f>
        <v>0</v>
      </c>
      <c r="J400" s="36" t="n">
        <f aca="false">H400*1.2</f>
        <v>0</v>
      </c>
    </row>
    <row r="401" customFormat="false" ht="26.25" hidden="false" customHeight="true" outlineLevel="0" collapsed="false">
      <c r="A401" s="108" t="s">
        <v>1116</v>
      </c>
      <c r="B401" s="109" t="s">
        <v>1117</v>
      </c>
      <c r="C401" s="33" t="s">
        <v>1069</v>
      </c>
      <c r="D401" s="33"/>
      <c r="E401" s="34" t="s">
        <v>18</v>
      </c>
      <c r="F401" s="81"/>
      <c r="G401" s="51" t="s">
        <v>26</v>
      </c>
      <c r="H401" s="36" t="n">
        <f aca="false">F401*G401</f>
        <v>0</v>
      </c>
      <c r="I401" s="36" t="n">
        <f aca="false">H401*0.2</f>
        <v>0</v>
      </c>
      <c r="J401" s="36" t="n">
        <f aca="false">H401*1.2</f>
        <v>0</v>
      </c>
    </row>
    <row r="402" customFormat="false" ht="26.25" hidden="false" customHeight="true" outlineLevel="0" collapsed="false">
      <c r="A402" s="108" t="s">
        <v>1118</v>
      </c>
      <c r="B402" s="109" t="s">
        <v>1119</v>
      </c>
      <c r="C402" s="33" t="s">
        <v>1069</v>
      </c>
      <c r="D402" s="33"/>
      <c r="E402" s="34" t="s">
        <v>18</v>
      </c>
      <c r="F402" s="81"/>
      <c r="G402" s="51" t="s">
        <v>26</v>
      </c>
      <c r="H402" s="36" t="n">
        <f aca="false">F402*G402</f>
        <v>0</v>
      </c>
      <c r="I402" s="36" t="n">
        <f aca="false">H402*0.2</f>
        <v>0</v>
      </c>
      <c r="J402" s="36" t="n">
        <f aca="false">H402*1.2</f>
        <v>0</v>
      </c>
    </row>
    <row r="403" customFormat="false" ht="26.25" hidden="false" customHeight="true" outlineLevel="0" collapsed="false">
      <c r="A403" s="108" t="s">
        <v>1120</v>
      </c>
      <c r="B403" s="109" t="s">
        <v>1121</v>
      </c>
      <c r="C403" s="33" t="s">
        <v>1069</v>
      </c>
      <c r="D403" s="33"/>
      <c r="E403" s="34" t="s">
        <v>18</v>
      </c>
      <c r="F403" s="81"/>
      <c r="G403" s="51" t="s">
        <v>26</v>
      </c>
      <c r="H403" s="36" t="n">
        <f aca="false">F403*G403</f>
        <v>0</v>
      </c>
      <c r="I403" s="36" t="n">
        <f aca="false">H403*0.2</f>
        <v>0</v>
      </c>
      <c r="J403" s="36" t="n">
        <f aca="false">H403*1.2</f>
        <v>0</v>
      </c>
    </row>
    <row r="404" customFormat="false" ht="26.25" hidden="false" customHeight="true" outlineLevel="0" collapsed="false">
      <c r="A404" s="108" t="s">
        <v>1122</v>
      </c>
      <c r="B404" s="109" t="s">
        <v>1123</v>
      </c>
      <c r="C404" s="33" t="s">
        <v>1069</v>
      </c>
      <c r="D404" s="33"/>
      <c r="E404" s="34" t="s">
        <v>18</v>
      </c>
      <c r="F404" s="81"/>
      <c r="G404" s="51" t="s">
        <v>26</v>
      </c>
      <c r="H404" s="36" t="n">
        <f aca="false">F404*G404</f>
        <v>0</v>
      </c>
      <c r="I404" s="36" t="n">
        <f aca="false">H404*0.2</f>
        <v>0</v>
      </c>
      <c r="J404" s="36" t="n">
        <f aca="false">H404*1.2</f>
        <v>0</v>
      </c>
      <c r="XFB404" s="79"/>
      <c r="XFC404" s="79"/>
      <c r="XFD404" s="79"/>
    </row>
    <row r="405" customFormat="false" ht="26.25" hidden="false" customHeight="true" outlineLevel="0" collapsed="false">
      <c r="A405" s="108" t="s">
        <v>1124</v>
      </c>
      <c r="B405" s="109" t="s">
        <v>1125</v>
      </c>
      <c r="C405" s="33" t="s">
        <v>1069</v>
      </c>
      <c r="D405" s="33"/>
      <c r="E405" s="34" t="s">
        <v>18</v>
      </c>
      <c r="F405" s="81"/>
      <c r="G405" s="51" t="s">
        <v>26</v>
      </c>
      <c r="H405" s="36" t="n">
        <f aca="false">F405*G405</f>
        <v>0</v>
      </c>
      <c r="I405" s="36" t="n">
        <f aca="false">H405*0.2</f>
        <v>0</v>
      </c>
      <c r="J405" s="36" t="n">
        <f aca="false">H405*1.2</f>
        <v>0</v>
      </c>
    </row>
    <row r="406" customFormat="false" ht="26.25" hidden="false" customHeight="true" outlineLevel="0" collapsed="false">
      <c r="A406" s="108" t="s">
        <v>1126</v>
      </c>
      <c r="B406" s="109" t="s">
        <v>1127</v>
      </c>
      <c r="C406" s="33" t="s">
        <v>1069</v>
      </c>
      <c r="D406" s="33"/>
      <c r="E406" s="34" t="s">
        <v>18</v>
      </c>
      <c r="F406" s="81"/>
      <c r="G406" s="51" t="s">
        <v>26</v>
      </c>
      <c r="H406" s="36" t="n">
        <f aca="false">F406*G406</f>
        <v>0</v>
      </c>
      <c r="I406" s="36" t="n">
        <f aca="false">H406*0.2</f>
        <v>0</v>
      </c>
      <c r="J406" s="36" t="n">
        <f aca="false">H406*1.2</f>
        <v>0</v>
      </c>
    </row>
    <row r="407" customFormat="false" ht="26.25" hidden="false" customHeight="true" outlineLevel="0" collapsed="false">
      <c r="A407" s="108" t="s">
        <v>1128</v>
      </c>
      <c r="B407" s="109" t="s">
        <v>1129</v>
      </c>
      <c r="C407" s="33" t="s">
        <v>1069</v>
      </c>
      <c r="D407" s="33"/>
      <c r="E407" s="34" t="s">
        <v>18</v>
      </c>
      <c r="F407" s="81"/>
      <c r="G407" s="51" t="s">
        <v>26</v>
      </c>
      <c r="H407" s="36" t="n">
        <f aca="false">F407*G407</f>
        <v>0</v>
      </c>
      <c r="I407" s="36" t="n">
        <f aca="false">H407*0.2</f>
        <v>0</v>
      </c>
      <c r="J407" s="36" t="n">
        <f aca="false">H407*1.2</f>
        <v>0</v>
      </c>
    </row>
    <row r="408" customFormat="false" ht="26.25" hidden="false" customHeight="true" outlineLevel="0" collapsed="false">
      <c r="A408" s="108" t="s">
        <v>1130</v>
      </c>
      <c r="B408" s="109" t="s">
        <v>1131</v>
      </c>
      <c r="C408" s="33" t="s">
        <v>1069</v>
      </c>
      <c r="D408" s="33"/>
      <c r="E408" s="34" t="s">
        <v>18</v>
      </c>
      <c r="F408" s="81"/>
      <c r="G408" s="51" t="s">
        <v>26</v>
      </c>
      <c r="H408" s="36" t="n">
        <f aca="false">F408*G408</f>
        <v>0</v>
      </c>
      <c r="I408" s="36" t="n">
        <f aca="false">H408*0.2</f>
        <v>0</v>
      </c>
      <c r="J408" s="36" t="n">
        <f aca="false">H408*1.2</f>
        <v>0</v>
      </c>
    </row>
    <row r="409" customFormat="false" ht="26.25" hidden="false" customHeight="true" outlineLevel="0" collapsed="false">
      <c r="A409" s="108" t="s">
        <v>1132</v>
      </c>
      <c r="B409" s="109" t="s">
        <v>1133</v>
      </c>
      <c r="C409" s="33" t="s">
        <v>1069</v>
      </c>
      <c r="D409" s="33"/>
      <c r="E409" s="34" t="s">
        <v>18</v>
      </c>
      <c r="F409" s="81"/>
      <c r="G409" s="51" t="s">
        <v>26</v>
      </c>
      <c r="H409" s="36" t="n">
        <f aca="false">F409*G409</f>
        <v>0</v>
      </c>
      <c r="I409" s="36" t="n">
        <f aca="false">H409*0.2</f>
        <v>0</v>
      </c>
      <c r="J409" s="36" t="n">
        <f aca="false">H409*1.2</f>
        <v>0</v>
      </c>
    </row>
    <row r="410" customFormat="false" ht="26.25" hidden="false" customHeight="true" outlineLevel="0" collapsed="false">
      <c r="A410" s="108" t="s">
        <v>1134</v>
      </c>
      <c r="B410" s="109" t="s">
        <v>1135</v>
      </c>
      <c r="C410" s="33" t="s">
        <v>1069</v>
      </c>
      <c r="D410" s="33"/>
      <c r="E410" s="34" t="s">
        <v>18</v>
      </c>
      <c r="F410" s="81"/>
      <c r="G410" s="51" t="s">
        <v>26</v>
      </c>
      <c r="H410" s="36" t="n">
        <f aca="false">F410*G410</f>
        <v>0</v>
      </c>
      <c r="I410" s="36" t="n">
        <f aca="false">H410*0.2</f>
        <v>0</v>
      </c>
      <c r="J410" s="36" t="n">
        <f aca="false">H410*1.2</f>
        <v>0</v>
      </c>
    </row>
    <row r="411" customFormat="false" ht="26.25" hidden="false" customHeight="true" outlineLevel="0" collapsed="false">
      <c r="A411" s="108" t="s">
        <v>1136</v>
      </c>
      <c r="B411" s="109" t="s">
        <v>1137</v>
      </c>
      <c r="C411" s="33" t="s">
        <v>1069</v>
      </c>
      <c r="D411" s="33"/>
      <c r="E411" s="34" t="s">
        <v>18</v>
      </c>
      <c r="F411" s="81"/>
      <c r="G411" s="51" t="s">
        <v>26</v>
      </c>
      <c r="H411" s="36" t="n">
        <f aca="false">F411*G411</f>
        <v>0</v>
      </c>
      <c r="I411" s="36" t="n">
        <f aca="false">H411*0.2</f>
        <v>0</v>
      </c>
      <c r="J411" s="36" t="n">
        <f aca="false">H411*1.2</f>
        <v>0</v>
      </c>
    </row>
    <row r="412" customFormat="false" ht="26.25" hidden="false" customHeight="true" outlineLevel="0" collapsed="false">
      <c r="A412" s="108" t="s">
        <v>1138</v>
      </c>
      <c r="B412" s="109" t="s">
        <v>1139</v>
      </c>
      <c r="C412" s="33" t="s">
        <v>1069</v>
      </c>
      <c r="D412" s="33"/>
      <c r="E412" s="34" t="s">
        <v>18</v>
      </c>
      <c r="F412" s="81"/>
      <c r="G412" s="51" t="s">
        <v>26</v>
      </c>
      <c r="H412" s="36" t="n">
        <f aca="false">F412*G412</f>
        <v>0</v>
      </c>
      <c r="I412" s="36" t="n">
        <f aca="false">H412*0.2</f>
        <v>0</v>
      </c>
      <c r="J412" s="36" t="n">
        <f aca="false">H412*1.2</f>
        <v>0</v>
      </c>
    </row>
    <row r="413" customFormat="false" ht="26.25" hidden="false" customHeight="true" outlineLevel="0" collapsed="false">
      <c r="A413" s="73"/>
      <c r="B413" s="79"/>
      <c r="C413" s="75" t="s">
        <v>1140</v>
      </c>
      <c r="D413" s="75"/>
      <c r="E413" s="75"/>
      <c r="F413" s="75"/>
      <c r="G413" s="75"/>
      <c r="H413" s="76" t="n">
        <f aca="false">SUM(H377:H412)</f>
        <v>0</v>
      </c>
      <c r="I413" s="76" t="n">
        <f aca="false">SUM(I377:I412)</f>
        <v>0</v>
      </c>
      <c r="J413" s="76" t="n">
        <f aca="false">SUM(J377:J412)</f>
        <v>0</v>
      </c>
    </row>
    <row r="414" s="79" customFormat="true" ht="26.25" hidden="false" customHeight="true" outlineLevel="0" collapsed="false">
      <c r="A414" s="73"/>
      <c r="K414" s="73"/>
      <c r="U414" s="73"/>
      <c r="AE414" s="73"/>
      <c r="AO414" s="73"/>
      <c r="AY414" s="73"/>
      <c r="BI414" s="73"/>
      <c r="BS414" s="73"/>
      <c r="CC414" s="73"/>
      <c r="CM414" s="73"/>
      <c r="CW414" s="73"/>
      <c r="DG414" s="73"/>
      <c r="DQ414" s="73"/>
      <c r="EA414" s="73"/>
      <c r="EK414" s="73"/>
      <c r="EU414" s="73"/>
      <c r="FE414" s="73"/>
      <c r="FO414" s="73"/>
      <c r="FY414" s="73"/>
      <c r="GI414" s="73"/>
      <c r="GS414" s="73"/>
      <c r="HC414" s="73"/>
      <c r="HM414" s="73"/>
      <c r="HW414" s="73"/>
      <c r="IG414" s="73"/>
      <c r="IQ414" s="73"/>
      <c r="JA414" s="73"/>
      <c r="JK414" s="73"/>
      <c r="JU414" s="73"/>
      <c r="KE414" s="73"/>
      <c r="KO414" s="73"/>
      <c r="KY414" s="73"/>
      <c r="LI414" s="73"/>
      <c r="LS414" s="73"/>
      <c r="MC414" s="73"/>
      <c r="MM414" s="73"/>
      <c r="MW414" s="73"/>
      <c r="NG414" s="73"/>
      <c r="NQ414" s="73"/>
      <c r="OA414" s="73"/>
      <c r="OK414" s="73"/>
      <c r="OU414" s="73"/>
      <c r="PE414" s="73"/>
      <c r="PO414" s="73"/>
      <c r="PY414" s="73"/>
      <c r="QI414" s="73"/>
      <c r="QS414" s="73"/>
      <c r="RC414" s="73"/>
      <c r="RM414" s="73"/>
      <c r="RW414" s="73"/>
      <c r="SG414" s="73"/>
      <c r="SQ414" s="73"/>
      <c r="TA414" s="73"/>
      <c r="TK414" s="73"/>
      <c r="TU414" s="73"/>
      <c r="UE414" s="73"/>
      <c r="UO414" s="73"/>
      <c r="UY414" s="73"/>
      <c r="VI414" s="73"/>
      <c r="VS414" s="73"/>
      <c r="WC414" s="73"/>
      <c r="WM414" s="73"/>
      <c r="WW414" s="73"/>
      <c r="XG414" s="73"/>
      <c r="XQ414" s="73"/>
      <c r="YA414" s="73"/>
      <c r="YK414" s="73"/>
      <c r="YU414" s="73"/>
      <c r="ZE414" s="73"/>
      <c r="ZO414" s="73"/>
      <c r="ZY414" s="73"/>
      <c r="AAI414" s="73"/>
      <c r="AAS414" s="73"/>
      <c r="ABC414" s="73"/>
      <c r="ABM414" s="73"/>
      <c r="ABW414" s="73"/>
      <c r="ACG414" s="73"/>
      <c r="ACQ414" s="73"/>
      <c r="ADA414" s="73"/>
      <c r="ADK414" s="73"/>
      <c r="ADU414" s="73"/>
      <c r="AEE414" s="73"/>
      <c r="AEO414" s="73"/>
      <c r="AEY414" s="73"/>
      <c r="AFI414" s="73"/>
      <c r="AFS414" s="73"/>
      <c r="AGC414" s="73"/>
      <c r="AGM414" s="73"/>
      <c r="AGW414" s="73"/>
      <c r="AHG414" s="73"/>
      <c r="AHQ414" s="73"/>
      <c r="AIA414" s="73"/>
      <c r="AIK414" s="73"/>
      <c r="AIU414" s="73"/>
      <c r="AJE414" s="73"/>
      <c r="AJO414" s="73"/>
      <c r="AJY414" s="73"/>
      <c r="AKI414" s="73"/>
      <c r="AKS414" s="73"/>
      <c r="ALC414" s="73"/>
      <c r="ALM414" s="73"/>
      <c r="ALW414" s="73"/>
      <c r="AMG414" s="73"/>
      <c r="AMQ414" s="73"/>
      <c r="ANA414" s="73"/>
      <c r="ANK414" s="73"/>
      <c r="ANU414" s="73"/>
      <c r="AOE414" s="73"/>
      <c r="AOO414" s="73"/>
      <c r="AOY414" s="73"/>
      <c r="API414" s="73"/>
      <c r="APS414" s="73"/>
      <c r="AQC414" s="73"/>
      <c r="AQM414" s="73"/>
      <c r="AQW414" s="73"/>
      <c r="ARG414" s="73"/>
      <c r="ARQ414" s="73"/>
      <c r="ASA414" s="73"/>
      <c r="ASK414" s="73"/>
      <c r="ASU414" s="73"/>
      <c r="ATE414" s="73"/>
      <c r="ATO414" s="73"/>
      <c r="ATY414" s="73"/>
      <c r="AUI414" s="73"/>
      <c r="AUS414" s="73"/>
      <c r="AVC414" s="73"/>
      <c r="AVM414" s="73"/>
      <c r="AVW414" s="73"/>
      <c r="AWG414" s="73"/>
      <c r="AWQ414" s="73"/>
      <c r="AXA414" s="73"/>
      <c r="AXK414" s="73"/>
      <c r="AXU414" s="73"/>
      <c r="AYE414" s="73"/>
      <c r="AYO414" s="73"/>
      <c r="AYY414" s="73"/>
      <c r="AZI414" s="73"/>
      <c r="AZS414" s="73"/>
      <c r="BAC414" s="73"/>
      <c r="BAM414" s="73"/>
      <c r="BAW414" s="73"/>
      <c r="BBG414" s="73"/>
      <c r="BBQ414" s="73"/>
      <c r="BCA414" s="73"/>
      <c r="BCK414" s="73"/>
      <c r="BCU414" s="73"/>
      <c r="BDE414" s="73"/>
      <c r="BDO414" s="73"/>
      <c r="BDY414" s="73"/>
      <c r="BEI414" s="73"/>
      <c r="BES414" s="73"/>
      <c r="BFC414" s="73"/>
      <c r="BFM414" s="73"/>
      <c r="BFW414" s="73"/>
      <c r="BGG414" s="73"/>
      <c r="BGQ414" s="73"/>
      <c r="BHA414" s="73"/>
      <c r="BHK414" s="73"/>
      <c r="BHU414" s="73"/>
      <c r="BIE414" s="73"/>
      <c r="BIO414" s="73"/>
      <c r="BIY414" s="73"/>
      <c r="BJI414" s="73"/>
      <c r="BJS414" s="73"/>
      <c r="BKC414" s="73"/>
      <c r="BKM414" s="73"/>
      <c r="BKW414" s="73"/>
      <c r="BLG414" s="73"/>
      <c r="BLQ414" s="73"/>
      <c r="BMA414" s="73"/>
      <c r="BMK414" s="73"/>
      <c r="BMU414" s="73"/>
      <c r="BNE414" s="73"/>
      <c r="BNO414" s="73"/>
      <c r="BNY414" s="73"/>
      <c r="BOI414" s="73"/>
      <c r="BOS414" s="73"/>
      <c r="BPC414" s="73"/>
      <c r="BPM414" s="73"/>
      <c r="BPW414" s="73"/>
      <c r="BQG414" s="73"/>
      <c r="BQQ414" s="73"/>
      <c r="BRA414" s="73"/>
      <c r="BRK414" s="73"/>
      <c r="BRU414" s="73"/>
      <c r="BSE414" s="73"/>
      <c r="BSO414" s="73"/>
      <c r="BSY414" s="73"/>
      <c r="BTI414" s="73"/>
      <c r="BTS414" s="73"/>
      <c r="BUC414" s="73"/>
      <c r="BUM414" s="73"/>
      <c r="BUW414" s="73"/>
      <c r="BVG414" s="73"/>
      <c r="BVQ414" s="73"/>
      <c r="BWA414" s="73"/>
      <c r="BWK414" s="73"/>
      <c r="BWU414" s="73"/>
      <c r="BXE414" s="73"/>
      <c r="BXO414" s="73"/>
      <c r="BXY414" s="73"/>
      <c r="BYI414" s="73"/>
      <c r="BYS414" s="73"/>
      <c r="BZC414" s="73"/>
      <c r="BZM414" s="73"/>
      <c r="BZW414" s="73"/>
      <c r="CAG414" s="73"/>
      <c r="CAQ414" s="73"/>
      <c r="CBA414" s="73"/>
      <c r="CBK414" s="73"/>
      <c r="CBU414" s="73"/>
      <c r="CCE414" s="73"/>
      <c r="CCO414" s="73"/>
      <c r="CCY414" s="73"/>
      <c r="CDI414" s="73"/>
      <c r="CDS414" s="73"/>
      <c r="CEC414" s="73"/>
      <c r="CEM414" s="73"/>
      <c r="CEW414" s="73"/>
      <c r="CFG414" s="73"/>
      <c r="CFQ414" s="73"/>
      <c r="CGA414" s="73"/>
      <c r="CGK414" s="73"/>
      <c r="CGU414" s="73"/>
      <c r="CHE414" s="73"/>
      <c r="CHO414" s="73"/>
      <c r="CHY414" s="73"/>
      <c r="CII414" s="73"/>
      <c r="CIS414" s="73"/>
      <c r="CJC414" s="73"/>
      <c r="CJM414" s="73"/>
      <c r="CJW414" s="73"/>
      <c r="CKG414" s="73"/>
      <c r="CKQ414" s="73"/>
      <c r="CLA414" s="73"/>
      <c r="CLK414" s="73"/>
      <c r="CLU414" s="73"/>
      <c r="CME414" s="73"/>
      <c r="CMO414" s="73"/>
      <c r="CMY414" s="73"/>
      <c r="CNI414" s="73"/>
      <c r="CNS414" s="73"/>
      <c r="COC414" s="73"/>
      <c r="COM414" s="73"/>
      <c r="COW414" s="73"/>
      <c r="CPG414" s="73"/>
      <c r="CPQ414" s="73"/>
      <c r="CQA414" s="73"/>
      <c r="CQK414" s="73"/>
      <c r="CQU414" s="73"/>
      <c r="CRE414" s="73"/>
      <c r="CRO414" s="73"/>
      <c r="CRY414" s="73"/>
      <c r="CSI414" s="73"/>
      <c r="CSS414" s="73"/>
      <c r="CTC414" s="73"/>
      <c r="CTM414" s="73"/>
      <c r="CTW414" s="73"/>
      <c r="CUG414" s="73"/>
      <c r="CUQ414" s="73"/>
      <c r="CVA414" s="73"/>
      <c r="CVK414" s="73"/>
      <c r="CVU414" s="73"/>
      <c r="CWE414" s="73"/>
      <c r="CWO414" s="73"/>
      <c r="CWY414" s="73"/>
      <c r="CXI414" s="73"/>
      <c r="CXS414" s="73"/>
      <c r="CYC414" s="73"/>
      <c r="CYM414" s="73"/>
      <c r="CYW414" s="73"/>
      <c r="CZG414" s="73"/>
      <c r="CZQ414" s="73"/>
      <c r="DAA414" s="73"/>
      <c r="DAK414" s="73"/>
      <c r="DAU414" s="73"/>
      <c r="DBE414" s="73"/>
      <c r="DBO414" s="73"/>
      <c r="DBY414" s="73"/>
      <c r="DCI414" s="73"/>
      <c r="DCS414" s="73"/>
      <c r="DDC414" s="73"/>
      <c r="DDM414" s="73"/>
      <c r="DDW414" s="73"/>
      <c r="DEG414" s="73"/>
      <c r="DEQ414" s="73"/>
      <c r="DFA414" s="73"/>
      <c r="DFK414" s="73"/>
      <c r="DFU414" s="73"/>
      <c r="DGE414" s="73"/>
      <c r="DGO414" s="73"/>
      <c r="DGY414" s="73"/>
      <c r="DHI414" s="73"/>
      <c r="DHS414" s="73"/>
      <c r="DIC414" s="73"/>
      <c r="DIM414" s="73"/>
      <c r="DIW414" s="73"/>
      <c r="DJG414" s="73"/>
      <c r="DJQ414" s="73"/>
      <c r="DKA414" s="73"/>
      <c r="DKK414" s="73"/>
      <c r="DKU414" s="73"/>
      <c r="DLE414" s="73"/>
      <c r="DLO414" s="73"/>
      <c r="DLY414" s="73"/>
      <c r="DMI414" s="73"/>
      <c r="DMS414" s="73"/>
      <c r="DNC414" s="73"/>
      <c r="DNM414" s="73"/>
      <c r="DNW414" s="73"/>
      <c r="DOG414" s="73"/>
      <c r="DOQ414" s="73"/>
      <c r="DPA414" s="73"/>
      <c r="DPK414" s="73"/>
      <c r="DPU414" s="73"/>
      <c r="DQE414" s="73"/>
      <c r="DQO414" s="73"/>
      <c r="DQY414" s="73"/>
      <c r="DRI414" s="73"/>
      <c r="DRS414" s="73"/>
      <c r="DSC414" s="73"/>
      <c r="DSM414" s="73"/>
      <c r="DSW414" s="73"/>
      <c r="DTG414" s="73"/>
      <c r="DTQ414" s="73"/>
      <c r="DUA414" s="73"/>
      <c r="DUK414" s="73"/>
      <c r="DUU414" s="73"/>
      <c r="DVE414" s="73"/>
      <c r="DVO414" s="73"/>
      <c r="DVY414" s="73"/>
      <c r="DWI414" s="73"/>
      <c r="DWS414" s="73"/>
      <c r="DXC414" s="73"/>
      <c r="DXM414" s="73"/>
      <c r="DXW414" s="73"/>
      <c r="DYG414" s="73"/>
      <c r="DYQ414" s="73"/>
      <c r="DZA414" s="73"/>
      <c r="DZK414" s="73"/>
      <c r="DZU414" s="73"/>
      <c r="EAE414" s="73"/>
      <c r="EAO414" s="73"/>
      <c r="EAY414" s="73"/>
      <c r="EBI414" s="73"/>
      <c r="EBS414" s="73"/>
      <c r="ECC414" s="73"/>
      <c r="ECM414" s="73"/>
      <c r="ECW414" s="73"/>
      <c r="EDG414" s="73"/>
      <c r="EDQ414" s="73"/>
      <c r="EEA414" s="73"/>
      <c r="EEK414" s="73"/>
      <c r="EEU414" s="73"/>
      <c r="EFE414" s="73"/>
      <c r="EFO414" s="73"/>
      <c r="EFY414" s="73"/>
      <c r="EGI414" s="73"/>
      <c r="EGS414" s="73"/>
      <c r="EHC414" s="73"/>
      <c r="EHM414" s="73"/>
      <c r="EHW414" s="73"/>
      <c r="EIG414" s="73"/>
      <c r="EIQ414" s="73"/>
      <c r="EJA414" s="73"/>
      <c r="EJK414" s="73"/>
      <c r="EJU414" s="73"/>
      <c r="EKE414" s="73"/>
      <c r="EKO414" s="73"/>
      <c r="EKY414" s="73"/>
      <c r="ELI414" s="73"/>
      <c r="ELS414" s="73"/>
      <c r="EMC414" s="73"/>
      <c r="EMM414" s="73"/>
      <c r="EMW414" s="73"/>
      <c r="ENG414" s="73"/>
      <c r="ENQ414" s="73"/>
      <c r="EOA414" s="73"/>
      <c r="EOK414" s="73"/>
      <c r="EOU414" s="73"/>
      <c r="EPE414" s="73"/>
      <c r="EPO414" s="73"/>
      <c r="EPY414" s="73"/>
      <c r="EQI414" s="73"/>
      <c r="EQS414" s="73"/>
      <c r="ERC414" s="73"/>
      <c r="ERM414" s="73"/>
      <c r="ERW414" s="73"/>
      <c r="ESG414" s="73"/>
      <c r="ESQ414" s="73"/>
      <c r="ETA414" s="73"/>
      <c r="ETK414" s="73"/>
      <c r="ETU414" s="73"/>
      <c r="EUE414" s="73"/>
      <c r="EUO414" s="73"/>
      <c r="EUY414" s="73"/>
      <c r="EVI414" s="73"/>
      <c r="EVS414" s="73"/>
      <c r="EWC414" s="73"/>
      <c r="EWM414" s="73"/>
      <c r="EWW414" s="73"/>
      <c r="EXG414" s="73"/>
      <c r="EXQ414" s="73"/>
      <c r="EYA414" s="73"/>
      <c r="EYK414" s="73"/>
      <c r="EYU414" s="73"/>
      <c r="EZE414" s="73"/>
      <c r="EZO414" s="73"/>
      <c r="EZY414" s="73"/>
      <c r="FAI414" s="73"/>
      <c r="FAS414" s="73"/>
      <c r="FBC414" s="73"/>
      <c r="FBM414" s="73"/>
      <c r="FBW414" s="73"/>
      <c r="FCG414" s="73"/>
      <c r="FCQ414" s="73"/>
      <c r="FDA414" s="73"/>
      <c r="FDK414" s="73"/>
      <c r="FDU414" s="73"/>
      <c r="FEE414" s="73"/>
      <c r="FEO414" s="73"/>
      <c r="FEY414" s="73"/>
      <c r="FFI414" s="73"/>
      <c r="FFS414" s="73"/>
      <c r="FGC414" s="73"/>
      <c r="FGM414" s="73"/>
      <c r="FGW414" s="73"/>
      <c r="FHG414" s="73"/>
      <c r="FHQ414" s="73"/>
      <c r="FIA414" s="73"/>
      <c r="FIK414" s="73"/>
      <c r="FIU414" s="73"/>
      <c r="FJE414" s="73"/>
      <c r="FJO414" s="73"/>
      <c r="FJY414" s="73"/>
      <c r="FKI414" s="73"/>
      <c r="FKS414" s="73"/>
      <c r="FLC414" s="73"/>
      <c r="FLM414" s="73"/>
      <c r="FLW414" s="73"/>
      <c r="FMG414" s="73"/>
      <c r="FMQ414" s="73"/>
      <c r="FNA414" s="73"/>
      <c r="FNK414" s="73"/>
      <c r="FNU414" s="73"/>
      <c r="FOE414" s="73"/>
      <c r="FOO414" s="73"/>
      <c r="FOY414" s="73"/>
      <c r="FPI414" s="73"/>
      <c r="FPS414" s="73"/>
      <c r="FQC414" s="73"/>
      <c r="FQM414" s="73"/>
      <c r="FQW414" s="73"/>
      <c r="FRG414" s="73"/>
      <c r="FRQ414" s="73"/>
      <c r="FSA414" s="73"/>
      <c r="FSK414" s="73"/>
      <c r="FSU414" s="73"/>
      <c r="FTE414" s="73"/>
      <c r="FTO414" s="73"/>
      <c r="FTY414" s="73"/>
      <c r="FUI414" s="73"/>
      <c r="FUS414" s="73"/>
      <c r="FVC414" s="73"/>
      <c r="FVM414" s="73"/>
      <c r="FVW414" s="73"/>
      <c r="FWG414" s="73"/>
      <c r="FWQ414" s="73"/>
      <c r="FXA414" s="73"/>
      <c r="FXK414" s="73"/>
      <c r="FXU414" s="73"/>
      <c r="FYE414" s="73"/>
      <c r="FYO414" s="73"/>
      <c r="FYY414" s="73"/>
      <c r="FZI414" s="73"/>
      <c r="FZS414" s="73"/>
      <c r="GAC414" s="73"/>
      <c r="GAM414" s="73"/>
      <c r="GAW414" s="73"/>
      <c r="GBG414" s="73"/>
      <c r="GBQ414" s="73"/>
      <c r="GCA414" s="73"/>
      <c r="GCK414" s="73"/>
      <c r="GCU414" s="73"/>
      <c r="GDE414" s="73"/>
      <c r="GDO414" s="73"/>
      <c r="GDY414" s="73"/>
      <c r="GEI414" s="73"/>
      <c r="GES414" s="73"/>
      <c r="GFC414" s="73"/>
      <c r="GFM414" s="73"/>
      <c r="GFW414" s="73"/>
      <c r="GGG414" s="73"/>
      <c r="GGQ414" s="73"/>
      <c r="GHA414" s="73"/>
      <c r="GHK414" s="73"/>
      <c r="GHU414" s="73"/>
      <c r="GIE414" s="73"/>
      <c r="GIO414" s="73"/>
      <c r="GIY414" s="73"/>
      <c r="GJI414" s="73"/>
      <c r="GJS414" s="73"/>
      <c r="GKC414" s="73"/>
      <c r="GKM414" s="73"/>
      <c r="GKW414" s="73"/>
      <c r="GLG414" s="73"/>
      <c r="GLQ414" s="73"/>
      <c r="GMA414" s="73"/>
      <c r="GMK414" s="73"/>
      <c r="GMU414" s="73"/>
      <c r="GNE414" s="73"/>
      <c r="GNO414" s="73"/>
      <c r="GNY414" s="73"/>
      <c r="GOI414" s="73"/>
      <c r="GOS414" s="73"/>
      <c r="GPC414" s="73"/>
      <c r="GPM414" s="73"/>
      <c r="GPW414" s="73"/>
      <c r="GQG414" s="73"/>
      <c r="GQQ414" s="73"/>
      <c r="GRA414" s="73"/>
      <c r="GRK414" s="73"/>
      <c r="GRU414" s="73"/>
      <c r="GSE414" s="73"/>
      <c r="GSO414" s="73"/>
      <c r="GSY414" s="73"/>
      <c r="GTI414" s="73"/>
      <c r="GTS414" s="73"/>
      <c r="GUC414" s="73"/>
      <c r="GUM414" s="73"/>
      <c r="GUW414" s="73"/>
      <c r="GVG414" s="73"/>
      <c r="GVQ414" s="73"/>
      <c r="GWA414" s="73"/>
      <c r="GWK414" s="73"/>
      <c r="GWU414" s="73"/>
      <c r="GXE414" s="73"/>
      <c r="GXO414" s="73"/>
      <c r="GXY414" s="73"/>
      <c r="GYI414" s="73"/>
      <c r="GYS414" s="73"/>
      <c r="GZC414" s="73"/>
      <c r="GZM414" s="73"/>
      <c r="GZW414" s="73"/>
      <c r="HAG414" s="73"/>
      <c r="HAQ414" s="73"/>
      <c r="HBA414" s="73"/>
      <c r="HBK414" s="73"/>
      <c r="HBU414" s="73"/>
      <c r="HCE414" s="73"/>
      <c r="HCO414" s="73"/>
      <c r="HCY414" s="73"/>
      <c r="HDI414" s="73"/>
      <c r="HDS414" s="73"/>
      <c r="HEC414" s="73"/>
      <c r="HEM414" s="73"/>
      <c r="HEW414" s="73"/>
      <c r="HFG414" s="73"/>
      <c r="HFQ414" s="73"/>
      <c r="HGA414" s="73"/>
      <c r="HGK414" s="73"/>
      <c r="HGU414" s="73"/>
      <c r="HHE414" s="73"/>
      <c r="HHO414" s="73"/>
      <c r="HHY414" s="73"/>
      <c r="HII414" s="73"/>
      <c r="HIS414" s="73"/>
      <c r="HJC414" s="73"/>
      <c r="HJM414" s="73"/>
      <c r="HJW414" s="73"/>
      <c r="HKG414" s="73"/>
      <c r="HKQ414" s="73"/>
      <c r="HLA414" s="73"/>
      <c r="HLK414" s="73"/>
      <c r="HLU414" s="73"/>
      <c r="HME414" s="73"/>
      <c r="HMO414" s="73"/>
      <c r="HMY414" s="73"/>
      <c r="HNI414" s="73"/>
      <c r="HNS414" s="73"/>
      <c r="HOC414" s="73"/>
      <c r="HOM414" s="73"/>
      <c r="HOW414" s="73"/>
      <c r="HPG414" s="73"/>
      <c r="HPQ414" s="73"/>
      <c r="HQA414" s="73"/>
      <c r="HQK414" s="73"/>
      <c r="HQU414" s="73"/>
      <c r="HRE414" s="73"/>
      <c r="HRO414" s="73"/>
      <c r="HRY414" s="73"/>
      <c r="HSI414" s="73"/>
      <c r="HSS414" s="73"/>
      <c r="HTC414" s="73"/>
      <c r="HTM414" s="73"/>
      <c r="HTW414" s="73"/>
      <c r="HUG414" s="73"/>
      <c r="HUQ414" s="73"/>
      <c r="HVA414" s="73"/>
      <c r="HVK414" s="73"/>
      <c r="HVU414" s="73"/>
      <c r="HWE414" s="73"/>
      <c r="HWO414" s="73"/>
      <c r="HWY414" s="73"/>
      <c r="HXI414" s="73"/>
      <c r="HXS414" s="73"/>
      <c r="HYC414" s="73"/>
      <c r="HYM414" s="73"/>
      <c r="HYW414" s="73"/>
      <c r="HZG414" s="73"/>
      <c r="HZQ414" s="73"/>
      <c r="IAA414" s="73"/>
      <c r="IAK414" s="73"/>
      <c r="IAU414" s="73"/>
      <c r="IBE414" s="73"/>
      <c r="IBO414" s="73"/>
      <c r="IBY414" s="73"/>
      <c r="ICI414" s="73"/>
      <c r="ICS414" s="73"/>
      <c r="IDC414" s="73"/>
      <c r="IDM414" s="73"/>
      <c r="IDW414" s="73"/>
      <c r="IEG414" s="73"/>
      <c r="IEQ414" s="73"/>
      <c r="IFA414" s="73"/>
      <c r="IFK414" s="73"/>
      <c r="IFU414" s="73"/>
      <c r="IGE414" s="73"/>
      <c r="IGO414" s="73"/>
      <c r="IGY414" s="73"/>
      <c r="IHI414" s="73"/>
      <c r="IHS414" s="73"/>
      <c r="IIC414" s="73"/>
      <c r="IIM414" s="73"/>
      <c r="IIW414" s="73"/>
      <c r="IJG414" s="73"/>
      <c r="IJQ414" s="73"/>
      <c r="IKA414" s="73"/>
      <c r="IKK414" s="73"/>
      <c r="IKU414" s="73"/>
      <c r="ILE414" s="73"/>
      <c r="ILO414" s="73"/>
      <c r="ILY414" s="73"/>
      <c r="IMI414" s="73"/>
      <c r="IMS414" s="73"/>
      <c r="INC414" s="73"/>
      <c r="INM414" s="73"/>
      <c r="INW414" s="73"/>
      <c r="IOG414" s="73"/>
      <c r="IOQ414" s="73"/>
      <c r="IPA414" s="73"/>
      <c r="IPK414" s="73"/>
      <c r="IPU414" s="73"/>
      <c r="IQE414" s="73"/>
      <c r="IQO414" s="73"/>
      <c r="IQY414" s="73"/>
      <c r="IRI414" s="73"/>
      <c r="IRS414" s="73"/>
      <c r="ISC414" s="73"/>
      <c r="ISM414" s="73"/>
      <c r="ISW414" s="73"/>
      <c r="ITG414" s="73"/>
      <c r="ITQ414" s="73"/>
      <c r="IUA414" s="73"/>
      <c r="IUK414" s="73"/>
      <c r="IUU414" s="73"/>
      <c r="IVE414" s="73"/>
      <c r="IVO414" s="73"/>
      <c r="IVY414" s="73"/>
      <c r="IWI414" s="73"/>
      <c r="IWS414" s="73"/>
      <c r="IXC414" s="73"/>
      <c r="IXM414" s="73"/>
      <c r="IXW414" s="73"/>
      <c r="IYG414" s="73"/>
      <c r="IYQ414" s="73"/>
      <c r="IZA414" s="73"/>
      <c r="IZK414" s="73"/>
      <c r="IZU414" s="73"/>
      <c r="JAE414" s="73"/>
      <c r="JAO414" s="73"/>
      <c r="JAY414" s="73"/>
      <c r="JBI414" s="73"/>
      <c r="JBS414" s="73"/>
      <c r="JCC414" s="73"/>
      <c r="JCM414" s="73"/>
      <c r="JCW414" s="73"/>
      <c r="JDG414" s="73"/>
      <c r="JDQ414" s="73"/>
      <c r="JEA414" s="73"/>
      <c r="JEK414" s="73"/>
      <c r="JEU414" s="73"/>
      <c r="JFE414" s="73"/>
      <c r="JFO414" s="73"/>
      <c r="JFY414" s="73"/>
      <c r="JGI414" s="73"/>
      <c r="JGS414" s="73"/>
      <c r="JHC414" s="73"/>
      <c r="JHM414" s="73"/>
      <c r="JHW414" s="73"/>
      <c r="JIG414" s="73"/>
      <c r="JIQ414" s="73"/>
      <c r="JJA414" s="73"/>
      <c r="JJK414" s="73"/>
      <c r="JJU414" s="73"/>
      <c r="JKE414" s="73"/>
      <c r="JKO414" s="73"/>
      <c r="JKY414" s="73"/>
      <c r="JLI414" s="73"/>
      <c r="JLS414" s="73"/>
      <c r="JMC414" s="73"/>
      <c r="JMM414" s="73"/>
      <c r="JMW414" s="73"/>
      <c r="JNG414" s="73"/>
      <c r="JNQ414" s="73"/>
      <c r="JOA414" s="73"/>
      <c r="JOK414" s="73"/>
      <c r="JOU414" s="73"/>
      <c r="JPE414" s="73"/>
      <c r="JPO414" s="73"/>
      <c r="JPY414" s="73"/>
      <c r="JQI414" s="73"/>
      <c r="JQS414" s="73"/>
      <c r="JRC414" s="73"/>
      <c r="JRM414" s="73"/>
      <c r="JRW414" s="73"/>
      <c r="JSG414" s="73"/>
      <c r="JSQ414" s="73"/>
      <c r="JTA414" s="73"/>
      <c r="JTK414" s="73"/>
      <c r="JTU414" s="73"/>
      <c r="JUE414" s="73"/>
      <c r="JUO414" s="73"/>
      <c r="JUY414" s="73"/>
      <c r="JVI414" s="73"/>
      <c r="JVS414" s="73"/>
      <c r="JWC414" s="73"/>
      <c r="JWM414" s="73"/>
      <c r="JWW414" s="73"/>
      <c r="JXG414" s="73"/>
      <c r="JXQ414" s="73"/>
      <c r="JYA414" s="73"/>
      <c r="JYK414" s="73"/>
      <c r="JYU414" s="73"/>
      <c r="JZE414" s="73"/>
      <c r="JZO414" s="73"/>
      <c r="JZY414" s="73"/>
      <c r="KAI414" s="73"/>
      <c r="KAS414" s="73"/>
      <c r="KBC414" s="73"/>
      <c r="KBM414" s="73"/>
      <c r="KBW414" s="73"/>
      <c r="KCG414" s="73"/>
      <c r="KCQ414" s="73"/>
      <c r="KDA414" s="73"/>
      <c r="KDK414" s="73"/>
      <c r="KDU414" s="73"/>
      <c r="KEE414" s="73"/>
      <c r="KEO414" s="73"/>
      <c r="KEY414" s="73"/>
      <c r="KFI414" s="73"/>
      <c r="KFS414" s="73"/>
      <c r="KGC414" s="73"/>
      <c r="KGM414" s="73"/>
      <c r="KGW414" s="73"/>
      <c r="KHG414" s="73"/>
      <c r="KHQ414" s="73"/>
      <c r="KIA414" s="73"/>
      <c r="KIK414" s="73"/>
      <c r="KIU414" s="73"/>
      <c r="KJE414" s="73"/>
      <c r="KJO414" s="73"/>
      <c r="KJY414" s="73"/>
      <c r="KKI414" s="73"/>
      <c r="KKS414" s="73"/>
      <c r="KLC414" s="73"/>
      <c r="KLM414" s="73"/>
      <c r="KLW414" s="73"/>
      <c r="KMG414" s="73"/>
      <c r="KMQ414" s="73"/>
      <c r="KNA414" s="73"/>
      <c r="KNK414" s="73"/>
      <c r="KNU414" s="73"/>
      <c r="KOE414" s="73"/>
      <c r="KOO414" s="73"/>
      <c r="KOY414" s="73"/>
      <c r="KPI414" s="73"/>
      <c r="KPS414" s="73"/>
      <c r="KQC414" s="73"/>
      <c r="KQM414" s="73"/>
      <c r="KQW414" s="73"/>
      <c r="KRG414" s="73"/>
      <c r="KRQ414" s="73"/>
      <c r="KSA414" s="73"/>
      <c r="KSK414" s="73"/>
      <c r="KSU414" s="73"/>
      <c r="KTE414" s="73"/>
      <c r="KTO414" s="73"/>
      <c r="KTY414" s="73"/>
      <c r="KUI414" s="73"/>
      <c r="KUS414" s="73"/>
      <c r="KVC414" s="73"/>
      <c r="KVM414" s="73"/>
      <c r="KVW414" s="73"/>
      <c r="KWG414" s="73"/>
      <c r="KWQ414" s="73"/>
      <c r="KXA414" s="73"/>
      <c r="KXK414" s="73"/>
      <c r="KXU414" s="73"/>
      <c r="KYE414" s="73"/>
      <c r="KYO414" s="73"/>
      <c r="KYY414" s="73"/>
      <c r="KZI414" s="73"/>
      <c r="KZS414" s="73"/>
      <c r="LAC414" s="73"/>
      <c r="LAM414" s="73"/>
      <c r="LAW414" s="73"/>
      <c r="LBG414" s="73"/>
      <c r="LBQ414" s="73"/>
      <c r="LCA414" s="73"/>
      <c r="LCK414" s="73"/>
      <c r="LCU414" s="73"/>
      <c r="LDE414" s="73"/>
      <c r="LDO414" s="73"/>
      <c r="LDY414" s="73"/>
      <c r="LEI414" s="73"/>
      <c r="LES414" s="73"/>
      <c r="LFC414" s="73"/>
      <c r="LFM414" s="73"/>
      <c r="LFW414" s="73"/>
      <c r="LGG414" s="73"/>
      <c r="LGQ414" s="73"/>
      <c r="LHA414" s="73"/>
      <c r="LHK414" s="73"/>
      <c r="LHU414" s="73"/>
      <c r="LIE414" s="73"/>
      <c r="LIO414" s="73"/>
      <c r="LIY414" s="73"/>
      <c r="LJI414" s="73"/>
      <c r="LJS414" s="73"/>
      <c r="LKC414" s="73"/>
      <c r="LKM414" s="73"/>
      <c r="LKW414" s="73"/>
      <c r="LLG414" s="73"/>
      <c r="LLQ414" s="73"/>
      <c r="LMA414" s="73"/>
      <c r="LMK414" s="73"/>
      <c r="LMU414" s="73"/>
      <c r="LNE414" s="73"/>
      <c r="LNO414" s="73"/>
      <c r="LNY414" s="73"/>
      <c r="LOI414" s="73"/>
      <c r="LOS414" s="73"/>
      <c r="LPC414" s="73"/>
      <c r="LPM414" s="73"/>
      <c r="LPW414" s="73"/>
      <c r="LQG414" s="73"/>
      <c r="LQQ414" s="73"/>
      <c r="LRA414" s="73"/>
      <c r="LRK414" s="73"/>
      <c r="LRU414" s="73"/>
      <c r="LSE414" s="73"/>
      <c r="LSO414" s="73"/>
      <c r="LSY414" s="73"/>
      <c r="LTI414" s="73"/>
      <c r="LTS414" s="73"/>
      <c r="LUC414" s="73"/>
      <c r="LUM414" s="73"/>
      <c r="LUW414" s="73"/>
      <c r="LVG414" s="73"/>
      <c r="LVQ414" s="73"/>
      <c r="LWA414" s="73"/>
      <c r="LWK414" s="73"/>
      <c r="LWU414" s="73"/>
      <c r="LXE414" s="73"/>
      <c r="LXO414" s="73"/>
      <c r="LXY414" s="73"/>
      <c r="LYI414" s="73"/>
      <c r="LYS414" s="73"/>
      <c r="LZC414" s="73"/>
      <c r="LZM414" s="73"/>
      <c r="LZW414" s="73"/>
      <c r="MAG414" s="73"/>
      <c r="MAQ414" s="73"/>
      <c r="MBA414" s="73"/>
      <c r="MBK414" s="73"/>
      <c r="MBU414" s="73"/>
      <c r="MCE414" s="73"/>
      <c r="MCO414" s="73"/>
      <c r="MCY414" s="73"/>
      <c r="MDI414" s="73"/>
      <c r="MDS414" s="73"/>
      <c r="MEC414" s="73"/>
      <c r="MEM414" s="73"/>
      <c r="MEW414" s="73"/>
      <c r="MFG414" s="73"/>
      <c r="MFQ414" s="73"/>
      <c r="MGA414" s="73"/>
      <c r="MGK414" s="73"/>
      <c r="MGU414" s="73"/>
      <c r="MHE414" s="73"/>
      <c r="MHO414" s="73"/>
      <c r="MHY414" s="73"/>
      <c r="MII414" s="73"/>
      <c r="MIS414" s="73"/>
      <c r="MJC414" s="73"/>
      <c r="MJM414" s="73"/>
      <c r="MJW414" s="73"/>
      <c r="MKG414" s="73"/>
      <c r="MKQ414" s="73"/>
      <c r="MLA414" s="73"/>
      <c r="MLK414" s="73"/>
      <c r="MLU414" s="73"/>
      <c r="MME414" s="73"/>
      <c r="MMO414" s="73"/>
      <c r="MMY414" s="73"/>
      <c r="MNI414" s="73"/>
      <c r="MNS414" s="73"/>
      <c r="MOC414" s="73"/>
      <c r="MOM414" s="73"/>
      <c r="MOW414" s="73"/>
      <c r="MPG414" s="73"/>
      <c r="MPQ414" s="73"/>
      <c r="MQA414" s="73"/>
      <c r="MQK414" s="73"/>
      <c r="MQU414" s="73"/>
      <c r="MRE414" s="73"/>
      <c r="MRO414" s="73"/>
      <c r="MRY414" s="73"/>
      <c r="MSI414" s="73"/>
      <c r="MSS414" s="73"/>
      <c r="MTC414" s="73"/>
      <c r="MTM414" s="73"/>
      <c r="MTW414" s="73"/>
      <c r="MUG414" s="73"/>
      <c r="MUQ414" s="73"/>
      <c r="MVA414" s="73"/>
      <c r="MVK414" s="73"/>
      <c r="MVU414" s="73"/>
      <c r="MWE414" s="73"/>
      <c r="MWO414" s="73"/>
      <c r="MWY414" s="73"/>
      <c r="MXI414" s="73"/>
      <c r="MXS414" s="73"/>
      <c r="MYC414" s="73"/>
      <c r="MYM414" s="73"/>
      <c r="MYW414" s="73"/>
      <c r="MZG414" s="73"/>
      <c r="MZQ414" s="73"/>
      <c r="NAA414" s="73"/>
      <c r="NAK414" s="73"/>
      <c r="NAU414" s="73"/>
      <c r="NBE414" s="73"/>
      <c r="NBO414" s="73"/>
      <c r="NBY414" s="73"/>
      <c r="NCI414" s="73"/>
      <c r="NCS414" s="73"/>
      <c r="NDC414" s="73"/>
      <c r="NDM414" s="73"/>
      <c r="NDW414" s="73"/>
      <c r="NEG414" s="73"/>
      <c r="NEQ414" s="73"/>
      <c r="NFA414" s="73"/>
      <c r="NFK414" s="73"/>
      <c r="NFU414" s="73"/>
      <c r="NGE414" s="73"/>
      <c r="NGO414" s="73"/>
      <c r="NGY414" s="73"/>
      <c r="NHI414" s="73"/>
      <c r="NHS414" s="73"/>
      <c r="NIC414" s="73"/>
      <c r="NIM414" s="73"/>
      <c r="NIW414" s="73"/>
      <c r="NJG414" s="73"/>
      <c r="NJQ414" s="73"/>
      <c r="NKA414" s="73"/>
      <c r="NKK414" s="73"/>
      <c r="NKU414" s="73"/>
      <c r="NLE414" s="73"/>
      <c r="NLO414" s="73"/>
      <c r="NLY414" s="73"/>
      <c r="NMI414" s="73"/>
      <c r="NMS414" s="73"/>
      <c r="NNC414" s="73"/>
      <c r="NNM414" s="73"/>
      <c r="NNW414" s="73"/>
      <c r="NOG414" s="73"/>
      <c r="NOQ414" s="73"/>
      <c r="NPA414" s="73"/>
      <c r="NPK414" s="73"/>
      <c r="NPU414" s="73"/>
      <c r="NQE414" s="73"/>
      <c r="NQO414" s="73"/>
      <c r="NQY414" s="73"/>
      <c r="NRI414" s="73"/>
      <c r="NRS414" s="73"/>
      <c r="NSC414" s="73"/>
      <c r="NSM414" s="73"/>
      <c r="NSW414" s="73"/>
      <c r="NTG414" s="73"/>
      <c r="NTQ414" s="73"/>
      <c r="NUA414" s="73"/>
      <c r="NUK414" s="73"/>
      <c r="NUU414" s="73"/>
      <c r="NVE414" s="73"/>
      <c r="NVO414" s="73"/>
      <c r="NVY414" s="73"/>
      <c r="NWI414" s="73"/>
      <c r="NWS414" s="73"/>
      <c r="NXC414" s="73"/>
      <c r="NXM414" s="73"/>
      <c r="NXW414" s="73"/>
      <c r="NYG414" s="73"/>
      <c r="NYQ414" s="73"/>
      <c r="NZA414" s="73"/>
      <c r="NZK414" s="73"/>
      <c r="NZU414" s="73"/>
      <c r="OAE414" s="73"/>
      <c r="OAO414" s="73"/>
      <c r="OAY414" s="73"/>
      <c r="OBI414" s="73"/>
      <c r="OBS414" s="73"/>
      <c r="OCC414" s="73"/>
      <c r="OCM414" s="73"/>
      <c r="OCW414" s="73"/>
      <c r="ODG414" s="73"/>
      <c r="ODQ414" s="73"/>
      <c r="OEA414" s="73"/>
      <c r="OEK414" s="73"/>
      <c r="OEU414" s="73"/>
      <c r="OFE414" s="73"/>
      <c r="OFO414" s="73"/>
      <c r="OFY414" s="73"/>
      <c r="OGI414" s="73"/>
      <c r="OGS414" s="73"/>
      <c r="OHC414" s="73"/>
      <c r="OHM414" s="73"/>
      <c r="OHW414" s="73"/>
      <c r="OIG414" s="73"/>
      <c r="OIQ414" s="73"/>
      <c r="OJA414" s="73"/>
      <c r="OJK414" s="73"/>
      <c r="OJU414" s="73"/>
      <c r="OKE414" s="73"/>
      <c r="OKO414" s="73"/>
      <c r="OKY414" s="73"/>
      <c r="OLI414" s="73"/>
      <c r="OLS414" s="73"/>
      <c r="OMC414" s="73"/>
      <c r="OMM414" s="73"/>
      <c r="OMW414" s="73"/>
      <c r="ONG414" s="73"/>
      <c r="ONQ414" s="73"/>
      <c r="OOA414" s="73"/>
      <c r="OOK414" s="73"/>
      <c r="OOU414" s="73"/>
      <c r="OPE414" s="73"/>
      <c r="OPO414" s="73"/>
      <c r="OPY414" s="73"/>
      <c r="OQI414" s="73"/>
      <c r="OQS414" s="73"/>
      <c r="ORC414" s="73"/>
      <c r="ORM414" s="73"/>
      <c r="ORW414" s="73"/>
      <c r="OSG414" s="73"/>
      <c r="OSQ414" s="73"/>
      <c r="OTA414" s="73"/>
      <c r="OTK414" s="73"/>
      <c r="OTU414" s="73"/>
      <c r="OUE414" s="73"/>
      <c r="OUO414" s="73"/>
      <c r="OUY414" s="73"/>
      <c r="OVI414" s="73"/>
      <c r="OVS414" s="73"/>
      <c r="OWC414" s="73"/>
      <c r="OWM414" s="73"/>
      <c r="OWW414" s="73"/>
      <c r="OXG414" s="73"/>
      <c r="OXQ414" s="73"/>
      <c r="OYA414" s="73"/>
      <c r="OYK414" s="73"/>
      <c r="OYU414" s="73"/>
      <c r="OZE414" s="73"/>
      <c r="OZO414" s="73"/>
      <c r="OZY414" s="73"/>
      <c r="PAI414" s="73"/>
      <c r="PAS414" s="73"/>
      <c r="PBC414" s="73"/>
      <c r="PBM414" s="73"/>
      <c r="PBW414" s="73"/>
      <c r="PCG414" s="73"/>
      <c r="PCQ414" s="73"/>
      <c r="PDA414" s="73"/>
      <c r="PDK414" s="73"/>
      <c r="PDU414" s="73"/>
      <c r="PEE414" s="73"/>
      <c r="PEO414" s="73"/>
      <c r="PEY414" s="73"/>
      <c r="PFI414" s="73"/>
      <c r="PFS414" s="73"/>
      <c r="PGC414" s="73"/>
      <c r="PGM414" s="73"/>
      <c r="PGW414" s="73"/>
      <c r="PHG414" s="73"/>
      <c r="PHQ414" s="73"/>
      <c r="PIA414" s="73"/>
      <c r="PIK414" s="73"/>
      <c r="PIU414" s="73"/>
      <c r="PJE414" s="73"/>
      <c r="PJO414" s="73"/>
      <c r="PJY414" s="73"/>
      <c r="PKI414" s="73"/>
      <c r="PKS414" s="73"/>
      <c r="PLC414" s="73"/>
      <c r="PLM414" s="73"/>
      <c r="PLW414" s="73"/>
      <c r="PMG414" s="73"/>
      <c r="PMQ414" s="73"/>
      <c r="PNA414" s="73"/>
      <c r="PNK414" s="73"/>
      <c r="PNU414" s="73"/>
      <c r="POE414" s="73"/>
      <c r="POO414" s="73"/>
      <c r="POY414" s="73"/>
      <c r="PPI414" s="73"/>
      <c r="PPS414" s="73"/>
      <c r="PQC414" s="73"/>
      <c r="PQM414" s="73"/>
      <c r="PQW414" s="73"/>
      <c r="PRG414" s="73"/>
      <c r="PRQ414" s="73"/>
      <c r="PSA414" s="73"/>
      <c r="PSK414" s="73"/>
      <c r="PSU414" s="73"/>
      <c r="PTE414" s="73"/>
      <c r="PTO414" s="73"/>
      <c r="PTY414" s="73"/>
      <c r="PUI414" s="73"/>
      <c r="PUS414" s="73"/>
      <c r="PVC414" s="73"/>
      <c r="PVM414" s="73"/>
      <c r="PVW414" s="73"/>
      <c r="PWG414" s="73"/>
      <c r="PWQ414" s="73"/>
      <c r="PXA414" s="73"/>
      <c r="PXK414" s="73"/>
      <c r="PXU414" s="73"/>
      <c r="PYE414" s="73"/>
      <c r="PYO414" s="73"/>
      <c r="PYY414" s="73"/>
      <c r="PZI414" s="73"/>
      <c r="PZS414" s="73"/>
      <c r="QAC414" s="73"/>
      <c r="QAM414" s="73"/>
      <c r="QAW414" s="73"/>
      <c r="QBG414" s="73"/>
      <c r="QBQ414" s="73"/>
      <c r="QCA414" s="73"/>
      <c r="QCK414" s="73"/>
      <c r="QCU414" s="73"/>
      <c r="QDE414" s="73"/>
      <c r="QDO414" s="73"/>
      <c r="QDY414" s="73"/>
      <c r="QEI414" s="73"/>
      <c r="QES414" s="73"/>
      <c r="QFC414" s="73"/>
      <c r="QFM414" s="73"/>
      <c r="QFW414" s="73"/>
      <c r="QGG414" s="73"/>
      <c r="QGQ414" s="73"/>
      <c r="QHA414" s="73"/>
      <c r="QHK414" s="73"/>
      <c r="QHU414" s="73"/>
      <c r="QIE414" s="73"/>
      <c r="QIO414" s="73"/>
      <c r="QIY414" s="73"/>
      <c r="QJI414" s="73"/>
      <c r="QJS414" s="73"/>
      <c r="QKC414" s="73"/>
      <c r="QKM414" s="73"/>
      <c r="QKW414" s="73"/>
      <c r="QLG414" s="73"/>
      <c r="QLQ414" s="73"/>
      <c r="QMA414" s="73"/>
      <c r="QMK414" s="73"/>
      <c r="QMU414" s="73"/>
      <c r="QNE414" s="73"/>
      <c r="QNO414" s="73"/>
      <c r="QNY414" s="73"/>
      <c r="QOI414" s="73"/>
      <c r="QOS414" s="73"/>
      <c r="QPC414" s="73"/>
      <c r="QPM414" s="73"/>
      <c r="QPW414" s="73"/>
      <c r="QQG414" s="73"/>
      <c r="QQQ414" s="73"/>
      <c r="QRA414" s="73"/>
      <c r="QRK414" s="73"/>
      <c r="QRU414" s="73"/>
      <c r="QSE414" s="73"/>
      <c r="QSO414" s="73"/>
      <c r="QSY414" s="73"/>
      <c r="QTI414" s="73"/>
      <c r="QTS414" s="73"/>
      <c r="QUC414" s="73"/>
      <c r="QUM414" s="73"/>
      <c r="QUW414" s="73"/>
      <c r="QVG414" s="73"/>
      <c r="QVQ414" s="73"/>
      <c r="QWA414" s="73"/>
      <c r="QWK414" s="73"/>
      <c r="QWU414" s="73"/>
      <c r="QXE414" s="73"/>
      <c r="QXO414" s="73"/>
      <c r="QXY414" s="73"/>
      <c r="QYI414" s="73"/>
      <c r="QYS414" s="73"/>
      <c r="QZC414" s="73"/>
      <c r="QZM414" s="73"/>
      <c r="QZW414" s="73"/>
      <c r="RAG414" s="73"/>
      <c r="RAQ414" s="73"/>
      <c r="RBA414" s="73"/>
      <c r="RBK414" s="73"/>
      <c r="RBU414" s="73"/>
      <c r="RCE414" s="73"/>
      <c r="RCO414" s="73"/>
      <c r="RCY414" s="73"/>
      <c r="RDI414" s="73"/>
      <c r="RDS414" s="73"/>
      <c r="REC414" s="73"/>
      <c r="REM414" s="73"/>
      <c r="REW414" s="73"/>
      <c r="RFG414" s="73"/>
      <c r="RFQ414" s="73"/>
      <c r="RGA414" s="73"/>
      <c r="RGK414" s="73"/>
      <c r="RGU414" s="73"/>
      <c r="RHE414" s="73"/>
      <c r="RHO414" s="73"/>
      <c r="RHY414" s="73"/>
      <c r="RII414" s="73"/>
      <c r="RIS414" s="73"/>
      <c r="RJC414" s="73"/>
      <c r="RJM414" s="73"/>
      <c r="RJW414" s="73"/>
      <c r="RKG414" s="73"/>
      <c r="RKQ414" s="73"/>
      <c r="RLA414" s="73"/>
      <c r="RLK414" s="73"/>
      <c r="RLU414" s="73"/>
      <c r="RME414" s="73"/>
      <c r="RMO414" s="73"/>
      <c r="RMY414" s="73"/>
      <c r="RNI414" s="73"/>
      <c r="RNS414" s="73"/>
      <c r="ROC414" s="73"/>
      <c r="ROM414" s="73"/>
      <c r="ROW414" s="73"/>
      <c r="RPG414" s="73"/>
      <c r="RPQ414" s="73"/>
      <c r="RQA414" s="73"/>
      <c r="RQK414" s="73"/>
      <c r="RQU414" s="73"/>
      <c r="RRE414" s="73"/>
      <c r="RRO414" s="73"/>
      <c r="RRY414" s="73"/>
      <c r="RSI414" s="73"/>
      <c r="RSS414" s="73"/>
      <c r="RTC414" s="73"/>
      <c r="RTM414" s="73"/>
      <c r="RTW414" s="73"/>
      <c r="RUG414" s="73"/>
      <c r="RUQ414" s="73"/>
      <c r="RVA414" s="73"/>
      <c r="RVK414" s="73"/>
      <c r="RVU414" s="73"/>
      <c r="RWE414" s="73"/>
      <c r="RWO414" s="73"/>
      <c r="RWY414" s="73"/>
      <c r="RXI414" s="73"/>
      <c r="RXS414" s="73"/>
      <c r="RYC414" s="73"/>
      <c r="RYM414" s="73"/>
      <c r="RYW414" s="73"/>
      <c r="RZG414" s="73"/>
      <c r="RZQ414" s="73"/>
      <c r="SAA414" s="73"/>
      <c r="SAK414" s="73"/>
      <c r="SAU414" s="73"/>
      <c r="SBE414" s="73"/>
      <c r="SBO414" s="73"/>
      <c r="SBY414" s="73"/>
      <c r="SCI414" s="73"/>
      <c r="SCS414" s="73"/>
      <c r="SDC414" s="73"/>
      <c r="SDM414" s="73"/>
      <c r="SDW414" s="73"/>
      <c r="SEG414" s="73"/>
      <c r="SEQ414" s="73"/>
      <c r="SFA414" s="73"/>
      <c r="SFK414" s="73"/>
      <c r="SFU414" s="73"/>
      <c r="SGE414" s="73"/>
      <c r="SGO414" s="73"/>
      <c r="SGY414" s="73"/>
      <c r="SHI414" s="73"/>
      <c r="SHS414" s="73"/>
      <c r="SIC414" s="73"/>
      <c r="SIM414" s="73"/>
      <c r="SIW414" s="73"/>
      <c r="SJG414" s="73"/>
      <c r="SJQ414" s="73"/>
      <c r="SKA414" s="73"/>
      <c r="SKK414" s="73"/>
      <c r="SKU414" s="73"/>
      <c r="SLE414" s="73"/>
      <c r="SLO414" s="73"/>
      <c r="SLY414" s="73"/>
      <c r="SMI414" s="73"/>
      <c r="SMS414" s="73"/>
      <c r="SNC414" s="73"/>
      <c r="SNM414" s="73"/>
      <c r="SNW414" s="73"/>
      <c r="SOG414" s="73"/>
      <c r="SOQ414" s="73"/>
      <c r="SPA414" s="73"/>
      <c r="SPK414" s="73"/>
      <c r="SPU414" s="73"/>
      <c r="SQE414" s="73"/>
      <c r="SQO414" s="73"/>
      <c r="SQY414" s="73"/>
      <c r="SRI414" s="73"/>
      <c r="SRS414" s="73"/>
      <c r="SSC414" s="73"/>
      <c r="SSM414" s="73"/>
      <c r="SSW414" s="73"/>
      <c r="STG414" s="73"/>
      <c r="STQ414" s="73"/>
      <c r="SUA414" s="73"/>
      <c r="SUK414" s="73"/>
      <c r="SUU414" s="73"/>
      <c r="SVE414" s="73"/>
      <c r="SVO414" s="73"/>
      <c r="SVY414" s="73"/>
      <c r="SWI414" s="73"/>
      <c r="SWS414" s="73"/>
      <c r="SXC414" s="73"/>
      <c r="SXM414" s="73"/>
      <c r="SXW414" s="73"/>
      <c r="SYG414" s="73"/>
      <c r="SYQ414" s="73"/>
      <c r="SZA414" s="73"/>
      <c r="SZK414" s="73"/>
      <c r="SZU414" s="73"/>
      <c r="TAE414" s="73"/>
      <c r="TAO414" s="73"/>
      <c r="TAY414" s="73"/>
      <c r="TBI414" s="73"/>
      <c r="TBS414" s="73"/>
      <c r="TCC414" s="73"/>
      <c r="TCM414" s="73"/>
      <c r="TCW414" s="73"/>
      <c r="TDG414" s="73"/>
      <c r="TDQ414" s="73"/>
      <c r="TEA414" s="73"/>
      <c r="TEK414" s="73"/>
      <c r="TEU414" s="73"/>
      <c r="TFE414" s="73"/>
      <c r="TFO414" s="73"/>
      <c r="TFY414" s="73"/>
      <c r="TGI414" s="73"/>
      <c r="TGS414" s="73"/>
      <c r="THC414" s="73"/>
      <c r="THM414" s="73"/>
      <c r="THW414" s="73"/>
      <c r="TIG414" s="73"/>
      <c r="TIQ414" s="73"/>
      <c r="TJA414" s="73"/>
      <c r="TJK414" s="73"/>
      <c r="TJU414" s="73"/>
      <c r="TKE414" s="73"/>
      <c r="TKO414" s="73"/>
      <c r="TKY414" s="73"/>
      <c r="TLI414" s="73"/>
      <c r="TLS414" s="73"/>
      <c r="TMC414" s="73"/>
      <c r="TMM414" s="73"/>
      <c r="TMW414" s="73"/>
      <c r="TNG414" s="73"/>
      <c r="TNQ414" s="73"/>
      <c r="TOA414" s="73"/>
      <c r="TOK414" s="73"/>
      <c r="TOU414" s="73"/>
      <c r="TPE414" s="73"/>
      <c r="TPO414" s="73"/>
      <c r="TPY414" s="73"/>
      <c r="TQI414" s="73"/>
      <c r="TQS414" s="73"/>
      <c r="TRC414" s="73"/>
      <c r="TRM414" s="73"/>
      <c r="TRW414" s="73"/>
      <c r="TSG414" s="73"/>
      <c r="TSQ414" s="73"/>
      <c r="TTA414" s="73"/>
      <c r="TTK414" s="73"/>
      <c r="TTU414" s="73"/>
      <c r="TUE414" s="73"/>
      <c r="TUO414" s="73"/>
      <c r="TUY414" s="73"/>
      <c r="TVI414" s="73"/>
      <c r="TVS414" s="73"/>
      <c r="TWC414" s="73"/>
      <c r="TWM414" s="73"/>
      <c r="TWW414" s="73"/>
      <c r="TXG414" s="73"/>
      <c r="TXQ414" s="73"/>
      <c r="TYA414" s="73"/>
      <c r="TYK414" s="73"/>
      <c r="TYU414" s="73"/>
      <c r="TZE414" s="73"/>
      <c r="TZO414" s="73"/>
      <c r="TZY414" s="73"/>
      <c r="UAI414" s="73"/>
      <c r="UAS414" s="73"/>
      <c r="UBC414" s="73"/>
      <c r="UBM414" s="73"/>
      <c r="UBW414" s="73"/>
      <c r="UCG414" s="73"/>
      <c r="UCQ414" s="73"/>
      <c r="UDA414" s="73"/>
      <c r="UDK414" s="73"/>
      <c r="UDU414" s="73"/>
      <c r="UEE414" s="73"/>
      <c r="UEO414" s="73"/>
      <c r="UEY414" s="73"/>
      <c r="UFI414" s="73"/>
      <c r="UFS414" s="73"/>
      <c r="UGC414" s="73"/>
      <c r="UGM414" s="73"/>
      <c r="UGW414" s="73"/>
      <c r="UHG414" s="73"/>
      <c r="UHQ414" s="73"/>
      <c r="UIA414" s="73"/>
      <c r="UIK414" s="73"/>
      <c r="UIU414" s="73"/>
      <c r="UJE414" s="73"/>
      <c r="UJO414" s="73"/>
      <c r="UJY414" s="73"/>
      <c r="UKI414" s="73"/>
      <c r="UKS414" s="73"/>
      <c r="ULC414" s="73"/>
      <c r="ULM414" s="73"/>
      <c r="ULW414" s="73"/>
      <c r="UMG414" s="73"/>
      <c r="UMQ414" s="73"/>
      <c r="UNA414" s="73"/>
      <c r="UNK414" s="73"/>
      <c r="UNU414" s="73"/>
      <c r="UOE414" s="73"/>
      <c r="UOO414" s="73"/>
      <c r="UOY414" s="73"/>
      <c r="UPI414" s="73"/>
      <c r="UPS414" s="73"/>
      <c r="UQC414" s="73"/>
      <c r="UQM414" s="73"/>
      <c r="UQW414" s="73"/>
      <c r="URG414" s="73"/>
      <c r="URQ414" s="73"/>
      <c r="USA414" s="73"/>
      <c r="USK414" s="73"/>
      <c r="USU414" s="73"/>
      <c r="UTE414" s="73"/>
      <c r="UTO414" s="73"/>
      <c r="UTY414" s="73"/>
      <c r="UUI414" s="73"/>
      <c r="UUS414" s="73"/>
      <c r="UVC414" s="73"/>
      <c r="UVM414" s="73"/>
      <c r="UVW414" s="73"/>
      <c r="UWG414" s="73"/>
      <c r="UWQ414" s="73"/>
      <c r="UXA414" s="73"/>
      <c r="UXK414" s="73"/>
      <c r="UXU414" s="73"/>
      <c r="UYE414" s="73"/>
      <c r="UYO414" s="73"/>
      <c r="UYY414" s="73"/>
      <c r="UZI414" s="73"/>
      <c r="UZS414" s="73"/>
      <c r="VAC414" s="73"/>
      <c r="VAM414" s="73"/>
      <c r="VAW414" s="73"/>
      <c r="VBG414" s="73"/>
      <c r="VBQ414" s="73"/>
      <c r="VCA414" s="73"/>
      <c r="VCK414" s="73"/>
      <c r="VCU414" s="73"/>
      <c r="VDE414" s="73"/>
      <c r="VDO414" s="73"/>
      <c r="VDY414" s="73"/>
      <c r="VEI414" s="73"/>
      <c r="VES414" s="73"/>
      <c r="VFC414" s="73"/>
      <c r="VFM414" s="73"/>
      <c r="VFW414" s="73"/>
      <c r="VGG414" s="73"/>
      <c r="VGQ414" s="73"/>
      <c r="VHA414" s="73"/>
      <c r="VHK414" s="73"/>
      <c r="VHU414" s="73"/>
      <c r="VIE414" s="73"/>
      <c r="VIO414" s="73"/>
      <c r="VIY414" s="73"/>
      <c r="VJI414" s="73"/>
      <c r="VJS414" s="73"/>
      <c r="VKC414" s="73"/>
      <c r="VKM414" s="73"/>
      <c r="VKW414" s="73"/>
      <c r="VLG414" s="73"/>
      <c r="VLQ414" s="73"/>
      <c r="VMA414" s="73"/>
      <c r="VMK414" s="73"/>
      <c r="VMU414" s="73"/>
      <c r="VNE414" s="73"/>
      <c r="VNO414" s="73"/>
      <c r="VNY414" s="73"/>
      <c r="VOI414" s="73"/>
      <c r="VOS414" s="73"/>
      <c r="VPC414" s="73"/>
      <c r="VPM414" s="73"/>
      <c r="VPW414" s="73"/>
      <c r="VQG414" s="73"/>
      <c r="VQQ414" s="73"/>
      <c r="VRA414" s="73"/>
      <c r="VRK414" s="73"/>
      <c r="VRU414" s="73"/>
      <c r="VSE414" s="73"/>
      <c r="VSO414" s="73"/>
      <c r="VSY414" s="73"/>
      <c r="VTI414" s="73"/>
      <c r="VTS414" s="73"/>
      <c r="VUC414" s="73"/>
      <c r="VUM414" s="73"/>
      <c r="VUW414" s="73"/>
      <c r="VVG414" s="73"/>
      <c r="VVQ414" s="73"/>
      <c r="VWA414" s="73"/>
      <c r="VWK414" s="73"/>
      <c r="VWU414" s="73"/>
      <c r="VXE414" s="73"/>
      <c r="VXO414" s="73"/>
      <c r="VXY414" s="73"/>
      <c r="VYI414" s="73"/>
      <c r="VYS414" s="73"/>
      <c r="VZC414" s="73"/>
      <c r="VZM414" s="73"/>
      <c r="VZW414" s="73"/>
      <c r="WAG414" s="73"/>
      <c r="WAQ414" s="73"/>
      <c r="WBA414" s="73"/>
      <c r="WBK414" s="73"/>
      <c r="WBU414" s="73"/>
      <c r="WCE414" s="73"/>
      <c r="WCO414" s="73"/>
      <c r="WCY414" s="73"/>
      <c r="WDI414" s="73"/>
      <c r="WDS414" s="73"/>
      <c r="WEC414" s="73"/>
      <c r="WEM414" s="73"/>
      <c r="WEW414" s="73"/>
      <c r="WFG414" s="73"/>
      <c r="WFQ414" s="73"/>
      <c r="WGA414" s="73"/>
      <c r="WGK414" s="73"/>
      <c r="WGU414" s="73"/>
      <c r="WHE414" s="73"/>
      <c r="WHO414" s="73"/>
      <c r="WHY414" s="73"/>
      <c r="WII414" s="73"/>
      <c r="WIS414" s="73"/>
      <c r="WJC414" s="73"/>
      <c r="WJM414" s="73"/>
      <c r="WJW414" s="73"/>
      <c r="WKG414" s="73"/>
      <c r="WKQ414" s="73"/>
      <c r="WLA414" s="73"/>
      <c r="WLK414" s="73"/>
      <c r="WLU414" s="73"/>
      <c r="WME414" s="73"/>
      <c r="WMO414" s="73"/>
      <c r="WMY414" s="73"/>
      <c r="WNI414" s="73"/>
      <c r="WNS414" s="73"/>
      <c r="WOC414" s="73"/>
      <c r="WOM414" s="73"/>
      <c r="WOW414" s="73"/>
      <c r="WPG414" s="73"/>
      <c r="WPQ414" s="73"/>
      <c r="WQA414" s="73"/>
      <c r="WQK414" s="73"/>
      <c r="WQU414" s="73"/>
      <c r="WRE414" s="73"/>
      <c r="WRO414" s="73"/>
      <c r="WRY414" s="73"/>
      <c r="WSI414" s="73"/>
      <c r="WSS414" s="73"/>
      <c r="WTC414" s="73"/>
      <c r="WTM414" s="73"/>
      <c r="WTW414" s="73"/>
      <c r="WUG414" s="73"/>
      <c r="WUQ414" s="73"/>
      <c r="WVA414" s="73"/>
      <c r="WVK414" s="73"/>
      <c r="WVU414" s="73"/>
      <c r="WWE414" s="73"/>
      <c r="WWO414" s="73"/>
      <c r="WWY414" s="73"/>
      <c r="WXI414" s="73"/>
      <c r="WXS414" s="73"/>
      <c r="WYC414" s="73"/>
      <c r="WYM414" s="73"/>
      <c r="WYW414" s="73"/>
      <c r="WZG414" s="73"/>
      <c r="WZQ414" s="73"/>
      <c r="XAA414" s="73"/>
      <c r="XAK414" s="73"/>
      <c r="XAU414" s="73"/>
      <c r="XBE414" s="73"/>
      <c r="XBO414" s="73"/>
      <c r="XBY414" s="73"/>
      <c r="XCI414" s="73"/>
      <c r="XCS414" s="73"/>
      <c r="XDC414" s="73"/>
      <c r="XDM414" s="73"/>
      <c r="XDW414" s="73"/>
      <c r="XEG414" s="73"/>
      <c r="XEQ414" s="73"/>
      <c r="XFA414" s="73"/>
      <c r="XFB414" s="0"/>
      <c r="XFC414" s="0"/>
      <c r="XFD414" s="0"/>
    </row>
    <row r="415" customFormat="false" ht="15.75" hidden="false" customHeight="true" outlineLevel="0" collapsed="false">
      <c r="A415" s="106" t="s">
        <v>1141</v>
      </c>
      <c r="B415" s="107" t="s">
        <v>1142</v>
      </c>
      <c r="C415" s="107"/>
      <c r="D415" s="107"/>
      <c r="E415" s="107"/>
      <c r="F415" s="107"/>
      <c r="G415" s="107"/>
      <c r="H415" s="107"/>
      <c r="I415" s="107"/>
      <c r="J415" s="107"/>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c r="LY415" s="2"/>
      <c r="LZ415" s="2"/>
      <c r="MA415" s="2"/>
      <c r="MB415" s="2"/>
      <c r="MC415" s="2"/>
      <c r="MD415" s="2"/>
      <c r="ME415" s="2"/>
      <c r="MF415" s="2"/>
      <c r="MG415" s="2"/>
      <c r="MH415" s="2"/>
      <c r="MI415" s="2"/>
      <c r="MJ415" s="2"/>
      <c r="MK415" s="2"/>
      <c r="ML415" s="2"/>
      <c r="MM415" s="2"/>
      <c r="MN415" s="2"/>
      <c r="MO415" s="2"/>
      <c r="MP415" s="2"/>
      <c r="MQ415" s="2"/>
      <c r="MR415" s="2"/>
      <c r="MS415" s="2"/>
      <c r="MT415" s="2"/>
      <c r="MU415" s="2"/>
      <c r="MV415" s="2"/>
      <c r="MW415" s="2"/>
      <c r="MX415" s="2"/>
      <c r="MY415" s="2"/>
      <c r="MZ415" s="2"/>
      <c r="NA415" s="2"/>
      <c r="NB415" s="2"/>
      <c r="NC415" s="2"/>
      <c r="ND415" s="2"/>
      <c r="NE415" s="2"/>
      <c r="NF415" s="2"/>
      <c r="NG415" s="2"/>
      <c r="NH415" s="2"/>
      <c r="NI415" s="2"/>
      <c r="NJ415" s="2"/>
      <c r="NK415" s="2"/>
      <c r="NL415" s="2"/>
      <c r="NM415" s="2"/>
      <c r="NN415" s="2"/>
      <c r="NO415" s="2"/>
      <c r="NP415" s="2"/>
      <c r="NQ415" s="2"/>
      <c r="NR415" s="2"/>
      <c r="NS415" s="2"/>
      <c r="NT415" s="2"/>
      <c r="NU415" s="2"/>
      <c r="NV415" s="2"/>
      <c r="NW415" s="2"/>
      <c r="NX415" s="2"/>
      <c r="NY415" s="2"/>
      <c r="NZ415" s="2"/>
      <c r="OA415" s="2"/>
      <c r="OB415" s="2"/>
      <c r="OC415" s="2"/>
      <c r="OD415" s="2"/>
      <c r="OE415" s="2"/>
      <c r="OF415" s="2"/>
      <c r="OG415" s="2"/>
      <c r="OH415" s="2"/>
      <c r="OI415" s="2"/>
      <c r="OJ415" s="2"/>
      <c r="OK415" s="2"/>
      <c r="OL415" s="2"/>
      <c r="OM415" s="2"/>
      <c r="ON415" s="2"/>
      <c r="OO415" s="2"/>
      <c r="OP415" s="2"/>
      <c r="OQ415" s="2"/>
      <c r="OR415" s="2"/>
      <c r="OS415" s="2"/>
      <c r="OT415" s="2"/>
      <c r="OU415" s="2"/>
      <c r="OV415" s="2"/>
      <c r="OW415" s="2"/>
      <c r="OX415" s="2"/>
      <c r="OY415" s="2"/>
      <c r="OZ415" s="2"/>
      <c r="PA415" s="2"/>
      <c r="PB415" s="2"/>
      <c r="PC415" s="2"/>
      <c r="PD415" s="2"/>
      <c r="PE415" s="2"/>
      <c r="PF415" s="2"/>
      <c r="PG415" s="2"/>
      <c r="PH415" s="2"/>
      <c r="PI415" s="2"/>
      <c r="PJ415" s="2"/>
      <c r="PK415" s="2"/>
      <c r="PL415" s="2"/>
      <c r="PM415" s="2"/>
      <c r="PN415" s="2"/>
      <c r="PO415" s="2"/>
      <c r="PP415" s="2"/>
      <c r="PQ415" s="2"/>
      <c r="PR415" s="2"/>
      <c r="PS415" s="2"/>
      <c r="PT415" s="2"/>
      <c r="PU415" s="2"/>
      <c r="PV415" s="2"/>
      <c r="PW415" s="2"/>
      <c r="PX415" s="2"/>
      <c r="PY415" s="2"/>
      <c r="PZ415" s="2"/>
      <c r="QA415" s="2"/>
      <c r="QB415" s="2"/>
      <c r="QC415" s="2"/>
      <c r="QD415" s="2"/>
      <c r="QE415" s="2"/>
      <c r="QF415" s="2"/>
      <c r="QG415" s="2"/>
      <c r="QH415" s="2"/>
      <c r="QI415" s="2"/>
      <c r="QJ415" s="2"/>
      <c r="QK415" s="2"/>
      <c r="QL415" s="2"/>
      <c r="QM415" s="2"/>
      <c r="QN415" s="2"/>
      <c r="QO415" s="2"/>
      <c r="QP415" s="2"/>
      <c r="QQ415" s="2"/>
      <c r="QR415" s="2"/>
      <c r="QS415" s="2"/>
      <c r="QT415" s="2"/>
      <c r="QU415" s="2"/>
      <c r="QV415" s="2"/>
      <c r="QW415" s="2"/>
      <c r="QX415" s="2"/>
      <c r="QY415" s="2"/>
      <c r="QZ415" s="2"/>
      <c r="RA415" s="2"/>
      <c r="RB415" s="2"/>
      <c r="RC415" s="2"/>
      <c r="RD415" s="2"/>
      <c r="RE415" s="2"/>
      <c r="RF415" s="2"/>
      <c r="RG415" s="2"/>
      <c r="RH415" s="2"/>
      <c r="RI415" s="2"/>
      <c r="RJ415" s="2"/>
      <c r="RK415" s="2"/>
      <c r="RL415" s="2"/>
      <c r="RM415" s="2"/>
      <c r="RN415" s="2"/>
      <c r="RO415" s="2"/>
      <c r="RP415" s="2"/>
      <c r="RQ415" s="2"/>
      <c r="RR415" s="2"/>
      <c r="RS415" s="2"/>
      <c r="RT415" s="2"/>
      <c r="RU415" s="2"/>
      <c r="RV415" s="2"/>
      <c r="RW415" s="2"/>
      <c r="RX415" s="2"/>
      <c r="RY415" s="2"/>
      <c r="RZ415" s="2"/>
      <c r="SA415" s="2"/>
      <c r="SB415" s="2"/>
      <c r="SC415" s="2"/>
      <c r="SD415" s="2"/>
      <c r="SE415" s="2"/>
      <c r="SF415" s="2"/>
      <c r="SG415" s="2"/>
      <c r="SH415" s="2"/>
      <c r="SI415" s="2"/>
      <c r="SJ415" s="2"/>
      <c r="SK415" s="2"/>
      <c r="SL415" s="2"/>
      <c r="SM415" s="2"/>
      <c r="SN415" s="2"/>
      <c r="SO415" s="2"/>
      <c r="SP415" s="2"/>
      <c r="SQ415" s="2"/>
      <c r="SR415" s="2"/>
      <c r="SS415" s="2"/>
      <c r="ST415" s="2"/>
      <c r="SU415" s="2"/>
      <c r="SV415" s="2"/>
      <c r="SW415" s="2"/>
      <c r="SX415" s="2"/>
      <c r="SY415" s="2"/>
      <c r="SZ415" s="2"/>
      <c r="TA415" s="2"/>
      <c r="TB415" s="2"/>
      <c r="TC415" s="2"/>
      <c r="TD415" s="2"/>
      <c r="TE415" s="2"/>
      <c r="TF415" s="2"/>
      <c r="TG415" s="2"/>
      <c r="TH415" s="2"/>
      <c r="TI415" s="2"/>
      <c r="TJ415" s="2"/>
      <c r="TK415" s="2"/>
      <c r="TL415" s="2"/>
      <c r="TM415" s="2"/>
      <c r="TN415" s="2"/>
      <c r="TO415" s="2"/>
      <c r="TP415" s="2"/>
      <c r="TQ415" s="2"/>
      <c r="TR415" s="2"/>
      <c r="TS415" s="2"/>
      <c r="TT415" s="2"/>
      <c r="TU415" s="2"/>
      <c r="TV415" s="2"/>
      <c r="TW415" s="2"/>
      <c r="TX415" s="2"/>
      <c r="TY415" s="2"/>
      <c r="TZ415" s="2"/>
      <c r="UA415" s="2"/>
      <c r="UB415" s="2"/>
      <c r="UC415" s="2"/>
      <c r="UD415" s="2"/>
      <c r="UE415" s="2"/>
      <c r="UF415" s="2"/>
      <c r="UG415" s="2"/>
      <c r="UH415" s="2"/>
      <c r="UI415" s="2"/>
      <c r="UJ415" s="2"/>
      <c r="UK415" s="2"/>
      <c r="UL415" s="2"/>
      <c r="UM415" s="2"/>
      <c r="UN415" s="2"/>
      <c r="UO415" s="2"/>
      <c r="UP415" s="2"/>
      <c r="UQ415" s="2"/>
      <c r="UR415" s="2"/>
      <c r="US415" s="2"/>
      <c r="UT415" s="2"/>
      <c r="UU415" s="2"/>
      <c r="UV415" s="2"/>
      <c r="UW415" s="2"/>
      <c r="UX415" s="2"/>
      <c r="UY415" s="2"/>
      <c r="UZ415" s="2"/>
      <c r="VA415" s="2"/>
      <c r="VB415" s="2"/>
      <c r="VC415" s="2"/>
      <c r="VD415" s="2"/>
      <c r="VE415" s="2"/>
      <c r="VF415" s="2"/>
      <c r="VG415" s="2"/>
      <c r="VH415" s="2"/>
      <c r="VI415" s="2"/>
      <c r="VJ415" s="2"/>
      <c r="VK415" s="2"/>
      <c r="VL415" s="2"/>
      <c r="VM415" s="2"/>
      <c r="VN415" s="2"/>
      <c r="VO415" s="2"/>
      <c r="VP415" s="2"/>
      <c r="VQ415" s="2"/>
      <c r="VR415" s="2"/>
      <c r="VS415" s="2"/>
      <c r="VT415" s="2"/>
      <c r="VU415" s="2"/>
      <c r="VV415" s="2"/>
      <c r="VW415" s="2"/>
      <c r="VX415" s="2"/>
      <c r="VY415" s="2"/>
      <c r="VZ415" s="2"/>
      <c r="WA415" s="2"/>
      <c r="WB415" s="2"/>
      <c r="WC415" s="2"/>
      <c r="WD415" s="2"/>
      <c r="WE415" s="2"/>
      <c r="WF415" s="2"/>
      <c r="WG415" s="2"/>
      <c r="WH415" s="2"/>
      <c r="WI415" s="2"/>
      <c r="WJ415" s="2"/>
      <c r="WK415" s="2"/>
      <c r="WL415" s="2"/>
      <c r="WM415" s="2"/>
      <c r="WN415" s="2"/>
      <c r="WO415" s="2"/>
      <c r="WP415" s="2"/>
      <c r="WQ415" s="2"/>
      <c r="WR415" s="2"/>
      <c r="WS415" s="2"/>
      <c r="WT415" s="2"/>
      <c r="WU415" s="2"/>
      <c r="WV415" s="2"/>
      <c r="WW415" s="2"/>
      <c r="WX415" s="2"/>
      <c r="WY415" s="2"/>
      <c r="WZ415" s="2"/>
      <c r="XA415" s="2"/>
      <c r="XB415" s="2"/>
      <c r="XC415" s="2"/>
      <c r="XD415" s="2"/>
      <c r="XE415" s="2"/>
      <c r="XF415" s="2"/>
      <c r="XG415" s="2"/>
      <c r="XH415" s="2"/>
      <c r="XI415" s="2"/>
      <c r="XJ415" s="2"/>
      <c r="XK415" s="2"/>
      <c r="XL415" s="2"/>
      <c r="XM415" s="2"/>
      <c r="XN415" s="2"/>
      <c r="XO415" s="2"/>
      <c r="XP415" s="2"/>
      <c r="XQ415" s="2"/>
      <c r="XR415" s="2"/>
      <c r="XS415" s="2"/>
      <c r="XT415" s="2"/>
      <c r="XU415" s="2"/>
      <c r="XV415" s="2"/>
      <c r="XW415" s="2"/>
      <c r="XX415" s="2"/>
      <c r="XY415" s="2"/>
      <c r="XZ415" s="2"/>
      <c r="YA415" s="2"/>
      <c r="YB415" s="2"/>
      <c r="YC415" s="2"/>
      <c r="YD415" s="2"/>
      <c r="YE415" s="2"/>
      <c r="YF415" s="2"/>
      <c r="YG415" s="2"/>
      <c r="YH415" s="2"/>
      <c r="YI415" s="2"/>
      <c r="YJ415" s="2"/>
      <c r="YK415" s="2"/>
      <c r="YL415" s="2"/>
      <c r="YM415" s="2"/>
      <c r="YN415" s="2"/>
      <c r="YO415" s="2"/>
      <c r="YP415" s="2"/>
      <c r="YQ415" s="2"/>
      <c r="YR415" s="2"/>
      <c r="YS415" s="2"/>
      <c r="YT415" s="2"/>
      <c r="YU415" s="2"/>
      <c r="YV415" s="2"/>
      <c r="YW415" s="2"/>
      <c r="YX415" s="2"/>
      <c r="YY415" s="2"/>
      <c r="YZ415" s="2"/>
      <c r="ZA415" s="2"/>
      <c r="ZB415" s="2"/>
      <c r="ZC415" s="2"/>
      <c r="ZD415" s="2"/>
      <c r="ZE415" s="2"/>
      <c r="ZF415" s="2"/>
      <c r="ZG415" s="2"/>
      <c r="ZH415" s="2"/>
      <c r="ZI415" s="2"/>
      <c r="ZJ415" s="2"/>
      <c r="ZK415" s="2"/>
      <c r="ZL415" s="2"/>
      <c r="ZM415" s="2"/>
      <c r="ZN415" s="2"/>
      <c r="ZO415" s="2"/>
      <c r="ZP415" s="2"/>
      <c r="ZQ415" s="2"/>
      <c r="ZR415" s="2"/>
      <c r="ZS415" s="2"/>
      <c r="ZT415" s="2"/>
      <c r="ZU415" s="2"/>
      <c r="ZV415" s="2"/>
      <c r="ZW415" s="2"/>
      <c r="ZX415" s="2"/>
      <c r="ZY415" s="2"/>
      <c r="ZZ415" s="2"/>
      <c r="AAA415" s="2"/>
      <c r="AAB415" s="2"/>
      <c r="AAC415" s="2"/>
      <c r="AAD415" s="2"/>
      <c r="AAE415" s="2"/>
      <c r="AAF415" s="2"/>
      <c r="AAG415" s="2"/>
      <c r="AAH415" s="2"/>
      <c r="AAI415" s="2"/>
      <c r="AAJ415" s="2"/>
      <c r="AAK415" s="2"/>
      <c r="AAL415" s="2"/>
      <c r="AAM415" s="2"/>
      <c r="AAN415" s="2"/>
      <c r="AAO415" s="2"/>
      <c r="AAP415" s="2"/>
      <c r="AAQ415" s="2"/>
      <c r="AAR415" s="2"/>
      <c r="AAS415" s="2"/>
      <c r="AAT415" s="2"/>
      <c r="AAU415" s="2"/>
      <c r="AAV415" s="2"/>
      <c r="AAW415" s="2"/>
      <c r="AAX415" s="2"/>
      <c r="AAY415" s="2"/>
      <c r="AAZ415" s="2"/>
      <c r="ABA415" s="2"/>
      <c r="ABB415" s="2"/>
      <c r="ABC415" s="2"/>
      <c r="ABD415" s="2"/>
      <c r="ABE415" s="2"/>
      <c r="ABF415" s="2"/>
      <c r="ABG415" s="2"/>
      <c r="ABH415" s="2"/>
      <c r="ABI415" s="2"/>
      <c r="ABJ415" s="2"/>
      <c r="ABK415" s="2"/>
      <c r="ABL415" s="2"/>
      <c r="ABM415" s="2"/>
      <c r="ABN415" s="2"/>
      <c r="ABO415" s="2"/>
      <c r="ABP415" s="2"/>
      <c r="ABQ415" s="2"/>
      <c r="ABR415" s="2"/>
      <c r="ABS415" s="2"/>
      <c r="ABT415" s="2"/>
      <c r="ABU415" s="2"/>
      <c r="ABV415" s="2"/>
      <c r="ABW415" s="2"/>
      <c r="ABX415" s="2"/>
      <c r="ABY415" s="2"/>
      <c r="ABZ415" s="2"/>
      <c r="ACA415" s="2"/>
      <c r="ACB415" s="2"/>
      <c r="ACC415" s="2"/>
      <c r="ACD415" s="2"/>
      <c r="ACE415" s="2"/>
      <c r="ACF415" s="2"/>
      <c r="ACG415" s="2"/>
      <c r="ACH415" s="2"/>
      <c r="ACI415" s="2"/>
      <c r="ACJ415" s="2"/>
      <c r="ACK415" s="2"/>
      <c r="ACL415" s="2"/>
      <c r="ACM415" s="2"/>
      <c r="ACN415" s="2"/>
      <c r="ACO415" s="2"/>
      <c r="ACP415" s="2"/>
      <c r="ACQ415" s="2"/>
      <c r="ACR415" s="2"/>
      <c r="ACS415" s="2"/>
      <c r="ACT415" s="2"/>
      <c r="ACU415" s="2"/>
      <c r="ACV415" s="2"/>
      <c r="ACW415" s="2"/>
      <c r="ACX415" s="2"/>
      <c r="ACY415" s="2"/>
      <c r="ACZ415" s="2"/>
      <c r="ADA415" s="2"/>
      <c r="ADB415" s="2"/>
      <c r="ADC415" s="2"/>
      <c r="ADD415" s="2"/>
      <c r="ADE415" s="2"/>
      <c r="ADF415" s="2"/>
      <c r="ADG415" s="2"/>
      <c r="ADH415" s="2"/>
      <c r="ADI415" s="2"/>
      <c r="ADJ415" s="2"/>
      <c r="ADK415" s="2"/>
      <c r="ADL415" s="2"/>
      <c r="ADM415" s="2"/>
      <c r="ADN415" s="2"/>
      <c r="ADO415" s="2"/>
      <c r="ADP415" s="2"/>
      <c r="ADQ415" s="2"/>
      <c r="ADR415" s="2"/>
      <c r="ADS415" s="2"/>
      <c r="ADT415" s="2"/>
      <c r="ADU415" s="2"/>
      <c r="ADV415" s="2"/>
      <c r="ADW415" s="2"/>
      <c r="ADX415" s="2"/>
      <c r="ADY415" s="2"/>
      <c r="ADZ415" s="2"/>
      <c r="AEA415" s="2"/>
      <c r="AEB415" s="2"/>
      <c r="AEC415" s="2"/>
      <c r="AED415" s="2"/>
      <c r="AEE415" s="2"/>
      <c r="AEF415" s="2"/>
      <c r="AEG415" s="2"/>
      <c r="AEH415" s="2"/>
      <c r="AEI415" s="2"/>
      <c r="AEJ415" s="2"/>
      <c r="AEK415" s="2"/>
      <c r="AEL415" s="2"/>
      <c r="AEM415" s="2"/>
      <c r="AEN415" s="2"/>
      <c r="AEO415" s="2"/>
      <c r="AEP415" s="2"/>
      <c r="AEQ415" s="2"/>
      <c r="AER415" s="2"/>
      <c r="AES415" s="2"/>
      <c r="AET415" s="2"/>
      <c r="AEU415" s="2"/>
      <c r="AEV415" s="2"/>
      <c r="AEW415" s="2"/>
      <c r="AEX415" s="2"/>
      <c r="AEY415" s="2"/>
      <c r="AEZ415" s="2"/>
      <c r="AFA415" s="2"/>
      <c r="AFB415" s="2"/>
      <c r="AFC415" s="2"/>
      <c r="AFD415" s="2"/>
      <c r="AFE415" s="2"/>
      <c r="AFF415" s="2"/>
      <c r="AFG415" s="2"/>
      <c r="AFH415" s="2"/>
      <c r="AFI415" s="2"/>
      <c r="AFJ415" s="2"/>
      <c r="AFK415" s="2"/>
      <c r="AFL415" s="2"/>
      <c r="AFM415" s="2"/>
      <c r="AFN415" s="2"/>
      <c r="AFO415" s="2"/>
      <c r="AFP415" s="2"/>
      <c r="AFQ415" s="2"/>
      <c r="AFR415" s="2"/>
      <c r="AFS415" s="2"/>
      <c r="AFT415" s="2"/>
      <c r="AFU415" s="2"/>
      <c r="AFV415" s="2"/>
      <c r="AFW415" s="2"/>
      <c r="AFX415" s="2"/>
      <c r="AFY415" s="2"/>
      <c r="AFZ415" s="2"/>
      <c r="AGA415" s="2"/>
      <c r="AGB415" s="2"/>
      <c r="AGC415" s="2"/>
      <c r="AGD415" s="2"/>
      <c r="AGE415" s="2"/>
      <c r="AGF415" s="2"/>
      <c r="AGG415" s="2"/>
      <c r="AGH415" s="2"/>
      <c r="AGI415" s="2"/>
      <c r="AGJ415" s="2"/>
      <c r="AGK415" s="2"/>
      <c r="AGL415" s="2"/>
      <c r="AGM415" s="2"/>
      <c r="AGN415" s="2"/>
      <c r="AGO415" s="2"/>
      <c r="AGP415" s="2"/>
      <c r="AGQ415" s="2"/>
      <c r="AGR415" s="2"/>
      <c r="AGS415" s="2"/>
      <c r="AGT415" s="2"/>
      <c r="AGU415" s="2"/>
      <c r="AGV415" s="2"/>
      <c r="AGW415" s="2"/>
      <c r="AGX415" s="2"/>
      <c r="AGY415" s="2"/>
      <c r="AGZ415" s="2"/>
      <c r="AHA415" s="2"/>
      <c r="AHB415" s="2"/>
      <c r="AHC415" s="2"/>
      <c r="AHD415" s="2"/>
      <c r="AHE415" s="2"/>
      <c r="AHF415" s="2"/>
      <c r="AHG415" s="2"/>
      <c r="AHH415" s="2"/>
      <c r="AHI415" s="2"/>
      <c r="AHJ415" s="2"/>
      <c r="AHK415" s="2"/>
      <c r="AHL415" s="2"/>
      <c r="AHM415" s="2"/>
      <c r="AHN415" s="2"/>
      <c r="AHO415" s="2"/>
      <c r="AHP415" s="2"/>
      <c r="AHQ415" s="2"/>
      <c r="AHR415" s="2"/>
      <c r="AHS415" s="2"/>
      <c r="AHT415" s="2"/>
      <c r="AHU415" s="2"/>
      <c r="AHV415" s="2"/>
      <c r="AHW415" s="2"/>
      <c r="AHX415" s="2"/>
      <c r="AHY415" s="2"/>
      <c r="AHZ415" s="2"/>
      <c r="AIA415" s="2"/>
      <c r="AIB415" s="2"/>
      <c r="AIC415" s="2"/>
      <c r="AID415" s="2"/>
      <c r="AIE415" s="2"/>
      <c r="AIF415" s="2"/>
      <c r="AIG415" s="2"/>
      <c r="AIH415" s="2"/>
      <c r="AII415" s="2"/>
      <c r="AIJ415" s="2"/>
      <c r="AIK415" s="2"/>
      <c r="AIL415" s="2"/>
      <c r="AIM415" s="2"/>
      <c r="AIN415" s="2"/>
      <c r="AIO415" s="2"/>
      <c r="AIP415" s="2"/>
      <c r="AIQ415" s="2"/>
      <c r="AIR415" s="2"/>
      <c r="AIS415" s="2"/>
      <c r="AIT415" s="2"/>
      <c r="AIU415" s="2"/>
      <c r="AIV415" s="2"/>
      <c r="AIW415" s="2"/>
      <c r="AIX415" s="2"/>
      <c r="AIY415" s="2"/>
      <c r="AIZ415" s="2"/>
      <c r="AJA415" s="2"/>
      <c r="AJB415" s="2"/>
      <c r="AJC415" s="2"/>
      <c r="AJD415" s="2"/>
      <c r="AJE415" s="2"/>
      <c r="AJF415" s="2"/>
      <c r="AJG415" s="2"/>
      <c r="AJH415" s="2"/>
      <c r="AJI415" s="2"/>
      <c r="AJJ415" s="2"/>
      <c r="AJK415" s="2"/>
      <c r="AJL415" s="2"/>
      <c r="AJM415" s="2"/>
      <c r="AJN415" s="2"/>
      <c r="AJO415" s="2"/>
      <c r="AJP415" s="2"/>
      <c r="AJQ415" s="2"/>
      <c r="AJR415" s="2"/>
      <c r="AJS415" s="2"/>
      <c r="AJT415" s="2"/>
      <c r="AJU415" s="2"/>
      <c r="AJV415" s="2"/>
      <c r="AJW415" s="2"/>
      <c r="AJX415" s="2"/>
      <c r="AJY415" s="2"/>
      <c r="AJZ415" s="2"/>
      <c r="AKA415" s="2"/>
      <c r="AKB415" s="2"/>
      <c r="AKC415" s="2"/>
      <c r="AKD415" s="2"/>
      <c r="AKE415" s="2"/>
      <c r="AKF415" s="2"/>
      <c r="AKG415" s="2"/>
      <c r="AKH415" s="2"/>
      <c r="AKI415" s="2"/>
      <c r="AKJ415" s="2"/>
      <c r="AKK415" s="2"/>
      <c r="AKL415" s="2"/>
      <c r="AKM415" s="2"/>
      <c r="AKN415" s="2"/>
      <c r="AKO415" s="2"/>
      <c r="AKP415" s="2"/>
      <c r="AKQ415" s="2"/>
      <c r="AKR415" s="2"/>
      <c r="AKS415" s="2"/>
      <c r="AKT415" s="2"/>
      <c r="AKU415" s="2"/>
      <c r="AKV415" s="2"/>
      <c r="AKW415" s="2"/>
      <c r="AKX415" s="2"/>
      <c r="AKY415" s="2"/>
      <c r="AKZ415" s="2"/>
      <c r="ALA415" s="2"/>
      <c r="ALB415" s="2"/>
      <c r="ALC415" s="2"/>
      <c r="ALD415" s="2"/>
      <c r="ALE415" s="2"/>
      <c r="ALF415" s="2"/>
      <c r="ALG415" s="2"/>
      <c r="ALH415" s="2"/>
      <c r="ALI415" s="2"/>
      <c r="ALJ415" s="2"/>
      <c r="ALK415" s="2"/>
      <c r="ALL415" s="2"/>
      <c r="ALM415" s="2"/>
      <c r="ALN415" s="2"/>
      <c r="ALO415" s="2"/>
      <c r="ALP415" s="2"/>
      <c r="ALQ415" s="2"/>
      <c r="ALR415" s="2"/>
      <c r="ALS415" s="2"/>
      <c r="ALT415" s="2"/>
      <c r="ALU415" s="2"/>
      <c r="ALV415" s="2"/>
      <c r="ALW415" s="2"/>
      <c r="ALX415" s="2"/>
      <c r="ALY415" s="2"/>
      <c r="ALZ415" s="2"/>
      <c r="AMA415" s="2"/>
      <c r="AMB415" s="2"/>
      <c r="AMC415" s="2"/>
      <c r="AMD415" s="2"/>
      <c r="AME415" s="2"/>
      <c r="AMF415" s="2"/>
      <c r="AMG415" s="2"/>
      <c r="AMH415" s="2"/>
      <c r="AMI415" s="2"/>
      <c r="AMJ415" s="2"/>
    </row>
    <row r="416" customFormat="false" ht="26.25" hidden="false" customHeight="true" outlineLevel="0" collapsed="false">
      <c r="A416" s="108" t="s">
        <v>1143</v>
      </c>
      <c r="B416" s="109" t="s">
        <v>1144</v>
      </c>
      <c r="C416" s="33" t="s">
        <v>1069</v>
      </c>
      <c r="D416" s="33"/>
      <c r="E416" s="34" t="s">
        <v>18</v>
      </c>
      <c r="F416" s="81"/>
      <c r="G416" s="51" t="s">
        <v>26</v>
      </c>
      <c r="H416" s="36" t="n">
        <f aca="false">F416*G416</f>
        <v>0</v>
      </c>
      <c r="I416" s="36" t="n">
        <f aca="false">H416*0.2</f>
        <v>0</v>
      </c>
      <c r="J416" s="36" t="n">
        <f aca="false">H416*1.2</f>
        <v>0</v>
      </c>
    </row>
    <row r="417" customFormat="false" ht="26.25" hidden="false" customHeight="true" outlineLevel="0" collapsed="false">
      <c r="A417" s="108" t="s">
        <v>1145</v>
      </c>
      <c r="B417" s="109" t="s">
        <v>1146</v>
      </c>
      <c r="C417" s="33" t="s">
        <v>1069</v>
      </c>
      <c r="D417" s="33"/>
      <c r="E417" s="34" t="s">
        <v>18</v>
      </c>
      <c r="F417" s="81"/>
      <c r="G417" s="51" t="s">
        <v>26</v>
      </c>
      <c r="H417" s="36" t="n">
        <f aca="false">F417*G417</f>
        <v>0</v>
      </c>
      <c r="I417" s="36" t="n">
        <f aca="false">H417*0.2</f>
        <v>0</v>
      </c>
      <c r="J417" s="36" t="n">
        <f aca="false">H417*1.2</f>
        <v>0</v>
      </c>
    </row>
    <row r="418" customFormat="false" ht="26.25" hidden="false" customHeight="true" outlineLevel="0" collapsed="false">
      <c r="A418" s="108" t="s">
        <v>1147</v>
      </c>
      <c r="B418" s="109" t="s">
        <v>1148</v>
      </c>
      <c r="C418" s="33" t="s">
        <v>1069</v>
      </c>
      <c r="D418" s="33"/>
      <c r="E418" s="34" t="s">
        <v>18</v>
      </c>
      <c r="F418" s="81"/>
      <c r="G418" s="51" t="s">
        <v>26</v>
      </c>
      <c r="H418" s="36" t="n">
        <f aca="false">F418*G418</f>
        <v>0</v>
      </c>
      <c r="I418" s="36" t="n">
        <f aca="false">H418*0.2</f>
        <v>0</v>
      </c>
      <c r="J418" s="36" t="n">
        <f aca="false">H418*1.2</f>
        <v>0</v>
      </c>
    </row>
    <row r="419" customFormat="false" ht="26.25" hidden="false" customHeight="true" outlineLevel="0" collapsed="false">
      <c r="A419" s="108" t="s">
        <v>1149</v>
      </c>
      <c r="B419" s="109" t="s">
        <v>1150</v>
      </c>
      <c r="C419" s="33" t="s">
        <v>1069</v>
      </c>
      <c r="D419" s="33"/>
      <c r="E419" s="34" t="s">
        <v>18</v>
      </c>
      <c r="F419" s="81"/>
      <c r="G419" s="51" t="s">
        <v>26</v>
      </c>
      <c r="H419" s="36" t="n">
        <f aca="false">F419*G419</f>
        <v>0</v>
      </c>
      <c r="I419" s="36" t="n">
        <f aca="false">H419*0.2</f>
        <v>0</v>
      </c>
      <c r="J419" s="36" t="n">
        <f aca="false">H419*1.2</f>
        <v>0</v>
      </c>
    </row>
    <row r="420" customFormat="false" ht="26.25" hidden="false" customHeight="true" outlineLevel="0" collapsed="false">
      <c r="A420" s="108" t="s">
        <v>1151</v>
      </c>
      <c r="B420" s="109" t="s">
        <v>1152</v>
      </c>
      <c r="C420" s="33" t="s">
        <v>1069</v>
      </c>
      <c r="D420" s="33"/>
      <c r="E420" s="34" t="s">
        <v>18</v>
      </c>
      <c r="F420" s="81"/>
      <c r="G420" s="51" t="s">
        <v>26</v>
      </c>
      <c r="H420" s="36" t="n">
        <f aca="false">F420*G420</f>
        <v>0</v>
      </c>
      <c r="I420" s="36" t="n">
        <f aca="false">H420*0.2</f>
        <v>0</v>
      </c>
      <c r="J420" s="36" t="n">
        <f aca="false">H420*1.2</f>
        <v>0</v>
      </c>
    </row>
    <row r="421" customFormat="false" ht="26.25" hidden="false" customHeight="true" outlineLevel="0" collapsed="false">
      <c r="A421" s="108" t="s">
        <v>1153</v>
      </c>
      <c r="B421" s="109" t="s">
        <v>1154</v>
      </c>
      <c r="C421" s="33" t="s">
        <v>1069</v>
      </c>
      <c r="D421" s="33"/>
      <c r="E421" s="34" t="s">
        <v>18</v>
      </c>
      <c r="F421" s="81"/>
      <c r="G421" s="51" t="s">
        <v>26</v>
      </c>
      <c r="H421" s="36" t="n">
        <f aca="false">F421*G421</f>
        <v>0</v>
      </c>
      <c r="I421" s="36" t="n">
        <f aca="false">H421*0.2</f>
        <v>0</v>
      </c>
      <c r="J421" s="36" t="n">
        <f aca="false">H421*1.2</f>
        <v>0</v>
      </c>
    </row>
    <row r="422" customFormat="false" ht="26.25" hidden="false" customHeight="true" outlineLevel="0" collapsed="false">
      <c r="A422" s="108" t="s">
        <v>1155</v>
      </c>
      <c r="B422" s="109" t="s">
        <v>1156</v>
      </c>
      <c r="C422" s="33" t="s">
        <v>1069</v>
      </c>
      <c r="D422" s="33"/>
      <c r="E422" s="34" t="s">
        <v>18</v>
      </c>
      <c r="F422" s="81"/>
      <c r="G422" s="51" t="s">
        <v>26</v>
      </c>
      <c r="H422" s="36" t="n">
        <f aca="false">F422*G422</f>
        <v>0</v>
      </c>
      <c r="I422" s="36" t="n">
        <f aca="false">H422*0.2</f>
        <v>0</v>
      </c>
      <c r="J422" s="36" t="n">
        <f aca="false">H422*1.2</f>
        <v>0</v>
      </c>
    </row>
    <row r="423" customFormat="false" ht="26.25" hidden="false" customHeight="true" outlineLevel="0" collapsed="false">
      <c r="A423" s="108" t="s">
        <v>1157</v>
      </c>
      <c r="B423" s="109" t="s">
        <v>1158</v>
      </c>
      <c r="C423" s="33" t="s">
        <v>1069</v>
      </c>
      <c r="D423" s="33"/>
      <c r="E423" s="34" t="s">
        <v>18</v>
      </c>
      <c r="F423" s="81"/>
      <c r="G423" s="51" t="s">
        <v>26</v>
      </c>
      <c r="H423" s="36" t="n">
        <f aca="false">F423*G423</f>
        <v>0</v>
      </c>
      <c r="I423" s="36" t="n">
        <f aca="false">H423*0.2</f>
        <v>0</v>
      </c>
      <c r="J423" s="36" t="n">
        <f aca="false">H423*1.2</f>
        <v>0</v>
      </c>
    </row>
    <row r="424" customFormat="false" ht="26.25" hidden="false" customHeight="true" outlineLevel="0" collapsed="false">
      <c r="A424" s="108" t="s">
        <v>1159</v>
      </c>
      <c r="B424" s="109" t="s">
        <v>1160</v>
      </c>
      <c r="C424" s="33" t="s">
        <v>1069</v>
      </c>
      <c r="D424" s="33"/>
      <c r="E424" s="34" t="s">
        <v>18</v>
      </c>
      <c r="F424" s="81"/>
      <c r="G424" s="51" t="s">
        <v>26</v>
      </c>
      <c r="H424" s="36" t="n">
        <f aca="false">F424*G424</f>
        <v>0</v>
      </c>
      <c r="I424" s="36" t="n">
        <f aca="false">H424*0.2</f>
        <v>0</v>
      </c>
      <c r="J424" s="36" t="n">
        <f aca="false">H424*1.2</f>
        <v>0</v>
      </c>
    </row>
    <row r="425" customFormat="false" ht="26.25" hidden="false" customHeight="true" outlineLevel="0" collapsed="false">
      <c r="A425" s="108" t="s">
        <v>1161</v>
      </c>
      <c r="B425" s="109" t="s">
        <v>1162</v>
      </c>
      <c r="C425" s="33" t="s">
        <v>1069</v>
      </c>
      <c r="D425" s="33"/>
      <c r="E425" s="34" t="s">
        <v>18</v>
      </c>
      <c r="F425" s="81"/>
      <c r="G425" s="51" t="s">
        <v>26</v>
      </c>
      <c r="H425" s="36" t="n">
        <f aca="false">F425*G425</f>
        <v>0</v>
      </c>
      <c r="I425" s="36" t="n">
        <f aca="false">H425*0.2</f>
        <v>0</v>
      </c>
      <c r="J425" s="36" t="n">
        <f aca="false">H425*1.2</f>
        <v>0</v>
      </c>
    </row>
    <row r="426" customFormat="false" ht="26.25" hidden="false" customHeight="true" outlineLevel="0" collapsed="false">
      <c r="A426" s="108" t="s">
        <v>1163</v>
      </c>
      <c r="B426" s="109" t="s">
        <v>1164</v>
      </c>
      <c r="C426" s="33" t="s">
        <v>1069</v>
      </c>
      <c r="D426" s="33"/>
      <c r="E426" s="34" t="s">
        <v>18</v>
      </c>
      <c r="F426" s="81"/>
      <c r="G426" s="51" t="s">
        <v>26</v>
      </c>
      <c r="H426" s="36" t="n">
        <f aca="false">F426*G426</f>
        <v>0</v>
      </c>
      <c r="I426" s="36" t="n">
        <f aca="false">H426*0.2</f>
        <v>0</v>
      </c>
      <c r="J426" s="36" t="n">
        <f aca="false">H426*1.2</f>
        <v>0</v>
      </c>
    </row>
    <row r="427" customFormat="false" ht="26.25" hidden="false" customHeight="true" outlineLevel="0" collapsed="false">
      <c r="A427" s="108" t="s">
        <v>1165</v>
      </c>
      <c r="B427" s="109" t="s">
        <v>1166</v>
      </c>
      <c r="C427" s="33" t="s">
        <v>1069</v>
      </c>
      <c r="D427" s="33"/>
      <c r="E427" s="34" t="s">
        <v>18</v>
      </c>
      <c r="F427" s="81"/>
      <c r="G427" s="51" t="s">
        <v>26</v>
      </c>
      <c r="H427" s="36" t="n">
        <f aca="false">F427*G427</f>
        <v>0</v>
      </c>
      <c r="I427" s="36" t="n">
        <f aca="false">H427*0.2</f>
        <v>0</v>
      </c>
      <c r="J427" s="36" t="n">
        <f aca="false">H427*1.2</f>
        <v>0</v>
      </c>
    </row>
    <row r="428" customFormat="false" ht="26.25" hidden="false" customHeight="true" outlineLevel="0" collapsed="false">
      <c r="A428" s="108" t="s">
        <v>1167</v>
      </c>
      <c r="B428" s="109" t="s">
        <v>1168</v>
      </c>
      <c r="C428" s="33" t="s">
        <v>1069</v>
      </c>
      <c r="D428" s="33"/>
      <c r="E428" s="34" t="s">
        <v>18</v>
      </c>
      <c r="F428" s="81"/>
      <c r="G428" s="51" t="s">
        <v>26</v>
      </c>
      <c r="H428" s="36" t="n">
        <f aca="false">F428*G428</f>
        <v>0</v>
      </c>
      <c r="I428" s="36" t="n">
        <f aca="false">H428*0.2</f>
        <v>0</v>
      </c>
      <c r="J428" s="36" t="n">
        <f aca="false">H428*1.2</f>
        <v>0</v>
      </c>
    </row>
    <row r="429" customFormat="false" ht="26.25" hidden="false" customHeight="true" outlineLevel="0" collapsed="false">
      <c r="A429" s="108" t="s">
        <v>1169</v>
      </c>
      <c r="B429" s="109" t="s">
        <v>1170</v>
      </c>
      <c r="C429" s="33" t="s">
        <v>1069</v>
      </c>
      <c r="D429" s="33"/>
      <c r="E429" s="34" t="s">
        <v>18</v>
      </c>
      <c r="F429" s="81"/>
      <c r="G429" s="51" t="s">
        <v>26</v>
      </c>
      <c r="H429" s="36" t="n">
        <f aca="false">F429*G429</f>
        <v>0</v>
      </c>
      <c r="I429" s="36" t="n">
        <f aca="false">H429*0.2</f>
        <v>0</v>
      </c>
      <c r="J429" s="36" t="n">
        <f aca="false">H429*1.2</f>
        <v>0</v>
      </c>
    </row>
    <row r="430" customFormat="false" ht="26.25" hidden="false" customHeight="true" outlineLevel="0" collapsed="false">
      <c r="A430" s="108" t="s">
        <v>1171</v>
      </c>
      <c r="B430" s="109" t="s">
        <v>1172</v>
      </c>
      <c r="C430" s="33" t="s">
        <v>1069</v>
      </c>
      <c r="D430" s="33"/>
      <c r="E430" s="34" t="s">
        <v>18</v>
      </c>
      <c r="F430" s="81"/>
      <c r="G430" s="51" t="s">
        <v>26</v>
      </c>
      <c r="H430" s="36" t="n">
        <f aca="false">F430*G430</f>
        <v>0</v>
      </c>
      <c r="I430" s="36" t="n">
        <f aca="false">H430*0.2</f>
        <v>0</v>
      </c>
      <c r="J430" s="36" t="n">
        <f aca="false">H430*1.2</f>
        <v>0</v>
      </c>
    </row>
    <row r="431" customFormat="false" ht="26.25" hidden="false" customHeight="true" outlineLevel="0" collapsed="false">
      <c r="A431" s="108" t="s">
        <v>1173</v>
      </c>
      <c r="B431" s="109" t="s">
        <v>1174</v>
      </c>
      <c r="C431" s="33" t="s">
        <v>1069</v>
      </c>
      <c r="D431" s="33"/>
      <c r="E431" s="34" t="s">
        <v>18</v>
      </c>
      <c r="F431" s="81"/>
      <c r="G431" s="51" t="s">
        <v>26</v>
      </c>
      <c r="H431" s="36" t="n">
        <f aca="false">F431*G431</f>
        <v>0</v>
      </c>
      <c r="I431" s="36" t="n">
        <f aca="false">H431*0.2</f>
        <v>0</v>
      </c>
      <c r="J431" s="36" t="n">
        <f aca="false">H431*1.2</f>
        <v>0</v>
      </c>
    </row>
    <row r="432" customFormat="false" ht="26.25" hidden="false" customHeight="true" outlineLevel="0" collapsed="false">
      <c r="A432" s="108" t="s">
        <v>1175</v>
      </c>
      <c r="B432" s="109" t="s">
        <v>1176</v>
      </c>
      <c r="C432" s="33" t="s">
        <v>1069</v>
      </c>
      <c r="D432" s="33"/>
      <c r="E432" s="34" t="s">
        <v>18</v>
      </c>
      <c r="F432" s="81"/>
      <c r="G432" s="51" t="s">
        <v>26</v>
      </c>
      <c r="H432" s="36" t="n">
        <f aca="false">F432*G432</f>
        <v>0</v>
      </c>
      <c r="I432" s="36" t="n">
        <f aca="false">H432*0.2</f>
        <v>0</v>
      </c>
      <c r="J432" s="36" t="n">
        <f aca="false">H432*1.2</f>
        <v>0</v>
      </c>
    </row>
    <row r="433" customFormat="false" ht="26.25" hidden="false" customHeight="true" outlineLevel="0" collapsed="false">
      <c r="A433" s="108" t="s">
        <v>1177</v>
      </c>
      <c r="B433" s="109" t="s">
        <v>1178</v>
      </c>
      <c r="C433" s="33" t="s">
        <v>1069</v>
      </c>
      <c r="D433" s="33"/>
      <c r="E433" s="34" t="s">
        <v>18</v>
      </c>
      <c r="F433" s="81"/>
      <c r="G433" s="51" t="s">
        <v>26</v>
      </c>
      <c r="H433" s="36" t="n">
        <f aca="false">F433*G433</f>
        <v>0</v>
      </c>
      <c r="I433" s="36" t="n">
        <f aca="false">H433*0.2</f>
        <v>0</v>
      </c>
      <c r="J433" s="36" t="n">
        <f aca="false">H433*1.2</f>
        <v>0</v>
      </c>
    </row>
    <row r="434" customFormat="false" ht="26.25" hidden="false" customHeight="true" outlineLevel="0" collapsed="false">
      <c r="A434" s="108" t="s">
        <v>1179</v>
      </c>
      <c r="B434" s="109" t="s">
        <v>1180</v>
      </c>
      <c r="C434" s="33" t="s">
        <v>1069</v>
      </c>
      <c r="D434" s="33"/>
      <c r="E434" s="34" t="s">
        <v>18</v>
      </c>
      <c r="F434" s="81"/>
      <c r="G434" s="51" t="s">
        <v>26</v>
      </c>
      <c r="H434" s="36" t="n">
        <f aca="false">F434*G434</f>
        <v>0</v>
      </c>
      <c r="I434" s="36" t="n">
        <f aca="false">H434*0.2</f>
        <v>0</v>
      </c>
      <c r="J434" s="36" t="n">
        <f aca="false">H434*1.2</f>
        <v>0</v>
      </c>
    </row>
    <row r="435" customFormat="false" ht="26.25" hidden="false" customHeight="true" outlineLevel="0" collapsed="false">
      <c r="A435" s="108" t="s">
        <v>1181</v>
      </c>
      <c r="B435" s="109" t="s">
        <v>1182</v>
      </c>
      <c r="C435" s="33" t="s">
        <v>1069</v>
      </c>
      <c r="D435" s="33"/>
      <c r="E435" s="34" t="s">
        <v>18</v>
      </c>
      <c r="F435" s="81"/>
      <c r="G435" s="51" t="s">
        <v>26</v>
      </c>
      <c r="H435" s="36" t="n">
        <f aca="false">F435*G435</f>
        <v>0</v>
      </c>
      <c r="I435" s="36" t="n">
        <f aca="false">H435*0.2</f>
        <v>0</v>
      </c>
      <c r="J435" s="36" t="n">
        <f aca="false">H435*1.2</f>
        <v>0</v>
      </c>
    </row>
    <row r="436" customFormat="false" ht="26.25" hidden="false" customHeight="true" outlineLevel="0" collapsed="false">
      <c r="A436" s="108" t="s">
        <v>1183</v>
      </c>
      <c r="B436" s="109" t="s">
        <v>1184</v>
      </c>
      <c r="C436" s="33" t="s">
        <v>1069</v>
      </c>
      <c r="D436" s="33"/>
      <c r="E436" s="34" t="s">
        <v>18</v>
      </c>
      <c r="F436" s="81"/>
      <c r="G436" s="51" t="s">
        <v>26</v>
      </c>
      <c r="H436" s="36" t="n">
        <f aca="false">F436*G436</f>
        <v>0</v>
      </c>
      <c r="I436" s="36" t="n">
        <f aca="false">H436*0.2</f>
        <v>0</v>
      </c>
      <c r="J436" s="36" t="n">
        <f aca="false">H436*1.2</f>
        <v>0</v>
      </c>
    </row>
    <row r="437" customFormat="false" ht="26.25" hidden="false" customHeight="true" outlineLevel="0" collapsed="false">
      <c r="A437" s="108" t="s">
        <v>1185</v>
      </c>
      <c r="B437" s="109" t="s">
        <v>1186</v>
      </c>
      <c r="C437" s="33" t="s">
        <v>1069</v>
      </c>
      <c r="D437" s="33"/>
      <c r="E437" s="34" t="s">
        <v>18</v>
      </c>
      <c r="F437" s="81"/>
      <c r="G437" s="51" t="s">
        <v>26</v>
      </c>
      <c r="H437" s="36" t="n">
        <f aca="false">F437*G437</f>
        <v>0</v>
      </c>
      <c r="I437" s="36" t="n">
        <f aca="false">H437*0.2</f>
        <v>0</v>
      </c>
      <c r="J437" s="36" t="n">
        <f aca="false">H437*1.2</f>
        <v>0</v>
      </c>
    </row>
    <row r="438" customFormat="false" ht="26.25" hidden="false" customHeight="true" outlineLevel="0" collapsed="false">
      <c r="A438" s="108" t="s">
        <v>1187</v>
      </c>
      <c r="B438" s="109" t="s">
        <v>1188</v>
      </c>
      <c r="C438" s="33" t="s">
        <v>1069</v>
      </c>
      <c r="D438" s="33"/>
      <c r="E438" s="34" t="s">
        <v>18</v>
      </c>
      <c r="F438" s="81"/>
      <c r="G438" s="51" t="s">
        <v>26</v>
      </c>
      <c r="H438" s="36" t="n">
        <f aca="false">F438*G438</f>
        <v>0</v>
      </c>
      <c r="I438" s="36" t="n">
        <f aca="false">H438*0.2</f>
        <v>0</v>
      </c>
      <c r="J438" s="36" t="n">
        <f aca="false">H438*1.2</f>
        <v>0</v>
      </c>
    </row>
    <row r="439" customFormat="false" ht="26.25" hidden="false" customHeight="true" outlineLevel="0" collapsed="false">
      <c r="A439" s="108" t="s">
        <v>1189</v>
      </c>
      <c r="B439" s="109" t="s">
        <v>1190</v>
      </c>
      <c r="C439" s="33" t="s">
        <v>1069</v>
      </c>
      <c r="D439" s="33"/>
      <c r="E439" s="34" t="s">
        <v>18</v>
      </c>
      <c r="F439" s="81"/>
      <c r="G439" s="51" t="s">
        <v>26</v>
      </c>
      <c r="H439" s="36" t="n">
        <f aca="false">F439*G439</f>
        <v>0</v>
      </c>
      <c r="I439" s="36" t="n">
        <f aca="false">H439*0.2</f>
        <v>0</v>
      </c>
      <c r="J439" s="36" t="n">
        <f aca="false">H439*1.2</f>
        <v>0</v>
      </c>
    </row>
    <row r="440" customFormat="false" ht="26.25" hidden="false" customHeight="true" outlineLevel="0" collapsed="false">
      <c r="A440" s="108" t="s">
        <v>1191</v>
      </c>
      <c r="B440" s="109" t="s">
        <v>1192</v>
      </c>
      <c r="C440" s="33" t="s">
        <v>1069</v>
      </c>
      <c r="D440" s="33"/>
      <c r="E440" s="34" t="s">
        <v>18</v>
      </c>
      <c r="F440" s="81"/>
      <c r="G440" s="51" t="s">
        <v>26</v>
      </c>
      <c r="H440" s="36" t="n">
        <f aca="false">F440*G440</f>
        <v>0</v>
      </c>
      <c r="I440" s="36" t="n">
        <f aca="false">H440*0.2</f>
        <v>0</v>
      </c>
      <c r="J440" s="36" t="n">
        <f aca="false">H440*1.2</f>
        <v>0</v>
      </c>
    </row>
    <row r="441" customFormat="false" ht="26.25" hidden="false" customHeight="true" outlineLevel="0" collapsed="false">
      <c r="A441" s="108" t="s">
        <v>1193</v>
      </c>
      <c r="B441" s="109" t="s">
        <v>1194</v>
      </c>
      <c r="C441" s="33" t="s">
        <v>1069</v>
      </c>
      <c r="D441" s="33"/>
      <c r="E441" s="34" t="s">
        <v>18</v>
      </c>
      <c r="F441" s="81"/>
      <c r="G441" s="51" t="s">
        <v>26</v>
      </c>
      <c r="H441" s="36" t="n">
        <f aca="false">F441*G441</f>
        <v>0</v>
      </c>
      <c r="I441" s="36" t="n">
        <f aca="false">H441*0.2</f>
        <v>0</v>
      </c>
      <c r="J441" s="36" t="n">
        <f aca="false">H441*1.2</f>
        <v>0</v>
      </c>
    </row>
    <row r="442" customFormat="false" ht="26.25" hidden="false" customHeight="true" outlineLevel="0" collapsed="false">
      <c r="A442" s="108" t="s">
        <v>1195</v>
      </c>
      <c r="B442" s="109" t="s">
        <v>1196</v>
      </c>
      <c r="C442" s="33" t="s">
        <v>1069</v>
      </c>
      <c r="D442" s="33"/>
      <c r="E442" s="34" t="s">
        <v>18</v>
      </c>
      <c r="F442" s="81"/>
      <c r="G442" s="51" t="s">
        <v>26</v>
      </c>
      <c r="H442" s="36" t="n">
        <f aca="false">F442*G442</f>
        <v>0</v>
      </c>
      <c r="I442" s="36" t="n">
        <f aca="false">H442*0.2</f>
        <v>0</v>
      </c>
      <c r="J442" s="36" t="n">
        <f aca="false">H442*1.2</f>
        <v>0</v>
      </c>
    </row>
    <row r="443" customFormat="false" ht="26.25" hidden="false" customHeight="true" outlineLevel="0" collapsed="false">
      <c r="A443" s="108" t="s">
        <v>1197</v>
      </c>
      <c r="B443" s="109" t="s">
        <v>1198</v>
      </c>
      <c r="C443" s="33" t="s">
        <v>1069</v>
      </c>
      <c r="D443" s="33"/>
      <c r="E443" s="34" t="s">
        <v>18</v>
      </c>
      <c r="F443" s="81"/>
      <c r="G443" s="51" t="s">
        <v>26</v>
      </c>
      <c r="H443" s="36" t="n">
        <f aca="false">F443*G443</f>
        <v>0</v>
      </c>
      <c r="I443" s="36" t="n">
        <f aca="false">H443*0.2</f>
        <v>0</v>
      </c>
      <c r="J443" s="36" t="n">
        <f aca="false">H443*1.2</f>
        <v>0</v>
      </c>
    </row>
    <row r="444" customFormat="false" ht="26.25" hidden="false" customHeight="true" outlineLevel="0" collapsed="false">
      <c r="A444" s="108" t="s">
        <v>1199</v>
      </c>
      <c r="B444" s="109" t="s">
        <v>1200</v>
      </c>
      <c r="C444" s="33" t="s">
        <v>1069</v>
      </c>
      <c r="D444" s="33"/>
      <c r="E444" s="34" t="s">
        <v>18</v>
      </c>
      <c r="F444" s="81"/>
      <c r="G444" s="51" t="s">
        <v>26</v>
      </c>
      <c r="H444" s="36" t="n">
        <f aca="false">F444*G444</f>
        <v>0</v>
      </c>
      <c r="I444" s="36" t="n">
        <f aca="false">H444*0.2</f>
        <v>0</v>
      </c>
      <c r="J444" s="36" t="n">
        <f aca="false">H444*1.2</f>
        <v>0</v>
      </c>
    </row>
    <row r="445" customFormat="false" ht="26.25" hidden="false" customHeight="true" outlineLevel="0" collapsed="false">
      <c r="A445" s="108" t="s">
        <v>1201</v>
      </c>
      <c r="B445" s="109" t="s">
        <v>1202</v>
      </c>
      <c r="C445" s="33" t="s">
        <v>1069</v>
      </c>
      <c r="D445" s="33"/>
      <c r="E445" s="34" t="s">
        <v>18</v>
      </c>
      <c r="F445" s="81"/>
      <c r="G445" s="51" t="s">
        <v>26</v>
      </c>
      <c r="H445" s="36" t="n">
        <f aca="false">F445*G445</f>
        <v>0</v>
      </c>
      <c r="I445" s="36" t="n">
        <f aca="false">H445*0.2</f>
        <v>0</v>
      </c>
      <c r="J445" s="36" t="n">
        <f aca="false">H445*1.2</f>
        <v>0</v>
      </c>
    </row>
    <row r="446" customFormat="false" ht="26.25" hidden="false" customHeight="true" outlineLevel="0" collapsed="false">
      <c r="A446" s="108" t="s">
        <v>1203</v>
      </c>
      <c r="B446" s="109" t="s">
        <v>1204</v>
      </c>
      <c r="C446" s="33" t="s">
        <v>1069</v>
      </c>
      <c r="D446" s="33"/>
      <c r="E446" s="34" t="s">
        <v>18</v>
      </c>
      <c r="F446" s="81"/>
      <c r="G446" s="51" t="s">
        <v>26</v>
      </c>
      <c r="H446" s="36" t="n">
        <f aca="false">F446*G446</f>
        <v>0</v>
      </c>
      <c r="I446" s="36" t="n">
        <f aca="false">H446*0.2</f>
        <v>0</v>
      </c>
      <c r="J446" s="36" t="n">
        <f aca="false">H446*1.2</f>
        <v>0</v>
      </c>
    </row>
    <row r="447" customFormat="false" ht="26.25" hidden="false" customHeight="true" outlineLevel="0" collapsed="false">
      <c r="A447" s="108" t="s">
        <v>1205</v>
      </c>
      <c r="B447" s="109" t="s">
        <v>1206</v>
      </c>
      <c r="C447" s="33" t="s">
        <v>1069</v>
      </c>
      <c r="D447" s="33"/>
      <c r="E447" s="34" t="s">
        <v>18</v>
      </c>
      <c r="F447" s="81"/>
      <c r="G447" s="51" t="s">
        <v>26</v>
      </c>
      <c r="H447" s="36" t="n">
        <f aca="false">F447*G447</f>
        <v>0</v>
      </c>
      <c r="I447" s="36" t="n">
        <f aca="false">H447*0.2</f>
        <v>0</v>
      </c>
      <c r="J447" s="36" t="n">
        <f aca="false">H447*1.2</f>
        <v>0</v>
      </c>
    </row>
    <row r="448" customFormat="false" ht="26.25" hidden="false" customHeight="true" outlineLevel="0" collapsed="false">
      <c r="A448" s="108" t="s">
        <v>1207</v>
      </c>
      <c r="B448" s="109" t="s">
        <v>1208</v>
      </c>
      <c r="C448" s="33" t="s">
        <v>1069</v>
      </c>
      <c r="D448" s="33"/>
      <c r="E448" s="34" t="s">
        <v>18</v>
      </c>
      <c r="F448" s="81"/>
      <c r="G448" s="51" t="s">
        <v>26</v>
      </c>
      <c r="H448" s="36" t="n">
        <f aca="false">F448*G448</f>
        <v>0</v>
      </c>
      <c r="I448" s="36" t="n">
        <f aca="false">H448*0.2</f>
        <v>0</v>
      </c>
      <c r="J448" s="36" t="n">
        <f aca="false">H448*1.2</f>
        <v>0</v>
      </c>
    </row>
    <row r="449" customFormat="false" ht="26.25" hidden="false" customHeight="true" outlineLevel="0" collapsed="false">
      <c r="A449" s="108" t="s">
        <v>1209</v>
      </c>
      <c r="B449" s="109" t="s">
        <v>1210</v>
      </c>
      <c r="C449" s="33" t="s">
        <v>1069</v>
      </c>
      <c r="D449" s="33"/>
      <c r="E449" s="34" t="s">
        <v>18</v>
      </c>
      <c r="F449" s="81"/>
      <c r="G449" s="51" t="s">
        <v>26</v>
      </c>
      <c r="H449" s="36" t="n">
        <f aca="false">F449*G449</f>
        <v>0</v>
      </c>
      <c r="I449" s="36" t="n">
        <f aca="false">H449*0.2</f>
        <v>0</v>
      </c>
      <c r="J449" s="36" t="n">
        <f aca="false">H449*1.2</f>
        <v>0</v>
      </c>
    </row>
    <row r="450" customFormat="false" ht="26.25" hidden="false" customHeight="true" outlineLevel="0" collapsed="false">
      <c r="A450" s="108" t="s">
        <v>1211</v>
      </c>
      <c r="B450" s="109" t="s">
        <v>1212</v>
      </c>
      <c r="C450" s="33" t="s">
        <v>1069</v>
      </c>
      <c r="D450" s="33"/>
      <c r="E450" s="34" t="s">
        <v>18</v>
      </c>
      <c r="F450" s="81"/>
      <c r="G450" s="51" t="s">
        <v>26</v>
      </c>
      <c r="H450" s="36" t="n">
        <f aca="false">F450*G450</f>
        <v>0</v>
      </c>
      <c r="I450" s="36" t="n">
        <f aca="false">H450*0.2</f>
        <v>0</v>
      </c>
      <c r="J450" s="36" t="n">
        <f aca="false">H450*1.2</f>
        <v>0</v>
      </c>
    </row>
    <row r="451" customFormat="false" ht="26.25" hidden="false" customHeight="true" outlineLevel="0" collapsed="false">
      <c r="A451" s="108" t="s">
        <v>1213</v>
      </c>
      <c r="B451" s="109" t="s">
        <v>1214</v>
      </c>
      <c r="C451" s="33" t="s">
        <v>1069</v>
      </c>
      <c r="D451" s="33"/>
      <c r="E451" s="34" t="s">
        <v>18</v>
      </c>
      <c r="F451" s="81"/>
      <c r="G451" s="51" t="s">
        <v>26</v>
      </c>
      <c r="H451" s="36" t="n">
        <f aca="false">F451*G451</f>
        <v>0</v>
      </c>
      <c r="I451" s="36" t="n">
        <f aca="false">H451*0.2</f>
        <v>0</v>
      </c>
      <c r="J451" s="36" t="n">
        <f aca="false">H451*1.2</f>
        <v>0</v>
      </c>
    </row>
    <row r="452" customFormat="false" ht="26.25" hidden="false" customHeight="true" outlineLevel="0" collapsed="false">
      <c r="A452" s="73"/>
      <c r="B452" s="79"/>
      <c r="C452" s="75" t="s">
        <v>1215</v>
      </c>
      <c r="D452" s="75"/>
      <c r="E452" s="75"/>
      <c r="F452" s="75"/>
      <c r="G452" s="75"/>
      <c r="H452" s="76" t="n">
        <f aca="false">SUM(H416:H451)</f>
        <v>0</v>
      </c>
      <c r="I452" s="76" t="n">
        <f aca="false">SUM(I416:I451)</f>
        <v>0</v>
      </c>
      <c r="J452" s="76" t="n">
        <f aca="false">SUM(J416:J451)</f>
        <v>0</v>
      </c>
    </row>
    <row r="453" customFormat="false" ht="26.25" hidden="false" customHeight="true" outlineLevel="0" collapsed="false">
      <c r="A453" s="73"/>
      <c r="B453" s="79"/>
      <c r="C453" s="79"/>
      <c r="D453" s="79"/>
      <c r="E453" s="79"/>
      <c r="F453" s="79"/>
      <c r="G453" s="79"/>
      <c r="H453" s="79"/>
      <c r="I453" s="79"/>
      <c r="J453" s="79"/>
    </row>
    <row r="454" customFormat="false" ht="26.25" hidden="false" customHeight="true" outlineLevel="0" collapsed="false">
      <c r="A454" s="106" t="s">
        <v>1216</v>
      </c>
      <c r="B454" s="107" t="s">
        <v>1217</v>
      </c>
      <c r="C454" s="107"/>
      <c r="D454" s="107"/>
      <c r="E454" s="107"/>
      <c r="F454" s="107"/>
      <c r="G454" s="107"/>
      <c r="H454" s="107"/>
      <c r="I454" s="107"/>
      <c r="J454" s="107"/>
    </row>
    <row r="455" customFormat="false" ht="26.25" hidden="false" customHeight="true" outlineLevel="0" collapsed="false">
      <c r="A455" s="108" t="s">
        <v>1218</v>
      </c>
      <c r="B455" s="109" t="s">
        <v>1219</v>
      </c>
      <c r="C455" s="33" t="s">
        <v>1069</v>
      </c>
      <c r="D455" s="33"/>
      <c r="E455" s="34" t="s">
        <v>18</v>
      </c>
      <c r="F455" s="81"/>
      <c r="G455" s="51" t="s">
        <v>26</v>
      </c>
      <c r="H455" s="36" t="n">
        <f aca="false">F455*G455</f>
        <v>0</v>
      </c>
      <c r="I455" s="36" t="n">
        <f aca="false">H455*0.2</f>
        <v>0</v>
      </c>
      <c r="J455" s="36" t="n">
        <f aca="false">H455*1.2</f>
        <v>0</v>
      </c>
    </row>
    <row r="456" customFormat="false" ht="26.25" hidden="false" customHeight="true" outlineLevel="0" collapsed="false">
      <c r="A456" s="108" t="s">
        <v>1220</v>
      </c>
      <c r="B456" s="109" t="s">
        <v>1221</v>
      </c>
      <c r="C456" s="33" t="s">
        <v>1069</v>
      </c>
      <c r="D456" s="33"/>
      <c r="E456" s="34" t="s">
        <v>18</v>
      </c>
      <c r="F456" s="81"/>
      <c r="G456" s="51" t="s">
        <v>26</v>
      </c>
      <c r="H456" s="36" t="n">
        <f aca="false">F456*G456</f>
        <v>0</v>
      </c>
      <c r="I456" s="36" t="n">
        <f aca="false">H456*0.2</f>
        <v>0</v>
      </c>
      <c r="J456" s="36" t="n">
        <f aca="false">H456*1.2</f>
        <v>0</v>
      </c>
    </row>
    <row r="457" customFormat="false" ht="26.25" hidden="false" customHeight="true" outlineLevel="0" collapsed="false">
      <c r="A457" s="108" t="s">
        <v>1222</v>
      </c>
      <c r="B457" s="109" t="s">
        <v>1223</v>
      </c>
      <c r="C457" s="33" t="s">
        <v>1069</v>
      </c>
      <c r="D457" s="33"/>
      <c r="E457" s="34" t="s">
        <v>18</v>
      </c>
      <c r="F457" s="81"/>
      <c r="G457" s="51" t="s">
        <v>26</v>
      </c>
      <c r="H457" s="36" t="n">
        <f aca="false">F457*G457</f>
        <v>0</v>
      </c>
      <c r="I457" s="36" t="n">
        <f aca="false">H457*0.2</f>
        <v>0</v>
      </c>
      <c r="J457" s="36" t="n">
        <f aca="false">H457*1.2</f>
        <v>0</v>
      </c>
    </row>
    <row r="458" customFormat="false" ht="26.25" hidden="false" customHeight="true" outlineLevel="0" collapsed="false">
      <c r="A458" s="108" t="s">
        <v>1224</v>
      </c>
      <c r="B458" s="109" t="s">
        <v>1225</v>
      </c>
      <c r="C458" s="33" t="s">
        <v>1069</v>
      </c>
      <c r="D458" s="33"/>
      <c r="E458" s="34" t="s">
        <v>18</v>
      </c>
      <c r="F458" s="81"/>
      <c r="G458" s="51" t="s">
        <v>26</v>
      </c>
      <c r="H458" s="36" t="n">
        <f aca="false">F458*G458</f>
        <v>0</v>
      </c>
      <c r="I458" s="36" t="n">
        <f aca="false">H458*0.2</f>
        <v>0</v>
      </c>
      <c r="J458" s="36" t="n">
        <f aca="false">H458*1.2</f>
        <v>0</v>
      </c>
    </row>
    <row r="459" customFormat="false" ht="26.25" hidden="false" customHeight="true" outlineLevel="0" collapsed="false">
      <c r="A459" s="108" t="s">
        <v>1226</v>
      </c>
      <c r="B459" s="109" t="s">
        <v>1227</v>
      </c>
      <c r="C459" s="33" t="s">
        <v>1069</v>
      </c>
      <c r="D459" s="33"/>
      <c r="E459" s="34" t="s">
        <v>18</v>
      </c>
      <c r="F459" s="81"/>
      <c r="G459" s="51" t="s">
        <v>26</v>
      </c>
      <c r="H459" s="36" t="n">
        <f aca="false">F459*G459</f>
        <v>0</v>
      </c>
      <c r="I459" s="36" t="n">
        <f aca="false">H459*0.2</f>
        <v>0</v>
      </c>
      <c r="J459" s="36" t="n">
        <f aca="false">H459*1.2</f>
        <v>0</v>
      </c>
    </row>
    <row r="460" customFormat="false" ht="26.25" hidden="false" customHeight="true" outlineLevel="0" collapsed="false">
      <c r="A460" s="108" t="s">
        <v>1228</v>
      </c>
      <c r="B460" s="109" t="s">
        <v>1229</v>
      </c>
      <c r="C460" s="33" t="s">
        <v>1069</v>
      </c>
      <c r="D460" s="33"/>
      <c r="E460" s="34" t="s">
        <v>18</v>
      </c>
      <c r="F460" s="81"/>
      <c r="G460" s="51" t="s">
        <v>26</v>
      </c>
      <c r="H460" s="36" t="n">
        <f aca="false">F460*G460</f>
        <v>0</v>
      </c>
      <c r="I460" s="36" t="n">
        <f aca="false">H460*0.2</f>
        <v>0</v>
      </c>
      <c r="J460" s="36" t="n">
        <f aca="false">H460*1.2</f>
        <v>0</v>
      </c>
    </row>
    <row r="461" customFormat="false" ht="26.25" hidden="false" customHeight="true" outlineLevel="0" collapsed="false">
      <c r="A461" s="108" t="s">
        <v>1230</v>
      </c>
      <c r="B461" s="109" t="s">
        <v>1231</v>
      </c>
      <c r="C461" s="33" t="s">
        <v>1069</v>
      </c>
      <c r="D461" s="33"/>
      <c r="E461" s="34" t="s">
        <v>18</v>
      </c>
      <c r="F461" s="81"/>
      <c r="G461" s="51" t="s">
        <v>26</v>
      </c>
      <c r="H461" s="36" t="n">
        <f aca="false">F461*G461</f>
        <v>0</v>
      </c>
      <c r="I461" s="36" t="n">
        <f aca="false">H461*0.2</f>
        <v>0</v>
      </c>
      <c r="J461" s="36" t="n">
        <f aca="false">H461*1.2</f>
        <v>0</v>
      </c>
    </row>
    <row r="462" customFormat="false" ht="26.25" hidden="false" customHeight="true" outlineLevel="0" collapsed="false">
      <c r="A462" s="108" t="s">
        <v>1232</v>
      </c>
      <c r="B462" s="109" t="s">
        <v>1233</v>
      </c>
      <c r="C462" s="33" t="s">
        <v>1069</v>
      </c>
      <c r="D462" s="33"/>
      <c r="E462" s="34" t="s">
        <v>18</v>
      </c>
      <c r="F462" s="81"/>
      <c r="G462" s="51" t="s">
        <v>26</v>
      </c>
      <c r="H462" s="36" t="n">
        <f aca="false">F462*G462</f>
        <v>0</v>
      </c>
      <c r="I462" s="36" t="n">
        <f aca="false">H462*0.2</f>
        <v>0</v>
      </c>
      <c r="J462" s="36" t="n">
        <f aca="false">H462*1.2</f>
        <v>0</v>
      </c>
    </row>
    <row r="463" customFormat="false" ht="26.25" hidden="false" customHeight="true" outlineLevel="0" collapsed="false">
      <c r="A463" s="108" t="s">
        <v>1234</v>
      </c>
      <c r="B463" s="109" t="s">
        <v>1235</v>
      </c>
      <c r="C463" s="33" t="s">
        <v>1069</v>
      </c>
      <c r="D463" s="33"/>
      <c r="E463" s="34" t="s">
        <v>18</v>
      </c>
      <c r="F463" s="81"/>
      <c r="G463" s="51" t="s">
        <v>26</v>
      </c>
      <c r="H463" s="36" t="n">
        <f aca="false">F463*G463</f>
        <v>0</v>
      </c>
      <c r="I463" s="36" t="n">
        <f aca="false">H463*0.2</f>
        <v>0</v>
      </c>
      <c r="J463" s="36" t="n">
        <f aca="false">H463*1.2</f>
        <v>0</v>
      </c>
    </row>
    <row r="464" customFormat="false" ht="26.25" hidden="false" customHeight="true" outlineLevel="0" collapsed="false">
      <c r="A464" s="108" t="s">
        <v>1236</v>
      </c>
      <c r="B464" s="109" t="s">
        <v>1237</v>
      </c>
      <c r="C464" s="33" t="s">
        <v>1069</v>
      </c>
      <c r="D464" s="33"/>
      <c r="E464" s="34" t="s">
        <v>18</v>
      </c>
      <c r="F464" s="81"/>
      <c r="G464" s="51" t="s">
        <v>26</v>
      </c>
      <c r="H464" s="36" t="n">
        <f aca="false">F464*G464</f>
        <v>0</v>
      </c>
      <c r="I464" s="36" t="n">
        <f aca="false">H464*0.2</f>
        <v>0</v>
      </c>
      <c r="J464" s="36" t="n">
        <f aca="false">H464*1.2</f>
        <v>0</v>
      </c>
    </row>
    <row r="465" customFormat="false" ht="26.25" hidden="false" customHeight="true" outlineLevel="0" collapsed="false">
      <c r="A465" s="108" t="s">
        <v>1238</v>
      </c>
      <c r="B465" s="109" t="s">
        <v>1239</v>
      </c>
      <c r="C465" s="33" t="s">
        <v>1069</v>
      </c>
      <c r="D465" s="33"/>
      <c r="E465" s="34" t="s">
        <v>18</v>
      </c>
      <c r="F465" s="81"/>
      <c r="G465" s="51" t="s">
        <v>26</v>
      </c>
      <c r="H465" s="36" t="n">
        <f aca="false">F465*G465</f>
        <v>0</v>
      </c>
      <c r="I465" s="36" t="n">
        <f aca="false">H465*0.2</f>
        <v>0</v>
      </c>
      <c r="J465" s="36" t="n">
        <f aca="false">H465*1.2</f>
        <v>0</v>
      </c>
    </row>
    <row r="466" customFormat="false" ht="26.25" hidden="false" customHeight="true" outlineLevel="0" collapsed="false">
      <c r="A466" s="108" t="s">
        <v>1240</v>
      </c>
      <c r="B466" s="109" t="s">
        <v>1241</v>
      </c>
      <c r="C466" s="33" t="s">
        <v>1069</v>
      </c>
      <c r="D466" s="33"/>
      <c r="E466" s="34" t="s">
        <v>18</v>
      </c>
      <c r="F466" s="81"/>
      <c r="G466" s="51" t="s">
        <v>26</v>
      </c>
      <c r="H466" s="36" t="n">
        <f aca="false">F466*G466</f>
        <v>0</v>
      </c>
      <c r="I466" s="36" t="n">
        <f aca="false">H466*0.2</f>
        <v>0</v>
      </c>
      <c r="J466" s="36" t="n">
        <f aca="false">H466*1.2</f>
        <v>0</v>
      </c>
    </row>
    <row r="467" customFormat="false" ht="26.25" hidden="false" customHeight="true" outlineLevel="0" collapsed="false">
      <c r="A467" s="108" t="s">
        <v>1242</v>
      </c>
      <c r="B467" s="109" t="s">
        <v>1243</v>
      </c>
      <c r="C467" s="33" t="s">
        <v>1069</v>
      </c>
      <c r="D467" s="33"/>
      <c r="E467" s="34" t="s">
        <v>18</v>
      </c>
      <c r="F467" s="81"/>
      <c r="G467" s="51" t="s">
        <v>26</v>
      </c>
      <c r="H467" s="36" t="n">
        <f aca="false">F467*G467</f>
        <v>0</v>
      </c>
      <c r="I467" s="36" t="n">
        <f aca="false">H467*0.2</f>
        <v>0</v>
      </c>
      <c r="J467" s="36" t="n">
        <f aca="false">H467*1.2</f>
        <v>0</v>
      </c>
    </row>
    <row r="468" customFormat="false" ht="26.25" hidden="false" customHeight="true" outlineLevel="0" collapsed="false">
      <c r="A468" s="108" t="s">
        <v>1244</v>
      </c>
      <c r="B468" s="109" t="s">
        <v>1245</v>
      </c>
      <c r="C468" s="33" t="s">
        <v>1069</v>
      </c>
      <c r="D468" s="33"/>
      <c r="E468" s="34" t="s">
        <v>18</v>
      </c>
      <c r="F468" s="81"/>
      <c r="G468" s="51" t="s">
        <v>26</v>
      </c>
      <c r="H468" s="36" t="n">
        <f aca="false">F468*G468</f>
        <v>0</v>
      </c>
      <c r="I468" s="36" t="n">
        <f aca="false">H468*0.2</f>
        <v>0</v>
      </c>
      <c r="J468" s="36" t="n">
        <f aca="false">H468*1.2</f>
        <v>0</v>
      </c>
    </row>
    <row r="469" customFormat="false" ht="26.25" hidden="false" customHeight="true" outlineLevel="0" collapsed="false">
      <c r="A469" s="108" t="s">
        <v>1246</v>
      </c>
      <c r="B469" s="109" t="s">
        <v>1247</v>
      </c>
      <c r="C469" s="33" t="s">
        <v>1069</v>
      </c>
      <c r="D469" s="33"/>
      <c r="E469" s="34" t="s">
        <v>18</v>
      </c>
      <c r="F469" s="81"/>
      <c r="G469" s="51" t="s">
        <v>26</v>
      </c>
      <c r="H469" s="36" t="n">
        <f aca="false">F469*G469</f>
        <v>0</v>
      </c>
      <c r="I469" s="36" t="n">
        <f aca="false">H469*0.2</f>
        <v>0</v>
      </c>
      <c r="J469" s="36" t="n">
        <f aca="false">H469*1.2</f>
        <v>0</v>
      </c>
    </row>
    <row r="470" customFormat="false" ht="26.25" hidden="false" customHeight="true" outlineLevel="0" collapsed="false">
      <c r="A470" s="108" t="s">
        <v>1248</v>
      </c>
      <c r="B470" s="109" t="s">
        <v>1249</v>
      </c>
      <c r="C470" s="33" t="s">
        <v>1069</v>
      </c>
      <c r="D470" s="33"/>
      <c r="E470" s="34" t="s">
        <v>18</v>
      </c>
      <c r="F470" s="81"/>
      <c r="G470" s="51" t="s">
        <v>26</v>
      </c>
      <c r="H470" s="36" t="n">
        <f aca="false">F470*G470</f>
        <v>0</v>
      </c>
      <c r="I470" s="36" t="n">
        <f aca="false">H470*0.2</f>
        <v>0</v>
      </c>
      <c r="J470" s="36" t="n">
        <f aca="false">H470*1.2</f>
        <v>0</v>
      </c>
    </row>
    <row r="471" customFormat="false" ht="26.25" hidden="false" customHeight="true" outlineLevel="0" collapsed="false">
      <c r="A471" s="108" t="s">
        <v>1250</v>
      </c>
      <c r="B471" s="109" t="s">
        <v>1251</v>
      </c>
      <c r="C471" s="33" t="s">
        <v>1069</v>
      </c>
      <c r="D471" s="33"/>
      <c r="E471" s="34" t="s">
        <v>18</v>
      </c>
      <c r="F471" s="81"/>
      <c r="G471" s="51" t="s">
        <v>26</v>
      </c>
      <c r="H471" s="36" t="n">
        <f aca="false">F471*G471</f>
        <v>0</v>
      </c>
      <c r="I471" s="36" t="n">
        <f aca="false">H471*0.2</f>
        <v>0</v>
      </c>
      <c r="J471" s="36" t="n">
        <f aca="false">H471*1.2</f>
        <v>0</v>
      </c>
    </row>
    <row r="472" customFormat="false" ht="26.25" hidden="false" customHeight="true" outlineLevel="0" collapsed="false">
      <c r="A472" s="108" t="s">
        <v>1252</v>
      </c>
      <c r="B472" s="109" t="s">
        <v>1253</v>
      </c>
      <c r="C472" s="33" t="s">
        <v>1069</v>
      </c>
      <c r="D472" s="33"/>
      <c r="E472" s="34" t="s">
        <v>18</v>
      </c>
      <c r="F472" s="81"/>
      <c r="G472" s="51" t="s">
        <v>26</v>
      </c>
      <c r="H472" s="36" t="n">
        <f aca="false">F472*G472</f>
        <v>0</v>
      </c>
      <c r="I472" s="36" t="n">
        <f aca="false">H472*0.2</f>
        <v>0</v>
      </c>
      <c r="J472" s="36" t="n">
        <f aca="false">H472*1.2</f>
        <v>0</v>
      </c>
    </row>
    <row r="473" customFormat="false" ht="26.25" hidden="false" customHeight="true" outlineLevel="0" collapsed="false">
      <c r="A473" s="108" t="s">
        <v>1254</v>
      </c>
      <c r="B473" s="109" t="s">
        <v>1255</v>
      </c>
      <c r="C473" s="33" t="s">
        <v>1069</v>
      </c>
      <c r="D473" s="33"/>
      <c r="E473" s="34" t="s">
        <v>18</v>
      </c>
      <c r="F473" s="81"/>
      <c r="G473" s="51" t="s">
        <v>26</v>
      </c>
      <c r="H473" s="36" t="n">
        <f aca="false">F473*G473</f>
        <v>0</v>
      </c>
      <c r="I473" s="36" t="n">
        <f aca="false">H473*0.2</f>
        <v>0</v>
      </c>
      <c r="J473" s="36" t="n">
        <f aca="false">H473*1.2</f>
        <v>0</v>
      </c>
    </row>
    <row r="474" customFormat="false" ht="26.25" hidden="false" customHeight="true" outlineLevel="0" collapsed="false">
      <c r="A474" s="108" t="s">
        <v>1256</v>
      </c>
      <c r="B474" s="109" t="s">
        <v>1257</v>
      </c>
      <c r="C474" s="33" t="s">
        <v>1069</v>
      </c>
      <c r="D474" s="33"/>
      <c r="E474" s="34" t="s">
        <v>18</v>
      </c>
      <c r="F474" s="81"/>
      <c r="G474" s="51" t="s">
        <v>26</v>
      </c>
      <c r="H474" s="36" t="n">
        <f aca="false">F474*G474</f>
        <v>0</v>
      </c>
      <c r="I474" s="36" t="n">
        <f aca="false">H474*0.2</f>
        <v>0</v>
      </c>
      <c r="J474" s="36" t="n">
        <f aca="false">H474*1.2</f>
        <v>0</v>
      </c>
    </row>
    <row r="475" customFormat="false" ht="26.25" hidden="false" customHeight="true" outlineLevel="0" collapsed="false">
      <c r="A475" s="108" t="s">
        <v>1258</v>
      </c>
      <c r="B475" s="109" t="s">
        <v>1259</v>
      </c>
      <c r="C475" s="33" t="s">
        <v>1069</v>
      </c>
      <c r="D475" s="33"/>
      <c r="E475" s="34" t="s">
        <v>18</v>
      </c>
      <c r="F475" s="81"/>
      <c r="G475" s="51" t="s">
        <v>26</v>
      </c>
      <c r="H475" s="36" t="n">
        <f aca="false">F475*G475</f>
        <v>0</v>
      </c>
      <c r="I475" s="36" t="n">
        <f aca="false">H475*0.2</f>
        <v>0</v>
      </c>
      <c r="J475" s="36" t="n">
        <f aca="false">H475*1.2</f>
        <v>0</v>
      </c>
    </row>
    <row r="476" customFormat="false" ht="26.25" hidden="false" customHeight="true" outlineLevel="0" collapsed="false">
      <c r="A476" s="108" t="s">
        <v>1260</v>
      </c>
      <c r="B476" s="109" t="s">
        <v>1261</v>
      </c>
      <c r="C476" s="33" t="s">
        <v>1069</v>
      </c>
      <c r="D476" s="33"/>
      <c r="E476" s="34" t="s">
        <v>18</v>
      </c>
      <c r="F476" s="81"/>
      <c r="G476" s="51" t="s">
        <v>26</v>
      </c>
      <c r="H476" s="36" t="n">
        <f aca="false">F476*G476</f>
        <v>0</v>
      </c>
      <c r="I476" s="36" t="n">
        <f aca="false">H476*0.2</f>
        <v>0</v>
      </c>
      <c r="J476" s="36" t="n">
        <f aca="false">H476*1.2</f>
        <v>0</v>
      </c>
    </row>
    <row r="477" customFormat="false" ht="26.25" hidden="false" customHeight="true" outlineLevel="0" collapsed="false">
      <c r="A477" s="108" t="s">
        <v>1262</v>
      </c>
      <c r="B477" s="109" t="s">
        <v>1263</v>
      </c>
      <c r="C477" s="33" t="s">
        <v>1069</v>
      </c>
      <c r="D477" s="33"/>
      <c r="E477" s="34" t="s">
        <v>18</v>
      </c>
      <c r="F477" s="81"/>
      <c r="G477" s="51" t="s">
        <v>26</v>
      </c>
      <c r="H477" s="36" t="n">
        <f aca="false">F477*G477</f>
        <v>0</v>
      </c>
      <c r="I477" s="36" t="n">
        <f aca="false">H477*0.2</f>
        <v>0</v>
      </c>
      <c r="J477" s="36" t="n">
        <f aca="false">H477*1.2</f>
        <v>0</v>
      </c>
    </row>
    <row r="478" customFormat="false" ht="26.25" hidden="false" customHeight="true" outlineLevel="0" collapsed="false">
      <c r="A478" s="108" t="s">
        <v>1264</v>
      </c>
      <c r="B478" s="109" t="s">
        <v>1265</v>
      </c>
      <c r="C478" s="33" t="s">
        <v>1069</v>
      </c>
      <c r="D478" s="33"/>
      <c r="E478" s="34" t="s">
        <v>18</v>
      </c>
      <c r="F478" s="81"/>
      <c r="G478" s="51" t="s">
        <v>26</v>
      </c>
      <c r="H478" s="36" t="n">
        <f aca="false">F478*G478</f>
        <v>0</v>
      </c>
      <c r="I478" s="36" t="n">
        <f aca="false">H478*0.2</f>
        <v>0</v>
      </c>
      <c r="J478" s="36" t="n">
        <f aca="false">H478*1.2</f>
        <v>0</v>
      </c>
    </row>
    <row r="479" customFormat="false" ht="26.25" hidden="false" customHeight="true" outlineLevel="0" collapsed="false">
      <c r="A479" s="108" t="s">
        <v>1266</v>
      </c>
      <c r="B479" s="109" t="s">
        <v>1267</v>
      </c>
      <c r="C479" s="33" t="s">
        <v>1069</v>
      </c>
      <c r="D479" s="33"/>
      <c r="E479" s="34" t="s">
        <v>18</v>
      </c>
      <c r="F479" s="81"/>
      <c r="G479" s="51" t="s">
        <v>26</v>
      </c>
      <c r="H479" s="36" t="n">
        <f aca="false">F479*G479</f>
        <v>0</v>
      </c>
      <c r="I479" s="36" t="n">
        <f aca="false">H479*0.2</f>
        <v>0</v>
      </c>
      <c r="J479" s="36" t="n">
        <f aca="false">H479*1.2</f>
        <v>0</v>
      </c>
    </row>
    <row r="480" customFormat="false" ht="26.25" hidden="false" customHeight="true" outlineLevel="0" collapsed="false">
      <c r="A480" s="108" t="s">
        <v>1268</v>
      </c>
      <c r="B480" s="109" t="s">
        <v>1269</v>
      </c>
      <c r="C480" s="33" t="s">
        <v>1069</v>
      </c>
      <c r="D480" s="33"/>
      <c r="E480" s="34" t="s">
        <v>18</v>
      </c>
      <c r="F480" s="81"/>
      <c r="G480" s="51" t="s">
        <v>26</v>
      </c>
      <c r="H480" s="36" t="n">
        <f aca="false">F480*G480</f>
        <v>0</v>
      </c>
      <c r="I480" s="36" t="n">
        <f aca="false">H480*0.2</f>
        <v>0</v>
      </c>
      <c r="J480" s="36" t="n">
        <f aca="false">H480*1.2</f>
        <v>0</v>
      </c>
    </row>
    <row r="481" customFormat="false" ht="26.25" hidden="false" customHeight="true" outlineLevel="0" collapsed="false">
      <c r="A481" s="108" t="s">
        <v>1270</v>
      </c>
      <c r="B481" s="109" t="s">
        <v>1271</v>
      </c>
      <c r="C481" s="33" t="s">
        <v>1069</v>
      </c>
      <c r="D481" s="33"/>
      <c r="E481" s="34" t="s">
        <v>18</v>
      </c>
      <c r="F481" s="81"/>
      <c r="G481" s="51" t="s">
        <v>26</v>
      </c>
      <c r="H481" s="36" t="n">
        <f aca="false">F481*G481</f>
        <v>0</v>
      </c>
      <c r="I481" s="36" t="n">
        <f aca="false">H481*0.2</f>
        <v>0</v>
      </c>
      <c r="J481" s="36" t="n">
        <f aca="false">H481*1.2</f>
        <v>0</v>
      </c>
    </row>
    <row r="482" customFormat="false" ht="26.25" hidden="false" customHeight="true" outlineLevel="0" collapsed="false">
      <c r="A482" s="108" t="s">
        <v>1272</v>
      </c>
      <c r="B482" s="109" t="s">
        <v>1273</v>
      </c>
      <c r="C482" s="33" t="s">
        <v>1069</v>
      </c>
      <c r="D482" s="33"/>
      <c r="E482" s="34" t="s">
        <v>18</v>
      </c>
      <c r="F482" s="81"/>
      <c r="G482" s="51" t="s">
        <v>26</v>
      </c>
      <c r="H482" s="36" t="n">
        <f aca="false">F482*G482</f>
        <v>0</v>
      </c>
      <c r="I482" s="36" t="n">
        <f aca="false">H482*0.2</f>
        <v>0</v>
      </c>
      <c r="J482" s="36" t="n">
        <f aca="false">H482*1.2</f>
        <v>0</v>
      </c>
    </row>
    <row r="483" customFormat="false" ht="26.25" hidden="false" customHeight="true" outlineLevel="0" collapsed="false">
      <c r="A483" s="108" t="s">
        <v>1274</v>
      </c>
      <c r="B483" s="109" t="s">
        <v>1275</v>
      </c>
      <c r="C483" s="33" t="s">
        <v>1069</v>
      </c>
      <c r="D483" s="33"/>
      <c r="E483" s="34" t="s">
        <v>18</v>
      </c>
      <c r="F483" s="81"/>
      <c r="G483" s="51" t="s">
        <v>26</v>
      </c>
      <c r="H483" s="36" t="n">
        <f aca="false">F483*G483</f>
        <v>0</v>
      </c>
      <c r="I483" s="36" t="n">
        <f aca="false">H483*0.2</f>
        <v>0</v>
      </c>
      <c r="J483" s="36" t="n">
        <f aca="false">H483*1.2</f>
        <v>0</v>
      </c>
    </row>
    <row r="484" customFormat="false" ht="26.25" hidden="false" customHeight="true" outlineLevel="0" collapsed="false">
      <c r="A484" s="108" t="s">
        <v>1276</v>
      </c>
      <c r="B484" s="109" t="s">
        <v>1277</v>
      </c>
      <c r="C484" s="33" t="s">
        <v>1069</v>
      </c>
      <c r="D484" s="33"/>
      <c r="E484" s="34" t="s">
        <v>18</v>
      </c>
      <c r="F484" s="81"/>
      <c r="G484" s="51" t="s">
        <v>26</v>
      </c>
      <c r="H484" s="36" t="n">
        <f aca="false">F484*G484</f>
        <v>0</v>
      </c>
      <c r="I484" s="36" t="n">
        <f aca="false">H484*0.2</f>
        <v>0</v>
      </c>
      <c r="J484" s="36" t="n">
        <f aca="false">H484*1.2</f>
        <v>0</v>
      </c>
    </row>
    <row r="485" customFormat="false" ht="26.25" hidden="false" customHeight="true" outlineLevel="0" collapsed="false">
      <c r="A485" s="108" t="s">
        <v>1278</v>
      </c>
      <c r="B485" s="109" t="s">
        <v>1279</v>
      </c>
      <c r="C485" s="33" t="s">
        <v>1069</v>
      </c>
      <c r="D485" s="33"/>
      <c r="E485" s="34" t="s">
        <v>18</v>
      </c>
      <c r="F485" s="81"/>
      <c r="G485" s="51" t="s">
        <v>26</v>
      </c>
      <c r="H485" s="36" t="n">
        <f aca="false">F485*G485</f>
        <v>0</v>
      </c>
      <c r="I485" s="36" t="n">
        <f aca="false">H485*0.2</f>
        <v>0</v>
      </c>
      <c r="J485" s="36" t="n">
        <f aca="false">H485*1.2</f>
        <v>0</v>
      </c>
    </row>
    <row r="486" customFormat="false" ht="26.25" hidden="false" customHeight="true" outlineLevel="0" collapsed="false">
      <c r="A486" s="108" t="s">
        <v>1280</v>
      </c>
      <c r="B486" s="109" t="s">
        <v>1281</v>
      </c>
      <c r="C486" s="33" t="s">
        <v>1069</v>
      </c>
      <c r="D486" s="33"/>
      <c r="E486" s="34" t="s">
        <v>18</v>
      </c>
      <c r="F486" s="81"/>
      <c r="G486" s="51" t="s">
        <v>26</v>
      </c>
      <c r="H486" s="36" t="n">
        <f aca="false">F486*G486</f>
        <v>0</v>
      </c>
      <c r="I486" s="36" t="n">
        <f aca="false">H486*0.2</f>
        <v>0</v>
      </c>
      <c r="J486" s="36" t="n">
        <f aca="false">H486*1.2</f>
        <v>0</v>
      </c>
    </row>
    <row r="487" customFormat="false" ht="26.25" hidden="false" customHeight="true" outlineLevel="0" collapsed="false">
      <c r="A487" s="108" t="s">
        <v>1282</v>
      </c>
      <c r="B487" s="109" t="s">
        <v>1283</v>
      </c>
      <c r="C487" s="33" t="s">
        <v>1069</v>
      </c>
      <c r="D487" s="33"/>
      <c r="E487" s="34" t="s">
        <v>18</v>
      </c>
      <c r="F487" s="81"/>
      <c r="G487" s="51" t="s">
        <v>26</v>
      </c>
      <c r="H487" s="36" t="n">
        <f aca="false">F487*G487</f>
        <v>0</v>
      </c>
      <c r="I487" s="36" t="n">
        <f aca="false">H487*0.2</f>
        <v>0</v>
      </c>
      <c r="J487" s="36" t="n">
        <f aca="false">H487*1.2</f>
        <v>0</v>
      </c>
    </row>
    <row r="488" customFormat="false" ht="26.25" hidden="false" customHeight="true" outlineLevel="0" collapsed="false">
      <c r="A488" s="108" t="s">
        <v>1284</v>
      </c>
      <c r="B488" s="109" t="s">
        <v>1285</v>
      </c>
      <c r="C488" s="33" t="s">
        <v>1069</v>
      </c>
      <c r="D488" s="33"/>
      <c r="E488" s="34" t="s">
        <v>18</v>
      </c>
      <c r="F488" s="81"/>
      <c r="G488" s="51" t="s">
        <v>26</v>
      </c>
      <c r="H488" s="36" t="n">
        <f aca="false">F488*G488</f>
        <v>0</v>
      </c>
      <c r="I488" s="36" t="n">
        <f aca="false">H488*0.2</f>
        <v>0</v>
      </c>
      <c r="J488" s="36" t="n">
        <f aca="false">H488*1.2</f>
        <v>0</v>
      </c>
    </row>
    <row r="489" customFormat="false" ht="26.25" hidden="false" customHeight="true" outlineLevel="0" collapsed="false">
      <c r="A489" s="108" t="s">
        <v>1286</v>
      </c>
      <c r="B489" s="109" t="s">
        <v>1287</v>
      </c>
      <c r="C489" s="33" t="s">
        <v>1069</v>
      </c>
      <c r="D489" s="33"/>
      <c r="E489" s="34" t="s">
        <v>18</v>
      </c>
      <c r="F489" s="81"/>
      <c r="G489" s="51" t="s">
        <v>26</v>
      </c>
      <c r="H489" s="36" t="n">
        <f aca="false">F489*G489</f>
        <v>0</v>
      </c>
      <c r="I489" s="36" t="n">
        <f aca="false">H489*0.2</f>
        <v>0</v>
      </c>
      <c r="J489" s="36" t="n">
        <f aca="false">H489*1.2</f>
        <v>0</v>
      </c>
    </row>
    <row r="490" customFormat="false" ht="26.25" hidden="false" customHeight="true" outlineLevel="0" collapsed="false">
      <c r="A490" s="108" t="s">
        <v>1288</v>
      </c>
      <c r="B490" s="109" t="s">
        <v>1289</v>
      </c>
      <c r="C490" s="33" t="s">
        <v>1069</v>
      </c>
      <c r="D490" s="33"/>
      <c r="E490" s="34" t="s">
        <v>18</v>
      </c>
      <c r="F490" s="81"/>
      <c r="G490" s="51" t="s">
        <v>26</v>
      </c>
      <c r="H490" s="36" t="n">
        <f aca="false">F490*G490</f>
        <v>0</v>
      </c>
      <c r="I490" s="36" t="n">
        <f aca="false">H490*0.2</f>
        <v>0</v>
      </c>
      <c r="J490" s="36" t="n">
        <f aca="false">H490*1.2</f>
        <v>0</v>
      </c>
    </row>
    <row r="491" customFormat="false" ht="26.25" hidden="false" customHeight="true" outlineLevel="0" collapsed="false">
      <c r="A491" s="108" t="s">
        <v>1290</v>
      </c>
      <c r="B491" s="109" t="s">
        <v>1291</v>
      </c>
      <c r="C491" s="33" t="s">
        <v>1069</v>
      </c>
      <c r="D491" s="33"/>
      <c r="E491" s="34" t="s">
        <v>18</v>
      </c>
      <c r="F491" s="81"/>
      <c r="G491" s="51" t="s">
        <v>26</v>
      </c>
      <c r="H491" s="36" t="n">
        <f aca="false">F491*G491</f>
        <v>0</v>
      </c>
      <c r="I491" s="36" t="n">
        <f aca="false">H491*0.2</f>
        <v>0</v>
      </c>
      <c r="J491" s="36" t="n">
        <f aca="false">H491*1.2</f>
        <v>0</v>
      </c>
    </row>
    <row r="492" customFormat="false" ht="26.25" hidden="false" customHeight="true" outlineLevel="0" collapsed="false">
      <c r="A492" s="73"/>
      <c r="B492" s="79"/>
      <c r="C492" s="75" t="s">
        <v>1292</v>
      </c>
      <c r="D492" s="75"/>
      <c r="E492" s="75"/>
      <c r="F492" s="75"/>
      <c r="G492" s="75"/>
      <c r="H492" s="76" t="n">
        <f aca="false">SUM(H455:H491)</f>
        <v>0</v>
      </c>
      <c r="I492" s="76" t="n">
        <f aca="false">SUM(I455:I491)</f>
        <v>0</v>
      </c>
      <c r="J492" s="76" t="n">
        <f aca="false">SUM(J455:J491)</f>
        <v>0</v>
      </c>
    </row>
    <row r="493" customFormat="false" ht="28.5" hidden="false" customHeight="true" outlineLevel="0" collapsed="false">
      <c r="A493" s="73"/>
      <c r="B493" s="79"/>
      <c r="C493" s="79"/>
      <c r="D493" s="79"/>
      <c r="E493" s="79"/>
      <c r="F493" s="79"/>
      <c r="G493" s="79"/>
      <c r="H493" s="79"/>
      <c r="I493" s="79"/>
      <c r="J493" s="79"/>
      <c r="K493" s="79"/>
    </row>
    <row r="494" customFormat="false" ht="28.5" hidden="false" customHeight="true" outlineLevel="0" collapsed="false">
      <c r="A494" s="73"/>
      <c r="B494" s="101" t="s">
        <v>1293</v>
      </c>
      <c r="C494" s="101"/>
      <c r="D494" s="101"/>
      <c r="E494" s="101"/>
      <c r="F494" s="86"/>
      <c r="G494" s="86"/>
      <c r="H494" s="110" t="n">
        <f aca="false">SUM(H492+H452+H413)</f>
        <v>0</v>
      </c>
      <c r="I494" s="110" t="n">
        <f aca="false">SUM(I492+I452+I413)</f>
        <v>0</v>
      </c>
      <c r="J494" s="110" t="n">
        <f aca="false">SUM(J492+J452+J413)</f>
        <v>0</v>
      </c>
      <c r="K494" s="79"/>
    </row>
    <row r="495" customFormat="false" ht="24" hidden="false" customHeight="true" outlineLevel="0" collapsed="false">
      <c r="A495" s="11"/>
      <c r="B495" s="11"/>
      <c r="C495" s="11"/>
      <c r="D495" s="11"/>
      <c r="E495" s="11"/>
      <c r="F495" s="11"/>
      <c r="G495" s="11"/>
      <c r="H495" s="11"/>
      <c r="I495" s="11"/>
      <c r="J495" s="11"/>
    </row>
    <row r="496" customFormat="false" ht="24" hidden="false" customHeight="true" outlineLevel="0" collapsed="false">
      <c r="A496" s="11"/>
      <c r="B496" s="11"/>
      <c r="C496" s="11"/>
      <c r="D496" s="11"/>
      <c r="E496" s="11"/>
      <c r="F496" s="11"/>
      <c r="G496" s="11"/>
      <c r="H496" s="11"/>
      <c r="I496" s="11"/>
      <c r="J496" s="11"/>
    </row>
    <row r="497" customFormat="false" ht="24" hidden="false" customHeight="true" outlineLevel="0" collapsed="false">
      <c r="A497" s="11"/>
      <c r="B497" s="11"/>
      <c r="C497" s="11"/>
      <c r="D497" s="11"/>
      <c r="E497" s="11"/>
      <c r="F497" s="11"/>
      <c r="G497" s="11"/>
      <c r="H497" s="11"/>
      <c r="I497" s="11"/>
      <c r="J497" s="11"/>
    </row>
    <row r="498" customFormat="false" ht="24" hidden="false" customHeight="true" outlineLevel="0" collapsed="false">
      <c r="A498" s="11"/>
      <c r="B498" s="11"/>
      <c r="C498" s="11"/>
      <c r="D498" s="11"/>
      <c r="E498" s="11"/>
      <c r="F498" s="11"/>
      <c r="G498" s="11"/>
      <c r="H498" s="11"/>
      <c r="I498" s="11"/>
      <c r="J498" s="11"/>
    </row>
    <row r="499" customFormat="false" ht="33" hidden="false" customHeight="true" outlineLevel="0" collapsed="false">
      <c r="A499" s="54" t="s">
        <v>1294</v>
      </c>
      <c r="B499" s="54"/>
      <c r="C499" s="54"/>
      <c r="D499" s="54"/>
      <c r="E499" s="54"/>
      <c r="F499" s="54"/>
      <c r="G499" s="54"/>
      <c r="H499" s="54"/>
      <c r="I499" s="54"/>
      <c r="J499" s="54"/>
      <c r="K499" s="11"/>
      <c r="L499" s="11"/>
      <c r="M499" s="11"/>
      <c r="N499" s="11"/>
      <c r="O499" s="11"/>
      <c r="P499" s="11"/>
      <c r="Q499" s="11"/>
    </row>
    <row r="500" customFormat="false" ht="33" hidden="false" customHeight="true" outlineLevel="0" collapsed="false">
      <c r="A500" s="111"/>
      <c r="B500" s="111"/>
      <c r="C500" s="111"/>
      <c r="D500" s="111"/>
      <c r="E500" s="111"/>
      <c r="F500" s="111"/>
      <c r="G500" s="111"/>
      <c r="H500" s="112" t="s">
        <v>397</v>
      </c>
      <c r="I500" s="112" t="s">
        <v>1295</v>
      </c>
      <c r="J500" s="112" t="s">
        <v>399</v>
      </c>
      <c r="K500" s="11"/>
      <c r="L500" s="11"/>
      <c r="M500" s="11"/>
      <c r="N500" s="11"/>
      <c r="O500" s="11"/>
      <c r="P500" s="11"/>
      <c r="Q500" s="11"/>
    </row>
    <row r="501" customFormat="false" ht="24.75" hidden="false" customHeight="true" outlineLevel="0" collapsed="false">
      <c r="A501" s="56" t="s">
        <v>1296</v>
      </c>
      <c r="B501" s="56"/>
      <c r="C501" s="56"/>
      <c r="D501" s="56"/>
      <c r="E501" s="56"/>
      <c r="F501" s="56"/>
      <c r="G501" s="56"/>
      <c r="H501" s="57" t="n">
        <f aca="false">SUM(H502:H509)</f>
        <v>0</v>
      </c>
      <c r="I501" s="57" t="n">
        <f aca="false">SUM(I502:I509)</f>
        <v>0</v>
      </c>
      <c r="J501" s="57" t="n">
        <f aca="false">SUM(J502:J509)</f>
        <v>0</v>
      </c>
      <c r="K501" s="11"/>
      <c r="L501" s="11"/>
      <c r="M501" s="11"/>
      <c r="N501" s="11"/>
      <c r="O501" s="11"/>
      <c r="P501" s="11"/>
      <c r="Q501" s="11"/>
      <c r="R501" s="11"/>
      <c r="S501" s="11"/>
    </row>
    <row r="502" customFormat="false" ht="24.75" hidden="false" customHeight="true" outlineLevel="0" collapsed="false">
      <c r="A502" s="58" t="s">
        <v>1297</v>
      </c>
      <c r="B502" s="58"/>
      <c r="C502" s="58"/>
      <c r="D502" s="58"/>
      <c r="E502" s="58"/>
      <c r="F502" s="58"/>
      <c r="G502" s="58"/>
      <c r="H502" s="59" t="n">
        <f aca="false">H54</f>
        <v>0</v>
      </c>
      <c r="I502" s="59" t="n">
        <f aca="false">I54</f>
        <v>0</v>
      </c>
      <c r="J502" s="59" t="n">
        <f aca="false">J54</f>
        <v>0</v>
      </c>
      <c r="K502" s="11"/>
      <c r="L502" s="11"/>
      <c r="M502" s="11"/>
      <c r="N502" s="11"/>
      <c r="O502" s="11"/>
      <c r="P502" s="11"/>
      <c r="Q502" s="11"/>
      <c r="R502" s="11"/>
      <c r="S502" s="11"/>
    </row>
    <row r="503" customFormat="false" ht="24.75" hidden="false" customHeight="true" outlineLevel="0" collapsed="false">
      <c r="A503" s="113" t="s">
        <v>1298</v>
      </c>
      <c r="B503" s="113"/>
      <c r="C503" s="113"/>
      <c r="D503" s="113"/>
      <c r="E503" s="113"/>
      <c r="F503" s="113"/>
      <c r="G503" s="113"/>
      <c r="H503" s="113"/>
      <c r="I503" s="113"/>
      <c r="J503" s="113"/>
      <c r="K503" s="11"/>
      <c r="L503" s="11"/>
      <c r="M503" s="11"/>
      <c r="N503" s="11"/>
      <c r="O503" s="11"/>
      <c r="P503" s="11"/>
      <c r="Q503" s="11"/>
      <c r="R503" s="11"/>
      <c r="S503" s="11"/>
    </row>
    <row r="504" customFormat="false" ht="24.75" hidden="false" customHeight="true" outlineLevel="0" collapsed="false">
      <c r="A504" s="58" t="s">
        <v>1299</v>
      </c>
      <c r="B504" s="58"/>
      <c r="C504" s="58"/>
      <c r="D504" s="58"/>
      <c r="E504" s="58"/>
      <c r="F504" s="58"/>
      <c r="G504" s="58"/>
      <c r="H504" s="59" t="n">
        <f aca="false">H356</f>
        <v>0</v>
      </c>
      <c r="I504" s="59" t="n">
        <f aca="false">I356</f>
        <v>0</v>
      </c>
      <c r="J504" s="59" t="n">
        <f aca="false">J356</f>
        <v>0</v>
      </c>
      <c r="K504" s="11"/>
      <c r="L504" s="11"/>
      <c r="M504" s="11"/>
      <c r="N504" s="11"/>
      <c r="O504" s="11"/>
      <c r="P504" s="11"/>
      <c r="Q504" s="11"/>
      <c r="R504" s="11"/>
      <c r="S504" s="11"/>
    </row>
    <row r="505" customFormat="false" ht="24.75" hidden="false" customHeight="true" outlineLevel="0" collapsed="false">
      <c r="A505" s="113" t="s">
        <v>1300</v>
      </c>
      <c r="B505" s="113"/>
      <c r="C505" s="113"/>
      <c r="D505" s="113"/>
      <c r="E505" s="113"/>
      <c r="F505" s="113"/>
      <c r="G505" s="113"/>
      <c r="H505" s="113"/>
      <c r="I505" s="113"/>
      <c r="J505" s="113"/>
      <c r="K505" s="11"/>
      <c r="L505" s="11"/>
      <c r="M505" s="11"/>
      <c r="N505" s="11"/>
      <c r="O505" s="11"/>
      <c r="P505" s="11"/>
      <c r="Q505" s="11"/>
      <c r="R505" s="11"/>
      <c r="S505" s="11"/>
    </row>
    <row r="506" customFormat="false" ht="24.75" hidden="false" customHeight="true" outlineLevel="0" collapsed="false">
      <c r="A506" s="58" t="s">
        <v>1301</v>
      </c>
      <c r="B506" s="58"/>
      <c r="C506" s="58"/>
      <c r="D506" s="58"/>
      <c r="E506" s="58"/>
      <c r="F506" s="58"/>
      <c r="G506" s="58"/>
      <c r="H506" s="59" t="n">
        <f aca="false">H371</f>
        <v>0</v>
      </c>
      <c r="I506" s="59" t="n">
        <f aca="false">I371</f>
        <v>0</v>
      </c>
      <c r="J506" s="59" t="n">
        <f aca="false">J371</f>
        <v>0</v>
      </c>
    </row>
    <row r="507" customFormat="false" ht="24.75" hidden="false" customHeight="true" outlineLevel="0" collapsed="false">
      <c r="A507" s="113" t="s">
        <v>1302</v>
      </c>
      <c r="B507" s="113"/>
      <c r="C507" s="113"/>
      <c r="D507" s="113"/>
      <c r="E507" s="113"/>
      <c r="F507" s="113"/>
      <c r="G507" s="113"/>
      <c r="H507" s="113"/>
      <c r="I507" s="113"/>
      <c r="J507" s="113"/>
    </row>
    <row r="508" customFormat="false" ht="24" hidden="false" customHeight="true" outlineLevel="0" collapsed="false">
      <c r="A508" s="114" t="s">
        <v>1303</v>
      </c>
      <c r="B508" s="114"/>
      <c r="C508" s="114"/>
      <c r="D508" s="114"/>
      <c r="E508" s="114"/>
      <c r="F508" s="114"/>
      <c r="G508" s="114"/>
      <c r="H508" s="59" t="n">
        <f aca="false">H494</f>
        <v>0</v>
      </c>
      <c r="I508" s="59" t="n">
        <f aca="false">I494</f>
        <v>0</v>
      </c>
      <c r="J508" s="59" t="n">
        <f aca="false">J494</f>
        <v>0</v>
      </c>
    </row>
    <row r="509" customFormat="false" ht="24" hidden="false" customHeight="true" outlineLevel="0" collapsed="false">
      <c r="A509" s="113" t="s">
        <v>1304</v>
      </c>
      <c r="B509" s="113"/>
      <c r="C509" s="113"/>
      <c r="D509" s="113"/>
      <c r="E509" s="113"/>
      <c r="F509" s="113"/>
      <c r="G509" s="113"/>
      <c r="H509" s="113"/>
      <c r="I509" s="113"/>
      <c r="J509" s="113"/>
    </row>
    <row r="510" customFormat="false" ht="24" hidden="false" customHeight="true" outlineLevel="0" collapsed="false">
      <c r="A510" s="11"/>
      <c r="B510" s="11"/>
      <c r="C510" s="11"/>
      <c r="D510" s="11"/>
      <c r="E510" s="11"/>
      <c r="F510" s="11"/>
      <c r="G510" s="11"/>
      <c r="H510" s="11"/>
      <c r="I510" s="11"/>
      <c r="J510" s="11"/>
    </row>
    <row r="511" customFormat="false" ht="24" hidden="false" customHeight="true" outlineLevel="0" collapsed="false">
      <c r="A511" s="11"/>
      <c r="B511" s="11"/>
      <c r="C511" s="11"/>
      <c r="D511" s="11"/>
      <c r="E511" s="11"/>
      <c r="F511" s="11"/>
      <c r="G511" s="11"/>
      <c r="H511" s="11"/>
      <c r="I511" s="11"/>
      <c r="J511" s="11"/>
    </row>
  </sheetData>
  <sheetProtection sheet="true" password="ca4c" objects="true" scenarios="true"/>
  <mergeCells count="493">
    <mergeCell ref="A1:J1"/>
    <mergeCell ref="A2:B2"/>
    <mergeCell ref="C2:J2"/>
    <mergeCell ref="A3:J3"/>
    <mergeCell ref="A4:J4"/>
    <mergeCell ref="A6:J6"/>
    <mergeCell ref="A7:J7"/>
    <mergeCell ref="B8:J8"/>
    <mergeCell ref="A9:J9"/>
    <mergeCell ref="B10:J10"/>
    <mergeCell ref="C11:D11"/>
    <mergeCell ref="C12:D12"/>
    <mergeCell ref="C13:D13"/>
    <mergeCell ref="C14:D14"/>
    <mergeCell ref="C15:D15"/>
    <mergeCell ref="C16:D16"/>
    <mergeCell ref="C17:D17"/>
    <mergeCell ref="C18:G18"/>
    <mergeCell ref="B20:J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G36"/>
    <mergeCell ref="B38:J38"/>
    <mergeCell ref="C39:D39"/>
    <mergeCell ref="C40:D40"/>
    <mergeCell ref="C41:D41"/>
    <mergeCell ref="C42:D42"/>
    <mergeCell ref="C43:D43"/>
    <mergeCell ref="C44:D44"/>
    <mergeCell ref="C45:D45"/>
    <mergeCell ref="C46:D46"/>
    <mergeCell ref="C47:D47"/>
    <mergeCell ref="C48:D48"/>
    <mergeCell ref="C49:D49"/>
    <mergeCell ref="C50:D50"/>
    <mergeCell ref="C51:D51"/>
    <mergeCell ref="C52:G52"/>
    <mergeCell ref="B54:E54"/>
    <mergeCell ref="F54:G54"/>
    <mergeCell ref="A56:J56"/>
    <mergeCell ref="B57:J57"/>
    <mergeCell ref="A58:J58"/>
    <mergeCell ref="B59:J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G80"/>
    <mergeCell ref="B82:J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G103"/>
    <mergeCell ref="B105:J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G163"/>
    <mergeCell ref="B165:J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G295"/>
    <mergeCell ref="B297:J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G332"/>
    <mergeCell ref="B334:J334"/>
    <mergeCell ref="C335:D335"/>
    <mergeCell ref="C336:D336"/>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G354"/>
    <mergeCell ref="B356:E356"/>
    <mergeCell ref="F356:G356"/>
    <mergeCell ref="A358:J358"/>
    <mergeCell ref="B359:J359"/>
    <mergeCell ref="A360:J360"/>
    <mergeCell ref="C361:D361"/>
    <mergeCell ref="C362:D362"/>
    <mergeCell ref="C363:D363"/>
    <mergeCell ref="C364:D364"/>
    <mergeCell ref="C365:D365"/>
    <mergeCell ref="C366:D366"/>
    <mergeCell ref="C367:D367"/>
    <mergeCell ref="C368:D368"/>
    <mergeCell ref="C369:D369"/>
    <mergeCell ref="B371:E371"/>
    <mergeCell ref="F371:G371"/>
    <mergeCell ref="A373:J373"/>
    <mergeCell ref="B374:J374"/>
    <mergeCell ref="C375:D375"/>
    <mergeCell ref="B376:J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G413"/>
    <mergeCell ref="B415:J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46:D446"/>
    <mergeCell ref="C447:D447"/>
    <mergeCell ref="C448:D448"/>
    <mergeCell ref="C449:D449"/>
    <mergeCell ref="C450:D450"/>
    <mergeCell ref="C451:D451"/>
    <mergeCell ref="C452:G452"/>
    <mergeCell ref="B454:J454"/>
    <mergeCell ref="C455:D455"/>
    <mergeCell ref="C456:D456"/>
    <mergeCell ref="C457:D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6:D486"/>
    <mergeCell ref="C487:D487"/>
    <mergeCell ref="C488:D488"/>
    <mergeCell ref="C489:D489"/>
    <mergeCell ref="C490:D490"/>
    <mergeCell ref="C491:D491"/>
    <mergeCell ref="C492:G492"/>
    <mergeCell ref="B494:E494"/>
    <mergeCell ref="F494:G494"/>
    <mergeCell ref="A499:J499"/>
    <mergeCell ref="A500:G500"/>
    <mergeCell ref="A501:G501"/>
    <mergeCell ref="A502:G502"/>
    <mergeCell ref="A503:J503"/>
    <mergeCell ref="A504:G504"/>
    <mergeCell ref="A505:J505"/>
    <mergeCell ref="A506:G506"/>
    <mergeCell ref="A507:J507"/>
    <mergeCell ref="A508:G508"/>
    <mergeCell ref="A509:J509"/>
  </mergeCells>
  <printOptions headings="false" gridLines="false" gridLinesSet="true" horizontalCentered="true" verticalCentered="true"/>
  <pageMargins left="0.708333333333333" right="0.708333333333333" top="0.747916666666667" bottom="0.747916666666667" header="0.511811023622047" footer="0.511811023622047"/>
  <pageSetup paperSize="8" scale="100" fitToWidth="1" fitToHeight="5" pageOrder="downThenOver" orientation="portrait" blackAndWhite="false" draft="false" cellComments="none" horizontalDpi="300" verticalDpi="300" copies="1"/>
  <headerFooter differentFirst="false" differentOddEven="false">
    <oddHeader/>
    <oddFooter/>
  </headerFooter>
  <rowBreaks count="1" manualBreakCount="1">
    <brk id="357" man="true" max="16383" min="0"/>
  </rowBreaks>
  <colBreaks count="1" manualBreakCount="1">
    <brk id="10"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200"/>
  <sheetViews>
    <sheetView showFormulas="false" showGridLines="true" showRowColHeaders="true" showZeros="true" rightToLeft="false" tabSelected="false" showOutlineSymbols="true" defaultGridColor="true" view="normal" topLeftCell="A133" colorId="64" zoomScale="80" zoomScaleNormal="80" zoomScalePageLayoutView="100" workbookViewId="0">
      <selection pane="topLeft" activeCell="B109" activeCellId="0" sqref="B109"/>
    </sheetView>
  </sheetViews>
  <sheetFormatPr defaultColWidth="10.859375" defaultRowHeight="15" zeroHeight="false" outlineLevelRow="0" outlineLevelCol="0"/>
  <cols>
    <col collapsed="false" customWidth="true" hidden="false" outlineLevel="0" max="1" min="1" style="10" width="13"/>
    <col collapsed="false" customWidth="true" hidden="false" outlineLevel="0" max="2" min="2" style="10" width="62.57"/>
    <col collapsed="false" customWidth="true" hidden="false" outlineLevel="0" max="4" min="3" style="10" width="25.29"/>
    <col collapsed="false" customWidth="true" hidden="false" outlineLevel="0" max="8" min="5" style="10" width="19.14"/>
    <col collapsed="false" customWidth="true" hidden="false" outlineLevel="0" max="9" min="9" style="10" width="12.29"/>
    <col collapsed="false" customWidth="true" hidden="false" outlineLevel="0" max="10" min="10" style="10" width="19.14"/>
    <col collapsed="false" customWidth="false" hidden="false" outlineLevel="0" max="1016" min="11" style="10" width="10.85"/>
    <col collapsed="false" customWidth="true" hidden="false" outlineLevel="0" max="1020" min="1017" style="10" width="11.57"/>
    <col collapsed="false" customWidth="false" hidden="false" outlineLevel="0" max="1024" min="1021" style="10" width="10.85"/>
  </cols>
  <sheetData>
    <row r="1" customFormat="false" ht="47.25" hidden="false" customHeight="true" outlineLevel="0" collapsed="false">
      <c r="A1" s="115" t="s">
        <v>1305</v>
      </c>
      <c r="B1" s="115"/>
      <c r="C1" s="115"/>
      <c r="D1" s="115"/>
      <c r="E1" s="115"/>
      <c r="F1" s="115"/>
      <c r="G1" s="115"/>
      <c r="H1" s="115"/>
      <c r="I1" s="115"/>
      <c r="J1" s="115"/>
    </row>
    <row r="2" customFormat="false" ht="28.5" hidden="false" customHeight="true" outlineLevel="0" collapsed="false">
      <c r="A2" s="13" t="s">
        <v>5</v>
      </c>
      <c r="B2" s="13"/>
      <c r="C2" s="116"/>
      <c r="D2" s="116"/>
      <c r="E2" s="116"/>
      <c r="F2" s="116"/>
      <c r="G2" s="116"/>
      <c r="H2" s="116"/>
      <c r="I2" s="116"/>
      <c r="J2" s="116"/>
    </row>
    <row r="3" customFormat="false" ht="184.5" hidden="false" customHeight="true" outlineLevel="0" collapsed="false">
      <c r="A3" s="17" t="s">
        <v>403</v>
      </c>
      <c r="B3" s="17"/>
      <c r="C3" s="17"/>
      <c r="D3" s="17"/>
      <c r="E3" s="17"/>
      <c r="F3" s="17"/>
      <c r="G3" s="17"/>
      <c r="H3" s="17"/>
      <c r="I3" s="17"/>
      <c r="J3" s="17"/>
    </row>
    <row r="5" s="1" customFormat="true" ht="51" hidden="false" customHeight="true" outlineLevel="0" collapsed="false">
      <c r="A5" s="19" t="s">
        <v>9</v>
      </c>
      <c r="B5" s="19"/>
      <c r="C5" s="19"/>
      <c r="D5" s="19"/>
      <c r="E5" s="19"/>
      <c r="F5" s="19"/>
      <c r="G5" s="19"/>
      <c r="H5" s="19"/>
      <c r="I5" s="19"/>
      <c r="J5" s="19"/>
    </row>
    <row r="6" s="1" customFormat="true" ht="32.25" hidden="false" customHeight="true" outlineLevel="0" collapsed="false">
      <c r="A6" s="117"/>
      <c r="B6" s="117"/>
      <c r="C6" s="117"/>
      <c r="D6" s="117"/>
      <c r="E6" s="117"/>
      <c r="F6" s="117"/>
      <c r="G6" s="117"/>
      <c r="H6" s="117"/>
      <c r="I6" s="117"/>
      <c r="J6" s="117"/>
    </row>
    <row r="7" s="1" customFormat="true" ht="96" hidden="false" customHeight="true" outlineLevel="0" collapsed="false">
      <c r="A7" s="118" t="s">
        <v>1306</v>
      </c>
      <c r="B7" s="118"/>
      <c r="C7" s="118"/>
      <c r="D7" s="118"/>
      <c r="E7" s="118"/>
      <c r="F7" s="118"/>
      <c r="G7" s="118"/>
      <c r="H7" s="118"/>
      <c r="I7" s="118"/>
      <c r="J7" s="118"/>
    </row>
    <row r="8" s="1" customFormat="true" ht="32.25" hidden="false" customHeight="true" outlineLevel="0" collapsed="false">
      <c r="A8" s="117"/>
      <c r="B8" s="117"/>
      <c r="C8" s="117"/>
      <c r="D8" s="117"/>
      <c r="E8" s="117"/>
      <c r="F8" s="117"/>
      <c r="G8" s="117"/>
      <c r="H8" s="117"/>
      <c r="I8" s="117"/>
      <c r="J8" s="117"/>
    </row>
    <row r="9" customFormat="false" ht="28.5" hidden="false" customHeight="true" outlineLevel="0" collapsed="false">
      <c r="A9" s="115" t="s">
        <v>1307</v>
      </c>
      <c r="B9" s="115"/>
      <c r="C9" s="115"/>
      <c r="D9" s="115"/>
      <c r="E9" s="115"/>
      <c r="F9" s="115"/>
      <c r="G9" s="115"/>
      <c r="H9" s="115"/>
      <c r="I9" s="115"/>
      <c r="J9" s="115"/>
    </row>
    <row r="10" customFormat="false" ht="24" hidden="false" customHeight="true" outlineLevel="0" collapsed="false">
      <c r="A10" s="119"/>
      <c r="B10" s="119"/>
      <c r="D10" s="39"/>
      <c r="E10" s="39"/>
    </row>
    <row r="11" customFormat="false" ht="35.25" hidden="false" customHeight="true" outlineLevel="0" collapsed="false">
      <c r="A11" s="120" t="s">
        <v>1308</v>
      </c>
      <c r="B11" s="120"/>
      <c r="C11" s="120" t="s">
        <v>1309</v>
      </c>
      <c r="D11" s="120" t="s">
        <v>1310</v>
      </c>
      <c r="E11" s="120"/>
      <c r="F11" s="120"/>
      <c r="G11" s="120"/>
      <c r="H11" s="120"/>
      <c r="I11" s="120"/>
      <c r="J11" s="120"/>
    </row>
    <row r="12" customFormat="false" ht="24.75" hidden="false" customHeight="true" outlineLevel="0" collapsed="false">
      <c r="A12" s="120"/>
      <c r="B12" s="120"/>
      <c r="C12" s="120"/>
      <c r="D12" s="120" t="s">
        <v>11</v>
      </c>
      <c r="E12" s="120" t="s">
        <v>406</v>
      </c>
      <c r="F12" s="121" t="s">
        <v>488</v>
      </c>
      <c r="G12" s="121" t="s">
        <v>1042</v>
      </c>
      <c r="H12" s="121"/>
      <c r="I12" s="120" t="s">
        <v>1062</v>
      </c>
      <c r="J12" s="120"/>
    </row>
    <row r="13" customFormat="false" ht="24.75" hidden="false" customHeight="true" outlineLevel="0" collapsed="false">
      <c r="A13" s="122" t="s">
        <v>1311</v>
      </c>
      <c r="B13" s="122"/>
      <c r="C13" s="123"/>
      <c r="D13" s="123"/>
      <c r="E13" s="123"/>
      <c r="F13" s="123"/>
      <c r="G13" s="123"/>
      <c r="H13" s="123"/>
      <c r="I13" s="123"/>
      <c r="J13" s="123"/>
    </row>
    <row r="14" customFormat="false" ht="24.75" hidden="false" customHeight="true" outlineLevel="0" collapsed="false">
      <c r="A14" s="122" t="s">
        <v>1312</v>
      </c>
      <c r="B14" s="122"/>
      <c r="C14" s="123"/>
      <c r="D14" s="123"/>
      <c r="E14" s="123"/>
      <c r="F14" s="123"/>
      <c r="G14" s="123"/>
      <c r="H14" s="123"/>
      <c r="I14" s="123"/>
      <c r="J14" s="123"/>
    </row>
    <row r="15" customFormat="false" ht="24.75" hidden="false" customHeight="true" outlineLevel="0" collapsed="false">
      <c r="A15" s="122" t="s">
        <v>1313</v>
      </c>
      <c r="B15" s="122"/>
      <c r="C15" s="123"/>
      <c r="D15" s="123"/>
      <c r="E15" s="123"/>
      <c r="F15" s="123"/>
      <c r="G15" s="123"/>
      <c r="H15" s="123"/>
      <c r="I15" s="123"/>
      <c r="J15" s="123"/>
    </row>
    <row r="16" customFormat="false" ht="24.75" hidden="false" customHeight="true" outlineLevel="0" collapsed="false">
      <c r="A16" s="122" t="s">
        <v>1314</v>
      </c>
      <c r="B16" s="122"/>
      <c r="C16" s="123"/>
      <c r="D16" s="123"/>
      <c r="E16" s="123"/>
      <c r="F16" s="123"/>
      <c r="G16" s="123"/>
      <c r="H16" s="123"/>
      <c r="I16" s="123"/>
      <c r="J16" s="123"/>
    </row>
    <row r="17" customFormat="false" ht="24.75" hidden="false" customHeight="true" outlineLevel="0" collapsed="false">
      <c r="A17" s="122" t="s">
        <v>1315</v>
      </c>
      <c r="B17" s="122"/>
      <c r="C17" s="123"/>
      <c r="D17" s="123"/>
      <c r="E17" s="123"/>
      <c r="F17" s="123"/>
      <c r="G17" s="123"/>
      <c r="H17" s="123"/>
      <c r="I17" s="123"/>
      <c r="J17" s="123"/>
    </row>
    <row r="18" customFormat="false" ht="24.75" hidden="false" customHeight="true" outlineLevel="0" collapsed="false">
      <c r="A18" s="122" t="s">
        <v>1316</v>
      </c>
      <c r="B18" s="122"/>
      <c r="C18" s="123"/>
      <c r="D18" s="123"/>
      <c r="E18" s="123"/>
      <c r="F18" s="123"/>
      <c r="G18" s="123"/>
      <c r="H18" s="123"/>
      <c r="I18" s="123"/>
      <c r="J18" s="123"/>
    </row>
    <row r="19" customFormat="false" ht="24.75" hidden="false" customHeight="true" outlineLevel="0" collapsed="false">
      <c r="A19" s="122" t="s">
        <v>1317</v>
      </c>
      <c r="B19" s="122"/>
      <c r="C19" s="123"/>
      <c r="D19" s="123"/>
      <c r="E19" s="123"/>
      <c r="F19" s="123"/>
      <c r="G19" s="123"/>
      <c r="H19" s="123"/>
      <c r="I19" s="123"/>
      <c r="J19" s="123"/>
    </row>
    <row r="20" customFormat="false" ht="24.75" hidden="false" customHeight="true" outlineLevel="0" collapsed="false">
      <c r="A20" s="122" t="s">
        <v>1318</v>
      </c>
      <c r="B20" s="122"/>
      <c r="C20" s="123"/>
      <c r="D20" s="123"/>
      <c r="E20" s="123"/>
      <c r="F20" s="123"/>
      <c r="G20" s="123"/>
      <c r="H20" s="123"/>
      <c r="I20" s="123"/>
      <c r="J20" s="123"/>
    </row>
    <row r="23" customFormat="false" ht="26.25" hidden="false" customHeight="true" outlineLevel="0" collapsed="false">
      <c r="A23" s="124" t="s">
        <v>1319</v>
      </c>
      <c r="B23" s="124" t="s">
        <v>14</v>
      </c>
      <c r="C23" s="124"/>
      <c r="D23" s="124"/>
      <c r="E23" s="124"/>
      <c r="F23" s="124"/>
      <c r="G23" s="124"/>
      <c r="H23" s="124"/>
      <c r="I23" s="124"/>
      <c r="J23" s="124"/>
    </row>
    <row r="24" customFormat="false" ht="66" hidden="false" customHeight="true" outlineLevel="0" collapsed="false">
      <c r="A24" s="29" t="s">
        <v>15</v>
      </c>
      <c r="B24" s="29" t="s">
        <v>16</v>
      </c>
      <c r="C24" s="29" t="s">
        <v>17</v>
      </c>
      <c r="D24" s="29"/>
      <c r="E24" s="29" t="s">
        <v>18</v>
      </c>
      <c r="F24" s="29" t="s">
        <v>19</v>
      </c>
      <c r="G24" s="29" t="s">
        <v>20</v>
      </c>
      <c r="H24" s="30" t="s">
        <v>21</v>
      </c>
      <c r="I24" s="29" t="s">
        <v>1320</v>
      </c>
      <c r="J24" s="30" t="s">
        <v>23</v>
      </c>
    </row>
    <row r="25" customFormat="false" ht="14.25" hidden="false" customHeight="true" outlineLevel="0" collapsed="false">
      <c r="A25" s="125" t="s">
        <v>24</v>
      </c>
      <c r="B25" s="126" t="s">
        <v>25</v>
      </c>
      <c r="C25" s="122" t="s">
        <v>1311</v>
      </c>
      <c r="D25" s="122"/>
      <c r="E25" s="34" t="s">
        <v>18</v>
      </c>
      <c r="F25" s="34" t="n">
        <f aca="false">VLOOKUP(A25,'PRESTATION 1'!A:J,6,0)</f>
        <v>0</v>
      </c>
      <c r="G25" s="34" t="s">
        <v>26</v>
      </c>
      <c r="H25" s="36" t="n">
        <f aca="false">$F$25*G25</f>
        <v>0</v>
      </c>
      <c r="I25" s="36" t="n">
        <f aca="false">H25*VLOOKUP(C25,$A$13:$J$20,3,0)</f>
        <v>0</v>
      </c>
      <c r="J25" s="36" t="n">
        <f aca="false">H25*(1+VLOOKUP(C25,$A$13:$J$20,3,0))</f>
        <v>0</v>
      </c>
    </row>
    <row r="26" customFormat="false" ht="15" hidden="false" customHeight="false" outlineLevel="0" collapsed="false">
      <c r="A26" s="125"/>
      <c r="B26" s="126"/>
      <c r="C26" s="122" t="s">
        <v>1312</v>
      </c>
      <c r="D26" s="122"/>
      <c r="E26" s="34"/>
      <c r="F26" s="34"/>
      <c r="G26" s="34" t="s">
        <v>140</v>
      </c>
      <c r="H26" s="36" t="n">
        <f aca="false">$F$25*G26</f>
        <v>0</v>
      </c>
      <c r="I26" s="36" t="n">
        <f aca="false">H26*VLOOKUP(C26,$A$13:$J$20,3,0)</f>
        <v>0</v>
      </c>
      <c r="J26" s="36" t="n">
        <f aca="false">H26*(1+VLOOKUP(C26,$A$13:$J$20,3,0))</f>
        <v>0</v>
      </c>
    </row>
    <row r="27" customFormat="false" ht="15" hidden="false" customHeight="false" outlineLevel="0" collapsed="false">
      <c r="A27" s="125"/>
      <c r="B27" s="126"/>
      <c r="C27" s="122" t="s">
        <v>1313</v>
      </c>
      <c r="D27" s="122"/>
      <c r="E27" s="34"/>
      <c r="F27" s="34"/>
      <c r="G27" s="34" t="s">
        <v>140</v>
      </c>
      <c r="H27" s="36" t="n">
        <f aca="false">$F$25*G27</f>
        <v>0</v>
      </c>
      <c r="I27" s="36" t="n">
        <f aca="false">H27*VLOOKUP(C27,$A$13:$J$20,3,0)</f>
        <v>0</v>
      </c>
      <c r="J27" s="36" t="n">
        <f aca="false">H27*(1+VLOOKUP(C27,$A$13:$J$20,3,0))</f>
        <v>0</v>
      </c>
    </row>
    <row r="28" customFormat="false" ht="15" hidden="false" customHeight="false" outlineLevel="0" collapsed="false">
      <c r="A28" s="125"/>
      <c r="B28" s="126"/>
      <c r="C28" s="122" t="s">
        <v>1314</v>
      </c>
      <c r="D28" s="122"/>
      <c r="E28" s="34"/>
      <c r="F28" s="34"/>
      <c r="G28" s="34" t="s">
        <v>26</v>
      </c>
      <c r="H28" s="36" t="n">
        <f aca="false">$F$25*G28</f>
        <v>0</v>
      </c>
      <c r="I28" s="36" t="n">
        <f aca="false">H28*VLOOKUP(C28,$A$13:$J$20,3,0)</f>
        <v>0</v>
      </c>
      <c r="J28" s="36" t="n">
        <f aca="false">H28*(1+VLOOKUP(C28,$A$13:$J$20,3,0))</f>
        <v>0</v>
      </c>
    </row>
    <row r="29" customFormat="false" ht="15" hidden="false" customHeight="false" outlineLevel="0" collapsed="false">
      <c r="A29" s="125"/>
      <c r="B29" s="126"/>
      <c r="C29" s="122" t="s">
        <v>1315</v>
      </c>
      <c r="D29" s="122"/>
      <c r="E29" s="34"/>
      <c r="F29" s="34"/>
      <c r="G29" s="34" t="s">
        <v>140</v>
      </c>
      <c r="H29" s="36" t="n">
        <f aca="false">$F$25*G29</f>
        <v>0</v>
      </c>
      <c r="I29" s="36" t="n">
        <f aca="false">H29*VLOOKUP(C29,$A$13:$J$20,3,0)</f>
        <v>0</v>
      </c>
      <c r="J29" s="36" t="n">
        <f aca="false">H29*(1+VLOOKUP(C29,$A$13:$J$20,3,0))</f>
        <v>0</v>
      </c>
    </row>
    <row r="30" customFormat="false" ht="15" hidden="false" customHeight="false" outlineLevel="0" collapsed="false">
      <c r="A30" s="125"/>
      <c r="B30" s="126"/>
      <c r="C30" s="122" t="s">
        <v>1316</v>
      </c>
      <c r="D30" s="122"/>
      <c r="E30" s="34"/>
      <c r="F30" s="34"/>
      <c r="G30" s="34" t="s">
        <v>26</v>
      </c>
      <c r="H30" s="36" t="n">
        <f aca="false">$F$25*G30</f>
        <v>0</v>
      </c>
      <c r="I30" s="36" t="n">
        <f aca="false">H30*VLOOKUP(C30,$A$13:$J$20,3,0)</f>
        <v>0</v>
      </c>
      <c r="J30" s="36" t="n">
        <f aca="false">H30*(1+VLOOKUP(C30,$A$13:$J$20,3,0))</f>
        <v>0</v>
      </c>
    </row>
    <row r="31" customFormat="false" ht="15" hidden="false" customHeight="false" outlineLevel="0" collapsed="false">
      <c r="A31" s="125"/>
      <c r="B31" s="126"/>
      <c r="C31" s="122" t="s">
        <v>1317</v>
      </c>
      <c r="D31" s="122"/>
      <c r="E31" s="34"/>
      <c r="F31" s="34"/>
      <c r="G31" s="34" t="s">
        <v>26</v>
      </c>
      <c r="H31" s="36" t="n">
        <f aca="false">$F$25*G31</f>
        <v>0</v>
      </c>
      <c r="I31" s="36" t="n">
        <f aca="false">H31*VLOOKUP(C31,$A$13:$J$20,3,0)</f>
        <v>0</v>
      </c>
      <c r="J31" s="36" t="n">
        <f aca="false">H31*(1+VLOOKUP(C31,$A$13:$J$20,3,0))</f>
        <v>0</v>
      </c>
    </row>
    <row r="32" customFormat="false" ht="15" hidden="false" customHeight="false" outlineLevel="0" collapsed="false">
      <c r="A32" s="125"/>
      <c r="B32" s="126"/>
      <c r="C32" s="122" t="s">
        <v>1318</v>
      </c>
      <c r="D32" s="122"/>
      <c r="E32" s="34"/>
      <c r="F32" s="34"/>
      <c r="G32" s="34" t="s">
        <v>26</v>
      </c>
      <c r="H32" s="36" t="n">
        <f aca="false">$F$25*G32</f>
        <v>0</v>
      </c>
      <c r="I32" s="36" t="n">
        <f aca="false">H32*VLOOKUP(C32,$A$13:$J$20,3,0)</f>
        <v>0</v>
      </c>
      <c r="J32" s="36" t="n">
        <f aca="false">H32*(1+VLOOKUP(C32,$A$13:$J$20,3,0))</f>
        <v>0</v>
      </c>
    </row>
    <row r="33" customFormat="false" ht="13.5" hidden="false" customHeight="true" outlineLevel="0" collapsed="false">
      <c r="A33" s="125" t="s">
        <v>33</v>
      </c>
      <c r="B33" s="127" t="s">
        <v>34</v>
      </c>
      <c r="C33" s="122" t="s">
        <v>1311</v>
      </c>
      <c r="D33" s="122"/>
      <c r="E33" s="34" t="s">
        <v>18</v>
      </c>
      <c r="F33" s="34" t="n">
        <f aca="false">VLOOKUP(A33,'PRESTATION 1'!A:J,6,0)</f>
        <v>0</v>
      </c>
      <c r="G33" s="34" t="s">
        <v>140</v>
      </c>
      <c r="H33" s="36" t="n">
        <f aca="false">$F$33*G33</f>
        <v>0</v>
      </c>
      <c r="I33" s="36" t="n">
        <f aca="false">H33*VLOOKUP(C33,$A$13:$J$20,3,0)</f>
        <v>0</v>
      </c>
      <c r="J33" s="36" t="n">
        <f aca="false">H33*(1+VLOOKUP(C33,$A$13:$J$20,3,0))</f>
        <v>0</v>
      </c>
    </row>
    <row r="34" customFormat="false" ht="15" hidden="false" customHeight="false" outlineLevel="0" collapsed="false">
      <c r="A34" s="125"/>
      <c r="B34" s="127"/>
      <c r="C34" s="122" t="s">
        <v>1312</v>
      </c>
      <c r="D34" s="122"/>
      <c r="E34" s="34"/>
      <c r="F34" s="34"/>
      <c r="G34" s="34" t="s">
        <v>140</v>
      </c>
      <c r="H34" s="36" t="n">
        <f aca="false">$F$33*G34</f>
        <v>0</v>
      </c>
      <c r="I34" s="36" t="n">
        <f aca="false">H34*VLOOKUP(C34,$A$13:$J$20,3,0)</f>
        <v>0</v>
      </c>
      <c r="J34" s="36" t="n">
        <f aca="false">H34*(1+VLOOKUP(C34,$A$13:$J$20,3,0))</f>
        <v>0</v>
      </c>
    </row>
    <row r="35" customFormat="false" ht="15" hidden="false" customHeight="false" outlineLevel="0" collapsed="false">
      <c r="A35" s="125"/>
      <c r="B35" s="127"/>
      <c r="C35" s="122" t="s">
        <v>1313</v>
      </c>
      <c r="D35" s="122"/>
      <c r="E35" s="34"/>
      <c r="F35" s="34"/>
      <c r="G35" s="34" t="s">
        <v>140</v>
      </c>
      <c r="H35" s="36" t="n">
        <f aca="false">$F$33*G35</f>
        <v>0</v>
      </c>
      <c r="I35" s="36" t="n">
        <f aca="false">H35*VLOOKUP(C35,$A$13:$J$20,3,0)</f>
        <v>0</v>
      </c>
      <c r="J35" s="36" t="n">
        <f aca="false">H35*(1+VLOOKUP(C35,$A$13:$J$20,3,0))</f>
        <v>0</v>
      </c>
    </row>
    <row r="36" customFormat="false" ht="15" hidden="false" customHeight="false" outlineLevel="0" collapsed="false">
      <c r="A36" s="125"/>
      <c r="B36" s="127"/>
      <c r="C36" s="122" t="s">
        <v>1314</v>
      </c>
      <c r="D36" s="122"/>
      <c r="E36" s="34"/>
      <c r="F36" s="34"/>
      <c r="G36" s="34" t="s">
        <v>140</v>
      </c>
      <c r="H36" s="36" t="n">
        <f aca="false">$F$33*G36</f>
        <v>0</v>
      </c>
      <c r="I36" s="36" t="n">
        <f aca="false">H36*VLOOKUP(C36,$A$13:$J$20,3,0)</f>
        <v>0</v>
      </c>
      <c r="J36" s="36" t="n">
        <f aca="false">H36*(1+VLOOKUP(C36,$A$13:$J$20,3,0))</f>
        <v>0</v>
      </c>
    </row>
    <row r="37" customFormat="false" ht="15" hidden="false" customHeight="false" outlineLevel="0" collapsed="false">
      <c r="A37" s="125"/>
      <c r="B37" s="127"/>
      <c r="C37" s="122" t="s">
        <v>1315</v>
      </c>
      <c r="D37" s="122"/>
      <c r="E37" s="34"/>
      <c r="F37" s="34"/>
      <c r="G37" s="34" t="s">
        <v>140</v>
      </c>
      <c r="H37" s="36" t="n">
        <f aca="false">$F$33*G37</f>
        <v>0</v>
      </c>
      <c r="I37" s="36" t="n">
        <f aca="false">H37*VLOOKUP(C37,$A$13:$J$20,3,0)</f>
        <v>0</v>
      </c>
      <c r="J37" s="36" t="n">
        <f aca="false">H37*(1+VLOOKUP(C37,$A$13:$J$20,3,0))</f>
        <v>0</v>
      </c>
    </row>
    <row r="38" customFormat="false" ht="15" hidden="false" customHeight="false" outlineLevel="0" collapsed="false">
      <c r="A38" s="125"/>
      <c r="B38" s="127"/>
      <c r="C38" s="122" t="s">
        <v>1316</v>
      </c>
      <c r="D38" s="122"/>
      <c r="E38" s="34"/>
      <c r="F38" s="34"/>
      <c r="G38" s="34" t="s">
        <v>140</v>
      </c>
      <c r="H38" s="36" t="n">
        <f aca="false">$F$33*G38</f>
        <v>0</v>
      </c>
      <c r="I38" s="36" t="n">
        <f aca="false">H38*VLOOKUP(C38,$A$13:$J$20,3,0)</f>
        <v>0</v>
      </c>
      <c r="J38" s="36" t="n">
        <f aca="false">H38*(1+VLOOKUP(C38,$A$13:$J$20,3,0))</f>
        <v>0</v>
      </c>
    </row>
    <row r="39" customFormat="false" ht="15" hidden="false" customHeight="false" outlineLevel="0" collapsed="false">
      <c r="A39" s="125"/>
      <c r="B39" s="127"/>
      <c r="C39" s="122" t="s">
        <v>1317</v>
      </c>
      <c r="D39" s="122"/>
      <c r="E39" s="34"/>
      <c r="F39" s="34"/>
      <c r="G39" s="34" t="s">
        <v>140</v>
      </c>
      <c r="H39" s="36" t="n">
        <f aca="false">$F$33*G39</f>
        <v>0</v>
      </c>
      <c r="I39" s="36" t="n">
        <f aca="false">H39*VLOOKUP(C39,$A$13:$J$20,3,0)</f>
        <v>0</v>
      </c>
      <c r="J39" s="36" t="n">
        <f aca="false">H39*(1+VLOOKUP(C39,$A$13:$J$20,3,0))</f>
        <v>0</v>
      </c>
    </row>
    <row r="40" customFormat="false" ht="15" hidden="false" customHeight="false" outlineLevel="0" collapsed="false">
      <c r="A40" s="125"/>
      <c r="B40" s="127"/>
      <c r="C40" s="122" t="s">
        <v>1318</v>
      </c>
      <c r="D40" s="122"/>
      <c r="E40" s="34"/>
      <c r="F40" s="34"/>
      <c r="G40" s="34" t="s">
        <v>140</v>
      </c>
      <c r="H40" s="36" t="n">
        <f aca="false">$F$33*G40</f>
        <v>0</v>
      </c>
      <c r="I40" s="36" t="n">
        <f aca="false">H40*VLOOKUP(C40,$A$13:$J$20,3,0)</f>
        <v>0</v>
      </c>
      <c r="J40" s="36" t="n">
        <f aca="false">H40*(1+VLOOKUP(C40,$A$13:$J$20,3,0))</f>
        <v>0</v>
      </c>
    </row>
    <row r="41" customFormat="false" ht="13.5" hidden="false" customHeight="true" outlineLevel="0" collapsed="false">
      <c r="A41" s="125" t="s">
        <v>43</v>
      </c>
      <c r="B41" s="127" t="s">
        <v>1321</v>
      </c>
      <c r="C41" s="122" t="s">
        <v>1311</v>
      </c>
      <c r="D41" s="122"/>
      <c r="E41" s="34" t="s">
        <v>18</v>
      </c>
      <c r="F41" s="34" t="n">
        <f aca="false">VLOOKUP(A41,'PRESTATION 1'!A:J,6,0)</f>
        <v>0</v>
      </c>
      <c r="G41" s="34" t="s">
        <v>140</v>
      </c>
      <c r="H41" s="36" t="n">
        <f aca="false">$F$41*G41</f>
        <v>0</v>
      </c>
      <c r="I41" s="36" t="n">
        <f aca="false">H41*VLOOKUP(C41,$A$13:$J$20,3,0)</f>
        <v>0</v>
      </c>
      <c r="J41" s="36" t="n">
        <f aca="false">H41*(1+VLOOKUP(C41,$A$13:$J$20,3,0))</f>
        <v>0</v>
      </c>
    </row>
    <row r="42" customFormat="false" ht="15" hidden="false" customHeight="false" outlineLevel="0" collapsed="false">
      <c r="A42" s="125"/>
      <c r="B42" s="127"/>
      <c r="C42" s="122" t="s">
        <v>1312</v>
      </c>
      <c r="D42" s="122"/>
      <c r="E42" s="34"/>
      <c r="F42" s="34"/>
      <c r="G42" s="34" t="s">
        <v>140</v>
      </c>
      <c r="H42" s="36" t="n">
        <f aca="false">$F$41*G42</f>
        <v>0</v>
      </c>
      <c r="I42" s="36" t="n">
        <f aca="false">H42*VLOOKUP(C42,$A$13:$J$20,3,0)</f>
        <v>0</v>
      </c>
      <c r="J42" s="36" t="n">
        <f aca="false">H42*(1+VLOOKUP(C42,$A$13:$J$20,3,0))</f>
        <v>0</v>
      </c>
    </row>
    <row r="43" customFormat="false" ht="15" hidden="false" customHeight="false" outlineLevel="0" collapsed="false">
      <c r="A43" s="125"/>
      <c r="B43" s="127"/>
      <c r="C43" s="122" t="s">
        <v>1313</v>
      </c>
      <c r="D43" s="122"/>
      <c r="E43" s="34"/>
      <c r="F43" s="34"/>
      <c r="G43" s="34" t="s">
        <v>140</v>
      </c>
      <c r="H43" s="36" t="n">
        <f aca="false">$F$41*G43</f>
        <v>0</v>
      </c>
      <c r="I43" s="36" t="n">
        <f aca="false">H43*VLOOKUP(C43,$A$13:$J$20,3,0)</f>
        <v>0</v>
      </c>
      <c r="J43" s="36" t="n">
        <f aca="false">H43*(1+VLOOKUP(C43,$A$13:$J$20,3,0))</f>
        <v>0</v>
      </c>
    </row>
    <row r="44" customFormat="false" ht="15" hidden="false" customHeight="false" outlineLevel="0" collapsed="false">
      <c r="A44" s="125"/>
      <c r="B44" s="127"/>
      <c r="C44" s="122" t="s">
        <v>1314</v>
      </c>
      <c r="D44" s="122"/>
      <c r="E44" s="34"/>
      <c r="F44" s="34"/>
      <c r="G44" s="34" t="s">
        <v>140</v>
      </c>
      <c r="H44" s="36" t="n">
        <f aca="false">$F$41*G44</f>
        <v>0</v>
      </c>
      <c r="I44" s="36" t="n">
        <f aca="false">H44*VLOOKUP(C44,$A$13:$J$20,3,0)</f>
        <v>0</v>
      </c>
      <c r="J44" s="36" t="n">
        <f aca="false">H44*(1+VLOOKUP(C44,$A$13:$J$20,3,0))</f>
        <v>0</v>
      </c>
    </row>
    <row r="45" customFormat="false" ht="15" hidden="false" customHeight="false" outlineLevel="0" collapsed="false">
      <c r="A45" s="125"/>
      <c r="B45" s="127"/>
      <c r="C45" s="122" t="s">
        <v>1315</v>
      </c>
      <c r="D45" s="122"/>
      <c r="E45" s="34"/>
      <c r="F45" s="34"/>
      <c r="G45" s="34" t="s">
        <v>140</v>
      </c>
      <c r="H45" s="36" t="n">
        <f aca="false">$F$41*G45</f>
        <v>0</v>
      </c>
      <c r="I45" s="36" t="n">
        <f aca="false">H45*VLOOKUP(C45,$A$13:$J$20,3,0)</f>
        <v>0</v>
      </c>
      <c r="J45" s="36" t="n">
        <f aca="false">H45*(1+VLOOKUP(C45,$A$13:$J$20,3,0))</f>
        <v>0</v>
      </c>
    </row>
    <row r="46" customFormat="false" ht="15" hidden="false" customHeight="false" outlineLevel="0" collapsed="false">
      <c r="A46" s="125"/>
      <c r="B46" s="127"/>
      <c r="C46" s="122" t="s">
        <v>1316</v>
      </c>
      <c r="D46" s="122"/>
      <c r="E46" s="34"/>
      <c r="F46" s="34"/>
      <c r="G46" s="34" t="s">
        <v>140</v>
      </c>
      <c r="H46" s="36" t="n">
        <f aca="false">$F$41*G46</f>
        <v>0</v>
      </c>
      <c r="I46" s="36" t="n">
        <f aca="false">H46*VLOOKUP(C46,$A$13:$J$20,3,0)</f>
        <v>0</v>
      </c>
      <c r="J46" s="36" t="n">
        <f aca="false">H46*(1+VLOOKUP(C46,$A$13:$J$20,3,0))</f>
        <v>0</v>
      </c>
    </row>
    <row r="47" customFormat="false" ht="15" hidden="false" customHeight="false" outlineLevel="0" collapsed="false">
      <c r="A47" s="125"/>
      <c r="B47" s="127"/>
      <c r="C47" s="122" t="s">
        <v>1317</v>
      </c>
      <c r="D47" s="122"/>
      <c r="E47" s="34"/>
      <c r="F47" s="34"/>
      <c r="G47" s="34" t="s">
        <v>140</v>
      </c>
      <c r="H47" s="36" t="n">
        <f aca="false">$F$41*G47</f>
        <v>0</v>
      </c>
      <c r="I47" s="36" t="n">
        <f aca="false">H47*VLOOKUP(C47,$A$13:$J$20,3,0)</f>
        <v>0</v>
      </c>
      <c r="J47" s="36" t="n">
        <f aca="false">H47*(1+VLOOKUP(C47,$A$13:$J$20,3,0))</f>
        <v>0</v>
      </c>
    </row>
    <row r="48" customFormat="false" ht="15" hidden="false" customHeight="false" outlineLevel="0" collapsed="false">
      <c r="A48" s="125"/>
      <c r="B48" s="127"/>
      <c r="C48" s="122" t="s">
        <v>1318</v>
      </c>
      <c r="D48" s="122"/>
      <c r="E48" s="34"/>
      <c r="F48" s="34"/>
      <c r="G48" s="34" t="s">
        <v>140</v>
      </c>
      <c r="H48" s="36" t="n">
        <f aca="false">$F$41*G48</f>
        <v>0</v>
      </c>
      <c r="I48" s="36" t="n">
        <f aca="false">H48*VLOOKUP(C48,$A$13:$J$20,3,0)</f>
        <v>0</v>
      </c>
      <c r="J48" s="36" t="n">
        <f aca="false">H48*(1+VLOOKUP(C48,$A$13:$J$20,3,0))</f>
        <v>0</v>
      </c>
    </row>
    <row r="49" customFormat="false" ht="13.5" hidden="false" customHeight="true" outlineLevel="0" collapsed="false">
      <c r="A49" s="125" t="s">
        <v>87</v>
      </c>
      <c r="B49" s="127" t="s">
        <v>88</v>
      </c>
      <c r="C49" s="122" t="s">
        <v>1311</v>
      </c>
      <c r="D49" s="122"/>
      <c r="E49" s="34" t="s">
        <v>18</v>
      </c>
      <c r="F49" s="34" t="n">
        <f aca="false">VLOOKUP(A49,'PRESTATION 1'!A:J,6,0)</f>
        <v>0</v>
      </c>
      <c r="G49" s="34" t="s">
        <v>1322</v>
      </c>
      <c r="H49" s="36" t="n">
        <f aca="false">$F$49*G49</f>
        <v>0</v>
      </c>
      <c r="I49" s="36" t="n">
        <f aca="false">H49*VLOOKUP(C49,$A$13:$J$20,3,0)</f>
        <v>0</v>
      </c>
      <c r="J49" s="36" t="n">
        <f aca="false">H49*(1+VLOOKUP(C49,$A$13:$J$20,3,0))</f>
        <v>0</v>
      </c>
    </row>
    <row r="50" customFormat="false" ht="15" hidden="false" customHeight="false" outlineLevel="0" collapsed="false">
      <c r="A50" s="125"/>
      <c r="B50" s="127"/>
      <c r="C50" s="122" t="s">
        <v>1312</v>
      </c>
      <c r="D50" s="122"/>
      <c r="E50" s="34"/>
      <c r="F50" s="34"/>
      <c r="G50" s="34" t="s">
        <v>1322</v>
      </c>
      <c r="H50" s="36" t="n">
        <f aca="false">$F$49*G50</f>
        <v>0</v>
      </c>
      <c r="I50" s="36" t="n">
        <f aca="false">H50*VLOOKUP(C50,$A$13:$J$20,3,0)</f>
        <v>0</v>
      </c>
      <c r="J50" s="36" t="n">
        <f aca="false">H50*(1+VLOOKUP(C50,$A$13:$J$20,3,0))</f>
        <v>0</v>
      </c>
    </row>
    <row r="51" customFormat="false" ht="15" hidden="false" customHeight="false" outlineLevel="0" collapsed="false">
      <c r="A51" s="125"/>
      <c r="B51" s="127"/>
      <c r="C51" s="122" t="s">
        <v>1313</v>
      </c>
      <c r="D51" s="122"/>
      <c r="E51" s="34"/>
      <c r="F51" s="34"/>
      <c r="G51" s="34" t="s">
        <v>1322</v>
      </c>
      <c r="H51" s="36" t="n">
        <f aca="false">$F$49*G51</f>
        <v>0</v>
      </c>
      <c r="I51" s="36" t="n">
        <f aca="false">H51*VLOOKUP(C51,$A$13:$J$20,3,0)</f>
        <v>0</v>
      </c>
      <c r="J51" s="36" t="n">
        <f aca="false">H51*(1+VLOOKUP(C51,$A$13:$J$20,3,0))</f>
        <v>0</v>
      </c>
    </row>
    <row r="52" customFormat="false" ht="15" hidden="false" customHeight="false" outlineLevel="0" collapsed="false">
      <c r="A52" s="125"/>
      <c r="B52" s="127"/>
      <c r="C52" s="122" t="s">
        <v>1314</v>
      </c>
      <c r="D52" s="122"/>
      <c r="E52" s="34"/>
      <c r="F52" s="34"/>
      <c r="G52" s="34" t="s">
        <v>1322</v>
      </c>
      <c r="H52" s="36" t="n">
        <f aca="false">$F$49*G52</f>
        <v>0</v>
      </c>
      <c r="I52" s="36" t="n">
        <f aca="false">H52*VLOOKUP(C52,$A$13:$J$20,3,0)</f>
        <v>0</v>
      </c>
      <c r="J52" s="36" t="n">
        <f aca="false">H52*(1+VLOOKUP(C52,$A$13:$J$20,3,0))</f>
        <v>0</v>
      </c>
    </row>
    <row r="53" customFormat="false" ht="15" hidden="false" customHeight="false" outlineLevel="0" collapsed="false">
      <c r="A53" s="125"/>
      <c r="B53" s="127"/>
      <c r="C53" s="122" t="s">
        <v>1315</v>
      </c>
      <c r="D53" s="122"/>
      <c r="E53" s="34"/>
      <c r="F53" s="34"/>
      <c r="G53" s="34" t="s">
        <v>1322</v>
      </c>
      <c r="H53" s="36" t="n">
        <f aca="false">$F$49*G53</f>
        <v>0</v>
      </c>
      <c r="I53" s="36" t="n">
        <f aca="false">H53*VLOOKUP(C53,$A$13:$J$20,3,0)</f>
        <v>0</v>
      </c>
      <c r="J53" s="36" t="n">
        <f aca="false">H53*(1+VLOOKUP(C53,$A$13:$J$20,3,0))</f>
        <v>0</v>
      </c>
    </row>
    <row r="54" customFormat="false" ht="15" hidden="false" customHeight="false" outlineLevel="0" collapsed="false">
      <c r="A54" s="125"/>
      <c r="B54" s="127"/>
      <c r="C54" s="122" t="s">
        <v>1316</v>
      </c>
      <c r="D54" s="122"/>
      <c r="E54" s="34"/>
      <c r="F54" s="34"/>
      <c r="G54" s="34" t="s">
        <v>1322</v>
      </c>
      <c r="H54" s="36" t="n">
        <f aca="false">$F$49*G54</f>
        <v>0</v>
      </c>
      <c r="I54" s="36" t="n">
        <f aca="false">H54*VLOOKUP(C54,$A$13:$J$20,3,0)</f>
        <v>0</v>
      </c>
      <c r="J54" s="36" t="n">
        <f aca="false">H54*(1+VLOOKUP(C54,$A$13:$J$20,3,0))</f>
        <v>0</v>
      </c>
    </row>
    <row r="55" customFormat="false" ht="15" hidden="false" customHeight="false" outlineLevel="0" collapsed="false">
      <c r="A55" s="125"/>
      <c r="B55" s="127"/>
      <c r="C55" s="122" t="s">
        <v>1317</v>
      </c>
      <c r="D55" s="122"/>
      <c r="E55" s="34"/>
      <c r="F55" s="34"/>
      <c r="G55" s="34" t="s">
        <v>1322</v>
      </c>
      <c r="H55" s="36" t="n">
        <f aca="false">$F$49*G55</f>
        <v>0</v>
      </c>
      <c r="I55" s="36" t="n">
        <f aca="false">H55*VLOOKUP(C55,$A$13:$J$20,3,0)</f>
        <v>0</v>
      </c>
      <c r="J55" s="36" t="n">
        <f aca="false">H55*(1+VLOOKUP(C55,$A$13:$J$20,3,0))</f>
        <v>0</v>
      </c>
    </row>
    <row r="56" customFormat="false" ht="15" hidden="false" customHeight="false" outlineLevel="0" collapsed="false">
      <c r="A56" s="125"/>
      <c r="B56" s="127"/>
      <c r="C56" s="122" t="s">
        <v>1318</v>
      </c>
      <c r="D56" s="122"/>
      <c r="E56" s="34"/>
      <c r="F56" s="34"/>
      <c r="G56" s="34" t="s">
        <v>1322</v>
      </c>
      <c r="H56" s="36" t="n">
        <f aca="false">$F$49*G56</f>
        <v>0</v>
      </c>
      <c r="I56" s="36" t="n">
        <f aca="false">H56*VLOOKUP(C56,$A$13:$J$20,3,0)</f>
        <v>0</v>
      </c>
      <c r="J56" s="36" t="n">
        <f aca="false">H56*(1+VLOOKUP(C56,$A$13:$J$20,3,0))</f>
        <v>0</v>
      </c>
    </row>
    <row r="57" customFormat="false" ht="13.5" hidden="false" customHeight="true" outlineLevel="0" collapsed="false">
      <c r="A57" s="125" t="s">
        <v>71</v>
      </c>
      <c r="B57" s="127" t="s">
        <v>72</v>
      </c>
      <c r="C57" s="122" t="s">
        <v>1311</v>
      </c>
      <c r="D57" s="122"/>
      <c r="E57" s="34" t="s">
        <v>18</v>
      </c>
      <c r="F57" s="34" t="n">
        <f aca="false">VLOOKUP(A57,'PRESTATION 1'!A:J,6,0)</f>
        <v>0</v>
      </c>
      <c r="G57" s="34" t="s">
        <v>26</v>
      </c>
      <c r="H57" s="36" t="n">
        <f aca="false">$F$57*G57</f>
        <v>0</v>
      </c>
      <c r="I57" s="36" t="n">
        <f aca="false">H57*VLOOKUP(C57,$A$13:$J$20,3,0)</f>
        <v>0</v>
      </c>
      <c r="J57" s="36" t="n">
        <f aca="false">H57*(1+VLOOKUP(C57,$A$13:$J$20,3,0))</f>
        <v>0</v>
      </c>
    </row>
    <row r="58" customFormat="false" ht="15" hidden="false" customHeight="false" outlineLevel="0" collapsed="false">
      <c r="A58" s="125"/>
      <c r="B58" s="127"/>
      <c r="C58" s="122" t="s">
        <v>1312</v>
      </c>
      <c r="D58" s="122"/>
      <c r="E58" s="34"/>
      <c r="F58" s="34"/>
      <c r="G58" s="34" t="s">
        <v>26</v>
      </c>
      <c r="H58" s="36" t="n">
        <f aca="false">$F$57*G58</f>
        <v>0</v>
      </c>
      <c r="I58" s="36" t="n">
        <f aca="false">H58*VLOOKUP(C58,$A$13:$J$20,3,0)</f>
        <v>0</v>
      </c>
      <c r="J58" s="36" t="n">
        <f aca="false">H58*(1+VLOOKUP(C58,$A$13:$J$20,3,0))</f>
        <v>0</v>
      </c>
    </row>
    <row r="59" customFormat="false" ht="15" hidden="false" customHeight="false" outlineLevel="0" collapsed="false">
      <c r="A59" s="125"/>
      <c r="B59" s="127"/>
      <c r="C59" s="122" t="s">
        <v>1313</v>
      </c>
      <c r="D59" s="122"/>
      <c r="E59" s="34"/>
      <c r="F59" s="34"/>
      <c r="G59" s="34" t="s">
        <v>26</v>
      </c>
      <c r="H59" s="36" t="n">
        <f aca="false">$F$57*G59</f>
        <v>0</v>
      </c>
      <c r="I59" s="36" t="n">
        <f aca="false">H59*VLOOKUP(C59,$A$13:$J$20,3,0)</f>
        <v>0</v>
      </c>
      <c r="J59" s="36" t="n">
        <f aca="false">H59*(1+VLOOKUP(C59,$A$13:$J$20,3,0))</f>
        <v>0</v>
      </c>
    </row>
    <row r="60" customFormat="false" ht="15" hidden="false" customHeight="false" outlineLevel="0" collapsed="false">
      <c r="A60" s="125"/>
      <c r="B60" s="127"/>
      <c r="C60" s="122" t="s">
        <v>1314</v>
      </c>
      <c r="D60" s="122"/>
      <c r="E60" s="34"/>
      <c r="F60" s="34"/>
      <c r="G60" s="34" t="s">
        <v>26</v>
      </c>
      <c r="H60" s="36" t="n">
        <f aca="false">$F$57*G60</f>
        <v>0</v>
      </c>
      <c r="I60" s="36" t="n">
        <f aca="false">H60*VLOOKUP(C60,$A$13:$J$20,3,0)</f>
        <v>0</v>
      </c>
      <c r="J60" s="36" t="n">
        <f aca="false">H60*(1+VLOOKUP(C60,$A$13:$J$20,3,0))</f>
        <v>0</v>
      </c>
    </row>
    <row r="61" customFormat="false" ht="15" hidden="false" customHeight="false" outlineLevel="0" collapsed="false">
      <c r="A61" s="125"/>
      <c r="B61" s="127"/>
      <c r="C61" s="122" t="s">
        <v>1315</v>
      </c>
      <c r="D61" s="122"/>
      <c r="E61" s="34"/>
      <c r="F61" s="34"/>
      <c r="G61" s="34" t="s">
        <v>26</v>
      </c>
      <c r="H61" s="36" t="n">
        <f aca="false">$F$57*G61</f>
        <v>0</v>
      </c>
      <c r="I61" s="36" t="n">
        <f aca="false">H61*VLOOKUP(C61,$A$13:$J$20,3,0)</f>
        <v>0</v>
      </c>
      <c r="J61" s="36" t="n">
        <f aca="false">H61*(1+VLOOKUP(C61,$A$13:$J$20,3,0))</f>
        <v>0</v>
      </c>
    </row>
    <row r="62" customFormat="false" ht="15" hidden="false" customHeight="false" outlineLevel="0" collapsed="false">
      <c r="A62" s="125"/>
      <c r="B62" s="127"/>
      <c r="C62" s="122" t="s">
        <v>1316</v>
      </c>
      <c r="D62" s="122"/>
      <c r="E62" s="34"/>
      <c r="F62" s="34"/>
      <c r="G62" s="34" t="s">
        <v>26</v>
      </c>
      <c r="H62" s="36" t="n">
        <f aca="false">$F$57*G62</f>
        <v>0</v>
      </c>
      <c r="I62" s="36" t="n">
        <f aca="false">H62*VLOOKUP(C62,$A$13:$J$20,3,0)</f>
        <v>0</v>
      </c>
      <c r="J62" s="36" t="n">
        <f aca="false">H62*(1+VLOOKUP(C62,$A$13:$J$20,3,0))</f>
        <v>0</v>
      </c>
    </row>
    <row r="63" customFormat="false" ht="15" hidden="false" customHeight="false" outlineLevel="0" collapsed="false">
      <c r="A63" s="125"/>
      <c r="B63" s="127"/>
      <c r="C63" s="122" t="s">
        <v>1317</v>
      </c>
      <c r="D63" s="122"/>
      <c r="E63" s="34"/>
      <c r="F63" s="34"/>
      <c r="G63" s="34" t="s">
        <v>26</v>
      </c>
      <c r="H63" s="36" t="n">
        <f aca="false">$F$57*G63</f>
        <v>0</v>
      </c>
      <c r="I63" s="36" t="n">
        <f aca="false">H63*VLOOKUP(C63,$A$13:$J$20,3,0)</f>
        <v>0</v>
      </c>
      <c r="J63" s="36" t="n">
        <f aca="false">H63*(1+VLOOKUP(C63,$A$13:$J$20,3,0))</f>
        <v>0</v>
      </c>
    </row>
    <row r="64" customFormat="false" ht="15" hidden="false" customHeight="false" outlineLevel="0" collapsed="false">
      <c r="A64" s="125"/>
      <c r="B64" s="127"/>
      <c r="C64" s="122" t="s">
        <v>1318</v>
      </c>
      <c r="D64" s="122"/>
      <c r="E64" s="34"/>
      <c r="F64" s="34"/>
      <c r="G64" s="34" t="s">
        <v>26</v>
      </c>
      <c r="H64" s="36" t="n">
        <f aca="false">$F$57*G64</f>
        <v>0</v>
      </c>
      <c r="I64" s="36" t="n">
        <f aca="false">H64*VLOOKUP(C64,$A$13:$J$20,3,0)</f>
        <v>0</v>
      </c>
      <c r="J64" s="36" t="n">
        <f aca="false">H64*(1+VLOOKUP(C64,$A$13:$J$20,3,0))</f>
        <v>0</v>
      </c>
    </row>
    <row r="65" customFormat="false" ht="13.5" hidden="false" customHeight="true" outlineLevel="0" collapsed="false">
      <c r="A65" s="125" t="s">
        <v>103</v>
      </c>
      <c r="B65" s="127" t="s">
        <v>1323</v>
      </c>
      <c r="C65" s="122" t="s">
        <v>1311</v>
      </c>
      <c r="D65" s="122"/>
      <c r="E65" s="34" t="s">
        <v>18</v>
      </c>
      <c r="F65" s="34" t="n">
        <f aca="false">VLOOKUP(A65,'PRESTATION 1'!A:J,6,0)</f>
        <v>0</v>
      </c>
      <c r="G65" s="34" t="s">
        <v>26</v>
      </c>
      <c r="H65" s="36" t="n">
        <f aca="false">$F$65*G65</f>
        <v>0</v>
      </c>
      <c r="I65" s="36" t="n">
        <f aca="false">H65*VLOOKUP(C65,$A$13:$J$20,3,0)</f>
        <v>0</v>
      </c>
      <c r="J65" s="36" t="n">
        <f aca="false">H65*(1+VLOOKUP(C65,$A$13:$J$20,3,0))</f>
        <v>0</v>
      </c>
    </row>
    <row r="66" customFormat="false" ht="15" hidden="false" customHeight="false" outlineLevel="0" collapsed="false">
      <c r="A66" s="125"/>
      <c r="B66" s="127"/>
      <c r="C66" s="122" t="s">
        <v>1312</v>
      </c>
      <c r="D66" s="122"/>
      <c r="E66" s="34"/>
      <c r="F66" s="34"/>
      <c r="G66" s="34" t="s">
        <v>26</v>
      </c>
      <c r="H66" s="36" t="n">
        <f aca="false">$F$65*G66</f>
        <v>0</v>
      </c>
      <c r="I66" s="36" t="n">
        <f aca="false">H66*VLOOKUP(C66,$A$13:$J$20,3,0)</f>
        <v>0</v>
      </c>
      <c r="J66" s="36" t="n">
        <f aca="false">H66*(1+VLOOKUP(C66,$A$13:$J$20,3,0))</f>
        <v>0</v>
      </c>
    </row>
    <row r="67" customFormat="false" ht="15" hidden="false" customHeight="false" outlineLevel="0" collapsed="false">
      <c r="A67" s="125"/>
      <c r="B67" s="127"/>
      <c r="C67" s="122" t="s">
        <v>1313</v>
      </c>
      <c r="D67" s="122"/>
      <c r="E67" s="34"/>
      <c r="F67" s="34"/>
      <c r="G67" s="34" t="s">
        <v>26</v>
      </c>
      <c r="H67" s="36" t="n">
        <f aca="false">$F$65*G67</f>
        <v>0</v>
      </c>
      <c r="I67" s="36" t="n">
        <f aca="false">H67*VLOOKUP(C67,$A$13:$J$20,3,0)</f>
        <v>0</v>
      </c>
      <c r="J67" s="36" t="n">
        <f aca="false">H67*(1+VLOOKUP(C67,$A$13:$J$20,3,0))</f>
        <v>0</v>
      </c>
    </row>
    <row r="68" customFormat="false" ht="15" hidden="false" customHeight="false" outlineLevel="0" collapsed="false">
      <c r="A68" s="125"/>
      <c r="B68" s="127"/>
      <c r="C68" s="122" t="s">
        <v>1314</v>
      </c>
      <c r="D68" s="122"/>
      <c r="E68" s="34"/>
      <c r="F68" s="34"/>
      <c r="G68" s="34" t="s">
        <v>26</v>
      </c>
      <c r="H68" s="36" t="n">
        <f aca="false">$F$65*G68</f>
        <v>0</v>
      </c>
      <c r="I68" s="36" t="n">
        <f aca="false">H68*VLOOKUP(C68,$A$13:$J$20,3,0)</f>
        <v>0</v>
      </c>
      <c r="J68" s="36" t="n">
        <f aca="false">H68*(1+VLOOKUP(C68,$A$13:$J$20,3,0))</f>
        <v>0</v>
      </c>
    </row>
    <row r="69" customFormat="false" ht="15" hidden="false" customHeight="false" outlineLevel="0" collapsed="false">
      <c r="A69" s="125"/>
      <c r="B69" s="127"/>
      <c r="C69" s="122" t="s">
        <v>1315</v>
      </c>
      <c r="D69" s="122"/>
      <c r="E69" s="34"/>
      <c r="F69" s="34"/>
      <c r="G69" s="34" t="s">
        <v>26</v>
      </c>
      <c r="H69" s="36" t="n">
        <f aca="false">$F$65*G69</f>
        <v>0</v>
      </c>
      <c r="I69" s="36" t="n">
        <f aca="false">H69*VLOOKUP(C69,$A$13:$J$20,3,0)</f>
        <v>0</v>
      </c>
      <c r="J69" s="36" t="n">
        <f aca="false">H69*(1+VLOOKUP(C69,$A$13:$J$20,3,0))</f>
        <v>0</v>
      </c>
    </row>
    <row r="70" customFormat="false" ht="15" hidden="false" customHeight="false" outlineLevel="0" collapsed="false">
      <c r="A70" s="125"/>
      <c r="B70" s="127"/>
      <c r="C70" s="122" t="s">
        <v>1316</v>
      </c>
      <c r="D70" s="122"/>
      <c r="E70" s="34"/>
      <c r="F70" s="34"/>
      <c r="G70" s="34" t="s">
        <v>26</v>
      </c>
      <c r="H70" s="36" t="n">
        <f aca="false">$F$65*G70</f>
        <v>0</v>
      </c>
      <c r="I70" s="36" t="n">
        <f aca="false">H70*VLOOKUP(C70,$A$13:$J$20,3,0)</f>
        <v>0</v>
      </c>
      <c r="J70" s="36" t="n">
        <f aca="false">H70*(1+VLOOKUP(C70,$A$13:$J$20,3,0))</f>
        <v>0</v>
      </c>
    </row>
    <row r="71" customFormat="false" ht="15" hidden="false" customHeight="false" outlineLevel="0" collapsed="false">
      <c r="A71" s="125"/>
      <c r="B71" s="127"/>
      <c r="C71" s="122" t="s">
        <v>1317</v>
      </c>
      <c r="D71" s="122"/>
      <c r="E71" s="34"/>
      <c r="F71" s="34"/>
      <c r="G71" s="34" t="s">
        <v>26</v>
      </c>
      <c r="H71" s="36" t="n">
        <f aca="false">$F$65*G71</f>
        <v>0</v>
      </c>
      <c r="I71" s="36" t="n">
        <f aca="false">H71*VLOOKUP(C71,$A$13:$J$20,3,0)</f>
        <v>0</v>
      </c>
      <c r="J71" s="36" t="n">
        <f aca="false">H71*(1+VLOOKUP(C71,$A$13:$J$20,3,0))</f>
        <v>0</v>
      </c>
    </row>
    <row r="72" customFormat="false" ht="15" hidden="false" customHeight="false" outlineLevel="0" collapsed="false">
      <c r="A72" s="125"/>
      <c r="B72" s="127"/>
      <c r="C72" s="122" t="s">
        <v>1318</v>
      </c>
      <c r="D72" s="122"/>
      <c r="E72" s="34"/>
      <c r="F72" s="34"/>
      <c r="G72" s="34" t="s">
        <v>26</v>
      </c>
      <c r="H72" s="36" t="n">
        <f aca="false">$F$65*G72</f>
        <v>0</v>
      </c>
      <c r="I72" s="36" t="n">
        <f aca="false">H72*VLOOKUP(C72,$A$13:$J$20,3,0)</f>
        <v>0</v>
      </c>
      <c r="J72" s="36" t="n">
        <f aca="false">H72*(1+VLOOKUP(C72,$A$13:$J$20,3,0))</f>
        <v>0</v>
      </c>
    </row>
    <row r="73" customFormat="false" ht="13.5" hidden="false" customHeight="true" outlineLevel="0" collapsed="false">
      <c r="A73" s="125" t="s">
        <v>131</v>
      </c>
      <c r="B73" s="127" t="s">
        <v>132</v>
      </c>
      <c r="C73" s="122" t="s">
        <v>1311</v>
      </c>
      <c r="D73" s="122"/>
      <c r="E73" s="34" t="s">
        <v>123</v>
      </c>
      <c r="F73" s="34" t="n">
        <f aca="false">VLOOKUP(A73,'PRESTATION 1'!A:J,6,0)</f>
        <v>0</v>
      </c>
      <c r="G73" s="34" t="s">
        <v>1324</v>
      </c>
      <c r="H73" s="36" t="n">
        <f aca="false">$F$73*G73</f>
        <v>0</v>
      </c>
      <c r="I73" s="36" t="n">
        <f aca="false">H73*VLOOKUP(C73,$A$13:$J$20,3,0)</f>
        <v>0</v>
      </c>
      <c r="J73" s="36" t="n">
        <f aca="false">H73*(1+VLOOKUP(C73,$A$13:$J$20,3,0))</f>
        <v>0</v>
      </c>
    </row>
    <row r="74" customFormat="false" ht="15" hidden="false" customHeight="false" outlineLevel="0" collapsed="false">
      <c r="A74" s="125"/>
      <c r="B74" s="127"/>
      <c r="C74" s="122" t="s">
        <v>1312</v>
      </c>
      <c r="D74" s="122"/>
      <c r="E74" s="34"/>
      <c r="F74" s="34"/>
      <c r="G74" s="34" t="s">
        <v>1324</v>
      </c>
      <c r="H74" s="36" t="n">
        <f aca="false">$F$73*G74</f>
        <v>0</v>
      </c>
      <c r="I74" s="36" t="n">
        <f aca="false">H74*VLOOKUP(C74,$A$13:$J$20,3,0)</f>
        <v>0</v>
      </c>
      <c r="J74" s="36" t="n">
        <f aca="false">H74*(1+VLOOKUP(C74,$A$13:$J$20,3,0))</f>
        <v>0</v>
      </c>
    </row>
    <row r="75" customFormat="false" ht="15" hidden="false" customHeight="false" outlineLevel="0" collapsed="false">
      <c r="A75" s="125"/>
      <c r="B75" s="127"/>
      <c r="C75" s="122" t="s">
        <v>1313</v>
      </c>
      <c r="D75" s="122"/>
      <c r="E75" s="34"/>
      <c r="F75" s="34"/>
      <c r="G75" s="34" t="s">
        <v>1324</v>
      </c>
      <c r="H75" s="36" t="n">
        <f aca="false">$F$73*G75</f>
        <v>0</v>
      </c>
      <c r="I75" s="36" t="n">
        <f aca="false">H75*VLOOKUP(C75,$A$13:$J$20,3,0)</f>
        <v>0</v>
      </c>
      <c r="J75" s="36" t="n">
        <f aca="false">H75*(1+VLOOKUP(C75,$A$13:$J$20,3,0))</f>
        <v>0</v>
      </c>
    </row>
    <row r="76" customFormat="false" ht="15" hidden="false" customHeight="false" outlineLevel="0" collapsed="false">
      <c r="A76" s="125"/>
      <c r="B76" s="127"/>
      <c r="C76" s="122" t="s">
        <v>1314</v>
      </c>
      <c r="D76" s="122"/>
      <c r="E76" s="34"/>
      <c r="F76" s="34"/>
      <c r="G76" s="34" t="s">
        <v>1324</v>
      </c>
      <c r="H76" s="36" t="n">
        <f aca="false">$F$73*G76</f>
        <v>0</v>
      </c>
      <c r="I76" s="36" t="n">
        <f aca="false">H76*VLOOKUP(C76,$A$13:$J$20,3,0)</f>
        <v>0</v>
      </c>
      <c r="J76" s="36" t="n">
        <f aca="false">H76*(1+VLOOKUP(C76,$A$13:$J$20,3,0))</f>
        <v>0</v>
      </c>
    </row>
    <row r="77" customFormat="false" ht="15" hidden="false" customHeight="false" outlineLevel="0" collapsed="false">
      <c r="A77" s="125"/>
      <c r="B77" s="127"/>
      <c r="C77" s="122" t="s">
        <v>1315</v>
      </c>
      <c r="D77" s="122"/>
      <c r="E77" s="34"/>
      <c r="F77" s="34"/>
      <c r="G77" s="34" t="s">
        <v>1324</v>
      </c>
      <c r="H77" s="36" t="n">
        <f aca="false">$F$73*G77</f>
        <v>0</v>
      </c>
      <c r="I77" s="36" t="n">
        <f aca="false">H77*VLOOKUP(C77,$A$13:$J$20,3,0)</f>
        <v>0</v>
      </c>
      <c r="J77" s="36" t="n">
        <f aca="false">H77*(1+VLOOKUP(C77,$A$13:$J$20,3,0))</f>
        <v>0</v>
      </c>
    </row>
    <row r="78" customFormat="false" ht="15" hidden="false" customHeight="false" outlineLevel="0" collapsed="false">
      <c r="A78" s="125"/>
      <c r="B78" s="127"/>
      <c r="C78" s="122" t="s">
        <v>1316</v>
      </c>
      <c r="D78" s="122"/>
      <c r="E78" s="34"/>
      <c r="F78" s="34"/>
      <c r="G78" s="34" t="s">
        <v>1324</v>
      </c>
      <c r="H78" s="36" t="n">
        <f aca="false">$F$73*G78</f>
        <v>0</v>
      </c>
      <c r="I78" s="36" t="n">
        <f aca="false">H78*VLOOKUP(C78,$A$13:$J$20,3,0)</f>
        <v>0</v>
      </c>
      <c r="J78" s="36" t="n">
        <f aca="false">H78*(1+VLOOKUP(C78,$A$13:$J$20,3,0))</f>
        <v>0</v>
      </c>
    </row>
    <row r="79" customFormat="false" ht="15" hidden="false" customHeight="false" outlineLevel="0" collapsed="false">
      <c r="A79" s="125"/>
      <c r="B79" s="127"/>
      <c r="C79" s="122" t="s">
        <v>1317</v>
      </c>
      <c r="D79" s="122"/>
      <c r="E79" s="34"/>
      <c r="F79" s="34"/>
      <c r="G79" s="34" t="s">
        <v>1324</v>
      </c>
      <c r="H79" s="36" t="n">
        <f aca="false">$F$73*G79</f>
        <v>0</v>
      </c>
      <c r="I79" s="36" t="n">
        <f aca="false">H79*VLOOKUP(C79,$A$13:$J$20,3,0)</f>
        <v>0</v>
      </c>
      <c r="J79" s="36" t="n">
        <f aca="false">H79*(1+VLOOKUP(C79,$A$13:$J$20,3,0))</f>
        <v>0</v>
      </c>
    </row>
    <row r="80" customFormat="false" ht="15" hidden="false" customHeight="false" outlineLevel="0" collapsed="false">
      <c r="A80" s="125"/>
      <c r="B80" s="127"/>
      <c r="C80" s="122" t="s">
        <v>1318</v>
      </c>
      <c r="D80" s="122"/>
      <c r="E80" s="34"/>
      <c r="F80" s="34"/>
      <c r="G80" s="34" t="s">
        <v>1324</v>
      </c>
      <c r="H80" s="36" t="n">
        <f aca="false">$F$73*G80</f>
        <v>0</v>
      </c>
      <c r="I80" s="36" t="n">
        <f aca="false">H80*VLOOKUP(C80,$A$13:$J$20,3,0)</f>
        <v>0</v>
      </c>
      <c r="J80" s="36" t="n">
        <f aca="false">H80*(1+VLOOKUP(C80,$A$13:$J$20,3,0))</f>
        <v>0</v>
      </c>
    </row>
    <row r="81" customFormat="false" ht="13.5" hidden="false" customHeight="true" outlineLevel="0" collapsed="false">
      <c r="A81" s="125" t="s">
        <v>210</v>
      </c>
      <c r="B81" s="127" t="s">
        <v>1325</v>
      </c>
      <c r="C81" s="122" t="s">
        <v>1311</v>
      </c>
      <c r="D81" s="122"/>
      <c r="E81" s="34" t="s">
        <v>18</v>
      </c>
      <c r="F81" s="34" t="n">
        <f aca="false">VLOOKUP(A81,'PRESTATION 1'!A:J,6,0)</f>
        <v>0</v>
      </c>
      <c r="G81" s="34" t="s">
        <v>466</v>
      </c>
      <c r="H81" s="36" t="n">
        <f aca="false">$F$81*G81</f>
        <v>0</v>
      </c>
      <c r="I81" s="36" t="n">
        <f aca="false">H81*VLOOKUP(C81,$A$13:$J$20,3,0)</f>
        <v>0</v>
      </c>
      <c r="J81" s="36" t="n">
        <f aca="false">H81*(1+VLOOKUP(C81,$A$13:$J$20,3,0))</f>
        <v>0</v>
      </c>
    </row>
    <row r="82" customFormat="false" ht="15" hidden="false" customHeight="false" outlineLevel="0" collapsed="false">
      <c r="A82" s="125"/>
      <c r="B82" s="127"/>
      <c r="C82" s="122" t="s">
        <v>1312</v>
      </c>
      <c r="D82" s="122"/>
      <c r="E82" s="34"/>
      <c r="F82" s="34"/>
      <c r="G82" s="34" t="s">
        <v>466</v>
      </c>
      <c r="H82" s="36" t="n">
        <f aca="false">$F$81*G82</f>
        <v>0</v>
      </c>
      <c r="I82" s="36" t="n">
        <f aca="false">H82*VLOOKUP(C82,$A$13:$J$20,3,0)</f>
        <v>0</v>
      </c>
      <c r="J82" s="36" t="n">
        <f aca="false">H82*(1+VLOOKUP(C82,$A$13:$J$20,3,0))</f>
        <v>0</v>
      </c>
    </row>
    <row r="83" customFormat="false" ht="15" hidden="false" customHeight="false" outlineLevel="0" collapsed="false">
      <c r="A83" s="125"/>
      <c r="B83" s="127"/>
      <c r="C83" s="122" t="s">
        <v>1313</v>
      </c>
      <c r="D83" s="122"/>
      <c r="E83" s="34"/>
      <c r="F83" s="34"/>
      <c r="G83" s="34" t="s">
        <v>466</v>
      </c>
      <c r="H83" s="36" t="n">
        <f aca="false">$F$81*G83</f>
        <v>0</v>
      </c>
      <c r="I83" s="36" t="n">
        <f aca="false">H83*VLOOKUP(C83,$A$13:$J$20,3,0)</f>
        <v>0</v>
      </c>
      <c r="J83" s="36" t="n">
        <f aca="false">H83*(1+VLOOKUP(C83,$A$13:$J$20,3,0))</f>
        <v>0</v>
      </c>
    </row>
    <row r="84" s="2" customFormat="true" ht="15" hidden="false" customHeight="false" outlineLevel="0" collapsed="false">
      <c r="A84" s="125"/>
      <c r="B84" s="127"/>
      <c r="C84" s="122" t="s">
        <v>1314</v>
      </c>
      <c r="D84" s="122"/>
      <c r="E84" s="34"/>
      <c r="F84" s="34"/>
      <c r="G84" s="34" t="s">
        <v>466</v>
      </c>
      <c r="H84" s="36" t="n">
        <f aca="false">$F$81*G84</f>
        <v>0</v>
      </c>
      <c r="I84" s="36" t="n">
        <f aca="false">H84*VLOOKUP(C84,$A$13:$J$20,3,0)</f>
        <v>0</v>
      </c>
      <c r="J84" s="36" t="n">
        <f aca="false">H84*(1+VLOOKUP(C84,$A$13:$J$20,3,0))</f>
        <v>0</v>
      </c>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10"/>
      <c r="PE84" s="10"/>
      <c r="PF84" s="10"/>
      <c r="PG84" s="10"/>
      <c r="PH84" s="10"/>
      <c r="PI84" s="10"/>
      <c r="PJ84" s="10"/>
      <c r="PK84" s="10"/>
      <c r="PL84" s="10"/>
      <c r="PM84" s="10"/>
      <c r="PN84" s="10"/>
      <c r="PO84" s="10"/>
      <c r="PP84" s="10"/>
      <c r="PQ84" s="10"/>
      <c r="PR84" s="10"/>
      <c r="PS84" s="10"/>
      <c r="PT84" s="10"/>
      <c r="PU84" s="10"/>
      <c r="PV84" s="10"/>
      <c r="PW84" s="10"/>
      <c r="PX84" s="10"/>
      <c r="PY84" s="10"/>
      <c r="PZ84" s="10"/>
      <c r="QA84" s="10"/>
      <c r="QB84" s="10"/>
      <c r="QC84" s="10"/>
      <c r="QD84" s="10"/>
      <c r="QE84" s="10"/>
      <c r="QF84" s="10"/>
      <c r="QG84" s="10"/>
      <c r="QH84" s="10"/>
      <c r="QI84" s="10"/>
      <c r="QJ84" s="10"/>
      <c r="QK84" s="10"/>
      <c r="QL84" s="10"/>
      <c r="QM84" s="10"/>
      <c r="QN84" s="10"/>
      <c r="QO84" s="10"/>
      <c r="QP84" s="10"/>
      <c r="QQ84" s="10"/>
      <c r="QR84" s="10"/>
      <c r="QS84" s="10"/>
      <c r="QT84" s="10"/>
      <c r="QU84" s="10"/>
      <c r="QV84" s="10"/>
      <c r="QW84" s="10"/>
      <c r="QX84" s="10"/>
      <c r="QY84" s="10"/>
      <c r="QZ84" s="10"/>
      <c r="RA84" s="10"/>
      <c r="RB84" s="10"/>
      <c r="RC84" s="10"/>
      <c r="RD84" s="10"/>
      <c r="RE84" s="10"/>
      <c r="RF84" s="10"/>
      <c r="RG84" s="10"/>
      <c r="RH84" s="10"/>
      <c r="RI84" s="10"/>
      <c r="RJ84" s="10"/>
      <c r="RK84" s="10"/>
      <c r="RL84" s="10"/>
      <c r="RM84" s="10"/>
      <c r="RN84" s="10"/>
      <c r="RO84" s="10"/>
      <c r="RP84" s="10"/>
      <c r="RQ84" s="10"/>
      <c r="RR84" s="10"/>
      <c r="RS84" s="10"/>
      <c r="RT84" s="10"/>
      <c r="RU84" s="10"/>
      <c r="RV84" s="10"/>
      <c r="RW84" s="10"/>
      <c r="RX84" s="10"/>
      <c r="RY84" s="10"/>
      <c r="RZ84" s="10"/>
      <c r="SA84" s="10"/>
      <c r="SB84" s="10"/>
      <c r="SC84" s="10"/>
      <c r="SD84" s="10"/>
      <c r="SE84" s="10"/>
      <c r="SF84" s="10"/>
      <c r="SG84" s="10"/>
      <c r="SH84" s="10"/>
      <c r="SI84" s="10"/>
      <c r="SJ84" s="10"/>
      <c r="SK84" s="10"/>
      <c r="SL84" s="10"/>
      <c r="SM84" s="10"/>
      <c r="SN84" s="10"/>
      <c r="SO84" s="10"/>
      <c r="SP84" s="10"/>
      <c r="SQ84" s="10"/>
      <c r="SR84" s="10"/>
      <c r="SS84" s="10"/>
      <c r="ST84" s="10"/>
      <c r="SU84" s="10"/>
      <c r="SV84" s="10"/>
      <c r="SW84" s="10"/>
      <c r="SX84" s="10"/>
      <c r="SY84" s="10"/>
      <c r="SZ84" s="10"/>
      <c r="TA84" s="10"/>
      <c r="TB84" s="10"/>
      <c r="TC84" s="10"/>
      <c r="TD84" s="10"/>
      <c r="TE84" s="10"/>
      <c r="TF84" s="10"/>
      <c r="TG84" s="10"/>
      <c r="TH84" s="10"/>
      <c r="TI84" s="10"/>
      <c r="TJ84" s="10"/>
      <c r="TK84" s="10"/>
      <c r="TL84" s="10"/>
      <c r="TM84" s="10"/>
      <c r="TN84" s="10"/>
      <c r="TO84" s="10"/>
      <c r="TP84" s="10"/>
      <c r="TQ84" s="10"/>
      <c r="TR84" s="10"/>
      <c r="TS84" s="10"/>
      <c r="TT84" s="10"/>
      <c r="TU84" s="10"/>
      <c r="TV84" s="10"/>
      <c r="TW84" s="10"/>
      <c r="TX84" s="10"/>
      <c r="TY84" s="10"/>
      <c r="TZ84" s="10"/>
      <c r="UA84" s="10"/>
      <c r="UB84" s="10"/>
      <c r="UC84" s="10"/>
      <c r="UD84" s="10"/>
      <c r="UE84" s="10"/>
      <c r="UF84" s="10"/>
      <c r="UG84" s="10"/>
      <c r="UH84" s="10"/>
      <c r="UI84" s="10"/>
      <c r="UJ84" s="10"/>
      <c r="UK84" s="10"/>
      <c r="UL84" s="10"/>
      <c r="UM84" s="10"/>
      <c r="UN84" s="10"/>
      <c r="UO84" s="10"/>
      <c r="UP84" s="10"/>
      <c r="UQ84" s="10"/>
      <c r="UR84" s="10"/>
      <c r="US84" s="10"/>
      <c r="UT84" s="10"/>
      <c r="UU84" s="10"/>
      <c r="UV84" s="10"/>
      <c r="UW84" s="10"/>
      <c r="UX84" s="10"/>
      <c r="UY84" s="10"/>
      <c r="UZ84" s="10"/>
      <c r="VA84" s="10"/>
      <c r="VB84" s="10"/>
      <c r="VC84" s="10"/>
      <c r="VD84" s="10"/>
      <c r="VE84" s="10"/>
      <c r="VF84" s="10"/>
      <c r="VG84" s="10"/>
      <c r="VH84" s="10"/>
      <c r="VI84" s="10"/>
      <c r="VJ84" s="10"/>
      <c r="VK84" s="10"/>
      <c r="VL84" s="10"/>
      <c r="VM84" s="10"/>
      <c r="VN84" s="10"/>
      <c r="VO84" s="10"/>
      <c r="VP84" s="10"/>
      <c r="VQ84" s="10"/>
      <c r="VR84" s="10"/>
      <c r="VS84" s="10"/>
      <c r="VT84" s="10"/>
      <c r="VU84" s="10"/>
      <c r="VV84" s="10"/>
      <c r="VW84" s="10"/>
      <c r="VX84" s="10"/>
      <c r="VY84" s="10"/>
      <c r="VZ84" s="10"/>
      <c r="WA84" s="10"/>
      <c r="WB84" s="10"/>
      <c r="WC84" s="10"/>
      <c r="WD84" s="10"/>
      <c r="WE84" s="10"/>
      <c r="WF84" s="10"/>
      <c r="WG84" s="10"/>
      <c r="WH84" s="10"/>
      <c r="WI84" s="10"/>
      <c r="WJ84" s="10"/>
      <c r="WK84" s="10"/>
      <c r="WL84" s="10"/>
      <c r="WM84" s="10"/>
      <c r="WN84" s="10"/>
      <c r="WO84" s="10"/>
      <c r="WP84" s="10"/>
      <c r="WQ84" s="10"/>
      <c r="WR84" s="10"/>
      <c r="WS84" s="10"/>
      <c r="WT84" s="10"/>
      <c r="WU84" s="10"/>
      <c r="WV84" s="10"/>
      <c r="WW84" s="10"/>
      <c r="WX84" s="10"/>
      <c r="WY84" s="10"/>
      <c r="WZ84" s="10"/>
      <c r="XA84" s="10"/>
      <c r="XB84" s="10"/>
      <c r="XC84" s="10"/>
      <c r="XD84" s="10"/>
      <c r="XE84" s="10"/>
      <c r="XF84" s="10"/>
      <c r="XG84" s="10"/>
      <c r="XH84" s="10"/>
      <c r="XI84" s="10"/>
      <c r="XJ84" s="10"/>
      <c r="XK84" s="10"/>
      <c r="XL84" s="10"/>
      <c r="XM84" s="10"/>
      <c r="XN84" s="10"/>
      <c r="XO84" s="10"/>
      <c r="XP84" s="10"/>
      <c r="XQ84" s="10"/>
      <c r="XR84" s="10"/>
      <c r="XS84" s="10"/>
      <c r="XT84" s="10"/>
      <c r="XU84" s="10"/>
      <c r="XV84" s="10"/>
      <c r="XW84" s="10"/>
      <c r="XX84" s="10"/>
      <c r="XY84" s="10"/>
      <c r="XZ84" s="10"/>
      <c r="YA84" s="10"/>
      <c r="YB84" s="10"/>
      <c r="YC84" s="10"/>
      <c r="YD84" s="10"/>
      <c r="YE84" s="10"/>
      <c r="YF84" s="10"/>
      <c r="YG84" s="10"/>
      <c r="YH84" s="10"/>
      <c r="YI84" s="10"/>
      <c r="YJ84" s="10"/>
      <c r="YK84" s="10"/>
      <c r="YL84" s="10"/>
      <c r="YM84" s="10"/>
      <c r="YN84" s="10"/>
      <c r="YO84" s="10"/>
      <c r="YP84" s="10"/>
      <c r="YQ84" s="10"/>
      <c r="YR84" s="10"/>
      <c r="YS84" s="10"/>
      <c r="YT84" s="10"/>
      <c r="YU84" s="10"/>
      <c r="YV84" s="10"/>
      <c r="YW84" s="10"/>
      <c r="YX84" s="10"/>
      <c r="YY84" s="10"/>
      <c r="YZ84" s="10"/>
      <c r="ZA84" s="10"/>
      <c r="ZB84" s="10"/>
      <c r="ZC84" s="10"/>
      <c r="ZD84" s="10"/>
      <c r="ZE84" s="10"/>
      <c r="ZF84" s="10"/>
      <c r="ZG84" s="10"/>
      <c r="ZH84" s="10"/>
      <c r="ZI84" s="10"/>
      <c r="ZJ84" s="10"/>
      <c r="ZK84" s="10"/>
      <c r="ZL84" s="10"/>
      <c r="ZM84" s="10"/>
      <c r="ZN84" s="10"/>
      <c r="ZO84" s="10"/>
      <c r="ZP84" s="10"/>
      <c r="ZQ84" s="10"/>
      <c r="ZR84" s="10"/>
      <c r="ZS84" s="10"/>
      <c r="ZT84" s="10"/>
      <c r="ZU84" s="10"/>
      <c r="ZV84" s="10"/>
      <c r="ZW84" s="10"/>
      <c r="ZX84" s="10"/>
      <c r="ZY84" s="10"/>
      <c r="ZZ84" s="10"/>
      <c r="AAA84" s="10"/>
      <c r="AAB84" s="10"/>
      <c r="AAC84" s="10"/>
      <c r="AAD84" s="10"/>
      <c r="AAE84" s="10"/>
      <c r="AAF84" s="10"/>
      <c r="AAG84" s="10"/>
      <c r="AAH84" s="10"/>
      <c r="AAI84" s="10"/>
      <c r="AAJ84" s="10"/>
      <c r="AAK84" s="10"/>
      <c r="AAL84" s="10"/>
      <c r="AAM84" s="10"/>
      <c r="AAN84" s="10"/>
      <c r="AAO84" s="10"/>
      <c r="AAP84" s="10"/>
      <c r="AAQ84" s="10"/>
      <c r="AAR84" s="10"/>
      <c r="AAS84" s="10"/>
      <c r="AAT84" s="10"/>
      <c r="AAU84" s="10"/>
      <c r="AAV84" s="10"/>
      <c r="AAW84" s="10"/>
      <c r="AAX84" s="10"/>
      <c r="AAY84" s="10"/>
      <c r="AAZ84" s="10"/>
      <c r="ABA84" s="10"/>
      <c r="ABB84" s="10"/>
      <c r="ABC84" s="10"/>
      <c r="ABD84" s="10"/>
      <c r="ABE84" s="10"/>
      <c r="ABF84" s="10"/>
      <c r="ABG84" s="10"/>
      <c r="ABH84" s="10"/>
      <c r="ABI84" s="10"/>
      <c r="ABJ84" s="10"/>
      <c r="ABK84" s="10"/>
      <c r="ABL84" s="10"/>
      <c r="ABM84" s="10"/>
      <c r="ABN84" s="10"/>
      <c r="ABO84" s="10"/>
      <c r="ABP84" s="10"/>
      <c r="ABQ84" s="10"/>
      <c r="ABR84" s="10"/>
      <c r="ABS84" s="10"/>
      <c r="ABT84" s="10"/>
      <c r="ABU84" s="10"/>
      <c r="ABV84" s="10"/>
      <c r="ABW84" s="10"/>
      <c r="ABX84" s="10"/>
      <c r="ABY84" s="10"/>
      <c r="ABZ84" s="10"/>
      <c r="ACA84" s="10"/>
      <c r="ACB84" s="10"/>
      <c r="ACC84" s="10"/>
      <c r="ACD84" s="10"/>
      <c r="ACE84" s="10"/>
      <c r="ACF84" s="10"/>
      <c r="ACG84" s="10"/>
      <c r="ACH84" s="10"/>
      <c r="ACI84" s="10"/>
      <c r="ACJ84" s="10"/>
      <c r="ACK84" s="10"/>
      <c r="ACL84" s="10"/>
      <c r="ACM84" s="10"/>
      <c r="ACN84" s="10"/>
      <c r="ACO84" s="10"/>
      <c r="ACP84" s="10"/>
      <c r="ACQ84" s="10"/>
      <c r="ACR84" s="10"/>
      <c r="ACS84" s="10"/>
      <c r="ACT84" s="10"/>
      <c r="ACU84" s="10"/>
      <c r="ACV84" s="10"/>
      <c r="ACW84" s="10"/>
      <c r="ACX84" s="10"/>
      <c r="ACY84" s="10"/>
      <c r="ACZ84" s="10"/>
      <c r="ADA84" s="10"/>
      <c r="ADB84" s="10"/>
      <c r="ADC84" s="10"/>
      <c r="ADD84" s="10"/>
      <c r="ADE84" s="10"/>
      <c r="ADF84" s="10"/>
      <c r="ADG84" s="10"/>
      <c r="ADH84" s="10"/>
      <c r="ADI84" s="10"/>
      <c r="ADJ84" s="10"/>
      <c r="ADK84" s="10"/>
      <c r="ADL84" s="10"/>
      <c r="ADM84" s="10"/>
      <c r="ADN84" s="10"/>
      <c r="ADO84" s="10"/>
      <c r="ADP84" s="10"/>
      <c r="ADQ84" s="10"/>
      <c r="ADR84" s="10"/>
      <c r="ADS84" s="10"/>
      <c r="ADT84" s="10"/>
      <c r="ADU84" s="10"/>
      <c r="ADV84" s="10"/>
      <c r="ADW84" s="10"/>
      <c r="ADX84" s="10"/>
      <c r="ADY84" s="10"/>
      <c r="ADZ84" s="10"/>
      <c r="AEA84" s="10"/>
      <c r="AEB84" s="10"/>
      <c r="AEC84" s="10"/>
      <c r="AED84" s="10"/>
      <c r="AEE84" s="10"/>
      <c r="AEF84" s="10"/>
      <c r="AEG84" s="10"/>
      <c r="AEH84" s="10"/>
      <c r="AEI84" s="10"/>
      <c r="AEJ84" s="10"/>
      <c r="AEK84" s="10"/>
      <c r="AEL84" s="10"/>
      <c r="AEM84" s="10"/>
      <c r="AEN84" s="10"/>
      <c r="AEO84" s="10"/>
      <c r="AEP84" s="10"/>
      <c r="AEQ84" s="10"/>
      <c r="AER84" s="10"/>
      <c r="AES84" s="10"/>
      <c r="AET84" s="10"/>
      <c r="AEU84" s="10"/>
      <c r="AEV84" s="10"/>
      <c r="AEW84" s="10"/>
      <c r="AEX84" s="10"/>
      <c r="AEY84" s="10"/>
      <c r="AEZ84" s="10"/>
      <c r="AFA84" s="10"/>
      <c r="AFB84" s="10"/>
      <c r="AFC84" s="10"/>
      <c r="AFD84" s="10"/>
      <c r="AFE84" s="10"/>
      <c r="AFF84" s="10"/>
      <c r="AFG84" s="10"/>
      <c r="AFH84" s="10"/>
      <c r="AFI84" s="10"/>
      <c r="AFJ84" s="10"/>
      <c r="AFK84" s="10"/>
      <c r="AFL84" s="10"/>
      <c r="AFM84" s="10"/>
      <c r="AFN84" s="10"/>
      <c r="AFO84" s="10"/>
      <c r="AFP84" s="10"/>
      <c r="AFQ84" s="10"/>
      <c r="AFR84" s="10"/>
      <c r="AFS84" s="10"/>
      <c r="AFT84" s="10"/>
      <c r="AFU84" s="10"/>
      <c r="AFV84" s="10"/>
      <c r="AFW84" s="10"/>
      <c r="AFX84" s="10"/>
      <c r="AFY84" s="10"/>
      <c r="AFZ84" s="10"/>
      <c r="AGA84" s="10"/>
      <c r="AGB84" s="10"/>
      <c r="AGC84" s="10"/>
      <c r="AGD84" s="10"/>
      <c r="AGE84" s="10"/>
      <c r="AGF84" s="10"/>
      <c r="AGG84" s="10"/>
      <c r="AGH84" s="10"/>
      <c r="AGI84" s="10"/>
      <c r="AGJ84" s="10"/>
      <c r="AGK84" s="10"/>
      <c r="AGL84" s="10"/>
      <c r="AGM84" s="10"/>
      <c r="AGN84" s="10"/>
      <c r="AGO84" s="10"/>
      <c r="AGP84" s="10"/>
      <c r="AGQ84" s="10"/>
      <c r="AGR84" s="10"/>
      <c r="AGS84" s="10"/>
      <c r="AGT84" s="10"/>
      <c r="AGU84" s="10"/>
      <c r="AGV84" s="10"/>
      <c r="AGW84" s="10"/>
      <c r="AGX84" s="10"/>
      <c r="AGY84" s="10"/>
      <c r="AGZ84" s="10"/>
      <c r="AHA84" s="10"/>
      <c r="AHB84" s="10"/>
      <c r="AHC84" s="10"/>
      <c r="AHD84" s="10"/>
      <c r="AHE84" s="10"/>
      <c r="AHF84" s="10"/>
      <c r="AHG84" s="10"/>
      <c r="AHH84" s="10"/>
      <c r="AHI84" s="10"/>
      <c r="AHJ84" s="10"/>
      <c r="AHK84" s="10"/>
      <c r="AHL84" s="10"/>
      <c r="AHM84" s="10"/>
      <c r="AHN84" s="10"/>
      <c r="AHO84" s="10"/>
      <c r="AHP84" s="10"/>
      <c r="AHQ84" s="10"/>
      <c r="AHR84" s="10"/>
      <c r="AHS84" s="10"/>
      <c r="AHT84" s="10"/>
      <c r="AHU84" s="10"/>
      <c r="AHV84" s="10"/>
      <c r="AHW84" s="10"/>
      <c r="AHX84" s="10"/>
      <c r="AHY84" s="10"/>
      <c r="AHZ84" s="10"/>
      <c r="AIA84" s="10"/>
      <c r="AIB84" s="10"/>
      <c r="AIC84" s="10"/>
      <c r="AID84" s="10"/>
      <c r="AIE84" s="10"/>
      <c r="AIF84" s="10"/>
      <c r="AIG84" s="10"/>
      <c r="AIH84" s="10"/>
      <c r="AII84" s="10"/>
      <c r="AIJ84" s="10"/>
      <c r="AIK84" s="10"/>
      <c r="AIL84" s="10"/>
      <c r="AIM84" s="10"/>
      <c r="AIN84" s="10"/>
      <c r="AIO84" s="10"/>
      <c r="AIP84" s="10"/>
      <c r="AIQ84" s="10"/>
      <c r="AIR84" s="10"/>
      <c r="AIS84" s="10"/>
      <c r="AIT84" s="10"/>
      <c r="AIU84" s="10"/>
      <c r="AIV84" s="10"/>
      <c r="AIW84" s="10"/>
      <c r="AIX84" s="10"/>
      <c r="AIY84" s="10"/>
      <c r="AIZ84" s="10"/>
      <c r="AJA84" s="10"/>
      <c r="AJB84" s="10"/>
      <c r="AJC84" s="10"/>
      <c r="AJD84" s="10"/>
      <c r="AJE84" s="10"/>
      <c r="AJF84" s="10"/>
      <c r="AJG84" s="10"/>
      <c r="AJH84" s="10"/>
      <c r="AJI84" s="10"/>
      <c r="AJJ84" s="10"/>
      <c r="AJK84" s="10"/>
      <c r="AJL84" s="10"/>
      <c r="AJM84" s="10"/>
      <c r="AJN84" s="10"/>
      <c r="AJO84" s="10"/>
      <c r="AJP84" s="10"/>
      <c r="AJQ84" s="10"/>
      <c r="AJR84" s="10"/>
      <c r="AJS84" s="10"/>
      <c r="AJT84" s="10"/>
      <c r="AJU84" s="10"/>
      <c r="AJV84" s="10"/>
      <c r="AJW84" s="10"/>
      <c r="AJX84" s="10"/>
      <c r="AJY84" s="10"/>
      <c r="AJZ84" s="10"/>
      <c r="AKA84" s="10"/>
      <c r="AKB84" s="10"/>
      <c r="AKC84" s="10"/>
      <c r="AKD84" s="10"/>
      <c r="AKE84" s="10"/>
      <c r="AKF84" s="10"/>
      <c r="AKG84" s="10"/>
      <c r="AKH84" s="10"/>
      <c r="AKI84" s="10"/>
      <c r="AKJ84" s="10"/>
      <c r="AKK84" s="10"/>
      <c r="AKL84" s="10"/>
      <c r="AKM84" s="10"/>
      <c r="AKN84" s="10"/>
      <c r="AKO84" s="10"/>
      <c r="AKP84" s="10"/>
      <c r="AKQ84" s="10"/>
      <c r="AKR84" s="10"/>
      <c r="AKS84" s="10"/>
      <c r="AKT84" s="10"/>
      <c r="AKU84" s="10"/>
      <c r="AKV84" s="10"/>
      <c r="AKW84" s="10"/>
      <c r="AKX84" s="10"/>
      <c r="AKY84" s="10"/>
      <c r="AKZ84" s="10"/>
      <c r="ALA84" s="10"/>
      <c r="ALB84" s="10"/>
      <c r="ALC84" s="10"/>
      <c r="ALD84" s="10"/>
      <c r="ALE84" s="10"/>
      <c r="ALF84" s="10"/>
      <c r="ALG84" s="10"/>
      <c r="ALH84" s="10"/>
      <c r="ALI84" s="10"/>
      <c r="ALJ84" s="10"/>
      <c r="ALK84" s="10"/>
      <c r="ALL84" s="10"/>
      <c r="ALM84" s="10"/>
      <c r="ALN84" s="10"/>
      <c r="ALO84" s="10"/>
      <c r="ALP84" s="10"/>
      <c r="ALQ84" s="10"/>
      <c r="ALR84" s="10"/>
      <c r="ALS84" s="10"/>
      <c r="ALT84" s="10"/>
      <c r="ALU84" s="10"/>
      <c r="ALV84" s="10"/>
      <c r="ALW84" s="10"/>
      <c r="ALX84" s="10"/>
      <c r="ALY84" s="10"/>
      <c r="ALZ84" s="10"/>
      <c r="AMA84" s="10"/>
      <c r="AMB84" s="10"/>
      <c r="AMC84" s="10"/>
      <c r="AMD84" s="10"/>
      <c r="AME84" s="10"/>
      <c r="AMF84" s="10"/>
      <c r="AMG84" s="10"/>
      <c r="AMH84" s="10"/>
      <c r="AMI84" s="10"/>
      <c r="AMJ84" s="10"/>
    </row>
    <row r="85" s="2" customFormat="true" ht="15" hidden="false" customHeight="false" outlineLevel="0" collapsed="false">
      <c r="A85" s="125"/>
      <c r="B85" s="127"/>
      <c r="C85" s="122" t="s">
        <v>1315</v>
      </c>
      <c r="D85" s="122"/>
      <c r="E85" s="34"/>
      <c r="F85" s="34"/>
      <c r="G85" s="34" t="s">
        <v>466</v>
      </c>
      <c r="H85" s="36" t="n">
        <f aca="false">$F$81*G85</f>
        <v>0</v>
      </c>
      <c r="I85" s="36" t="n">
        <f aca="false">H85*VLOOKUP(C85,$A$13:$J$20,3,0)</f>
        <v>0</v>
      </c>
      <c r="J85" s="36" t="n">
        <f aca="false">H85*(1+VLOOKUP(C85,$A$13:$J$20,3,0))</f>
        <v>0</v>
      </c>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10"/>
      <c r="PE85" s="10"/>
      <c r="PF85" s="10"/>
      <c r="PG85" s="10"/>
      <c r="PH85" s="10"/>
      <c r="PI85" s="10"/>
      <c r="PJ85" s="10"/>
      <c r="PK85" s="10"/>
      <c r="PL85" s="10"/>
      <c r="PM85" s="10"/>
      <c r="PN85" s="10"/>
      <c r="PO85" s="10"/>
      <c r="PP85" s="10"/>
      <c r="PQ85" s="10"/>
      <c r="PR85" s="10"/>
      <c r="PS85" s="10"/>
      <c r="PT85" s="10"/>
      <c r="PU85" s="10"/>
      <c r="PV85" s="10"/>
      <c r="PW85" s="10"/>
      <c r="PX85" s="10"/>
      <c r="PY85" s="10"/>
      <c r="PZ85" s="10"/>
      <c r="QA85" s="10"/>
      <c r="QB85" s="10"/>
      <c r="QC85" s="10"/>
      <c r="QD85" s="10"/>
      <c r="QE85" s="10"/>
      <c r="QF85" s="10"/>
      <c r="QG85" s="10"/>
      <c r="QH85" s="10"/>
      <c r="QI85" s="10"/>
      <c r="QJ85" s="10"/>
      <c r="QK85" s="10"/>
      <c r="QL85" s="10"/>
      <c r="QM85" s="10"/>
      <c r="QN85" s="10"/>
      <c r="QO85" s="10"/>
      <c r="QP85" s="10"/>
      <c r="QQ85" s="10"/>
      <c r="QR85" s="10"/>
      <c r="QS85" s="10"/>
      <c r="QT85" s="10"/>
      <c r="QU85" s="10"/>
      <c r="QV85" s="10"/>
      <c r="QW85" s="10"/>
      <c r="QX85" s="10"/>
      <c r="QY85" s="10"/>
      <c r="QZ85" s="10"/>
      <c r="RA85" s="10"/>
      <c r="RB85" s="10"/>
      <c r="RC85" s="10"/>
      <c r="RD85" s="10"/>
      <c r="RE85" s="10"/>
      <c r="RF85" s="10"/>
      <c r="RG85" s="10"/>
      <c r="RH85" s="10"/>
      <c r="RI85" s="10"/>
      <c r="RJ85" s="10"/>
      <c r="RK85" s="10"/>
      <c r="RL85" s="10"/>
      <c r="RM85" s="10"/>
      <c r="RN85" s="10"/>
      <c r="RO85" s="10"/>
      <c r="RP85" s="10"/>
      <c r="RQ85" s="10"/>
      <c r="RR85" s="10"/>
      <c r="RS85" s="10"/>
      <c r="RT85" s="10"/>
      <c r="RU85" s="10"/>
      <c r="RV85" s="10"/>
      <c r="RW85" s="10"/>
      <c r="RX85" s="10"/>
      <c r="RY85" s="10"/>
      <c r="RZ85" s="10"/>
      <c r="SA85" s="10"/>
      <c r="SB85" s="10"/>
      <c r="SC85" s="10"/>
      <c r="SD85" s="10"/>
      <c r="SE85" s="10"/>
      <c r="SF85" s="10"/>
      <c r="SG85" s="10"/>
      <c r="SH85" s="10"/>
      <c r="SI85" s="10"/>
      <c r="SJ85" s="10"/>
      <c r="SK85" s="10"/>
      <c r="SL85" s="10"/>
      <c r="SM85" s="10"/>
      <c r="SN85" s="10"/>
      <c r="SO85" s="10"/>
      <c r="SP85" s="10"/>
      <c r="SQ85" s="10"/>
      <c r="SR85" s="10"/>
      <c r="SS85" s="10"/>
      <c r="ST85" s="10"/>
      <c r="SU85" s="10"/>
      <c r="SV85" s="10"/>
      <c r="SW85" s="10"/>
      <c r="SX85" s="10"/>
      <c r="SY85" s="10"/>
      <c r="SZ85" s="10"/>
      <c r="TA85" s="10"/>
      <c r="TB85" s="10"/>
      <c r="TC85" s="10"/>
      <c r="TD85" s="10"/>
      <c r="TE85" s="10"/>
      <c r="TF85" s="10"/>
      <c r="TG85" s="10"/>
      <c r="TH85" s="10"/>
      <c r="TI85" s="10"/>
      <c r="TJ85" s="10"/>
      <c r="TK85" s="10"/>
      <c r="TL85" s="10"/>
      <c r="TM85" s="10"/>
      <c r="TN85" s="10"/>
      <c r="TO85" s="10"/>
      <c r="TP85" s="10"/>
      <c r="TQ85" s="10"/>
      <c r="TR85" s="10"/>
      <c r="TS85" s="10"/>
      <c r="TT85" s="10"/>
      <c r="TU85" s="10"/>
      <c r="TV85" s="10"/>
      <c r="TW85" s="10"/>
      <c r="TX85" s="10"/>
      <c r="TY85" s="10"/>
      <c r="TZ85" s="10"/>
      <c r="UA85" s="10"/>
      <c r="UB85" s="10"/>
      <c r="UC85" s="10"/>
      <c r="UD85" s="10"/>
      <c r="UE85" s="10"/>
      <c r="UF85" s="10"/>
      <c r="UG85" s="10"/>
      <c r="UH85" s="10"/>
      <c r="UI85" s="10"/>
      <c r="UJ85" s="10"/>
      <c r="UK85" s="10"/>
      <c r="UL85" s="10"/>
      <c r="UM85" s="10"/>
      <c r="UN85" s="10"/>
      <c r="UO85" s="10"/>
      <c r="UP85" s="10"/>
      <c r="UQ85" s="10"/>
      <c r="UR85" s="10"/>
      <c r="US85" s="10"/>
      <c r="UT85" s="10"/>
      <c r="UU85" s="10"/>
      <c r="UV85" s="10"/>
      <c r="UW85" s="10"/>
      <c r="UX85" s="10"/>
      <c r="UY85" s="10"/>
      <c r="UZ85" s="10"/>
      <c r="VA85" s="10"/>
      <c r="VB85" s="10"/>
      <c r="VC85" s="10"/>
      <c r="VD85" s="10"/>
      <c r="VE85" s="10"/>
      <c r="VF85" s="10"/>
      <c r="VG85" s="10"/>
      <c r="VH85" s="10"/>
      <c r="VI85" s="10"/>
      <c r="VJ85" s="10"/>
      <c r="VK85" s="10"/>
      <c r="VL85" s="10"/>
      <c r="VM85" s="10"/>
      <c r="VN85" s="10"/>
      <c r="VO85" s="10"/>
      <c r="VP85" s="10"/>
      <c r="VQ85" s="10"/>
      <c r="VR85" s="10"/>
      <c r="VS85" s="10"/>
      <c r="VT85" s="10"/>
      <c r="VU85" s="10"/>
      <c r="VV85" s="10"/>
      <c r="VW85" s="10"/>
      <c r="VX85" s="10"/>
      <c r="VY85" s="10"/>
      <c r="VZ85" s="10"/>
      <c r="WA85" s="10"/>
      <c r="WB85" s="10"/>
      <c r="WC85" s="10"/>
      <c r="WD85" s="10"/>
      <c r="WE85" s="10"/>
      <c r="WF85" s="10"/>
      <c r="WG85" s="10"/>
      <c r="WH85" s="10"/>
      <c r="WI85" s="10"/>
      <c r="WJ85" s="10"/>
      <c r="WK85" s="10"/>
      <c r="WL85" s="10"/>
      <c r="WM85" s="10"/>
      <c r="WN85" s="10"/>
      <c r="WO85" s="10"/>
      <c r="WP85" s="10"/>
      <c r="WQ85" s="10"/>
      <c r="WR85" s="10"/>
      <c r="WS85" s="10"/>
      <c r="WT85" s="10"/>
      <c r="WU85" s="10"/>
      <c r="WV85" s="10"/>
      <c r="WW85" s="10"/>
      <c r="WX85" s="10"/>
      <c r="WY85" s="10"/>
      <c r="WZ85" s="10"/>
      <c r="XA85" s="10"/>
      <c r="XB85" s="10"/>
      <c r="XC85" s="10"/>
      <c r="XD85" s="10"/>
      <c r="XE85" s="10"/>
      <c r="XF85" s="10"/>
      <c r="XG85" s="10"/>
      <c r="XH85" s="10"/>
      <c r="XI85" s="10"/>
      <c r="XJ85" s="10"/>
      <c r="XK85" s="10"/>
      <c r="XL85" s="10"/>
      <c r="XM85" s="10"/>
      <c r="XN85" s="10"/>
      <c r="XO85" s="10"/>
      <c r="XP85" s="10"/>
      <c r="XQ85" s="10"/>
      <c r="XR85" s="10"/>
      <c r="XS85" s="10"/>
      <c r="XT85" s="10"/>
      <c r="XU85" s="10"/>
      <c r="XV85" s="10"/>
      <c r="XW85" s="10"/>
      <c r="XX85" s="10"/>
      <c r="XY85" s="10"/>
      <c r="XZ85" s="10"/>
      <c r="YA85" s="10"/>
      <c r="YB85" s="10"/>
      <c r="YC85" s="10"/>
      <c r="YD85" s="10"/>
      <c r="YE85" s="10"/>
      <c r="YF85" s="10"/>
      <c r="YG85" s="10"/>
      <c r="YH85" s="10"/>
      <c r="YI85" s="10"/>
      <c r="YJ85" s="10"/>
      <c r="YK85" s="10"/>
      <c r="YL85" s="10"/>
      <c r="YM85" s="10"/>
      <c r="YN85" s="10"/>
      <c r="YO85" s="10"/>
      <c r="YP85" s="10"/>
      <c r="YQ85" s="10"/>
      <c r="YR85" s="10"/>
      <c r="YS85" s="10"/>
      <c r="YT85" s="10"/>
      <c r="YU85" s="10"/>
      <c r="YV85" s="10"/>
      <c r="YW85" s="10"/>
      <c r="YX85" s="10"/>
      <c r="YY85" s="10"/>
      <c r="YZ85" s="10"/>
      <c r="ZA85" s="10"/>
      <c r="ZB85" s="10"/>
      <c r="ZC85" s="10"/>
      <c r="ZD85" s="10"/>
      <c r="ZE85" s="10"/>
      <c r="ZF85" s="10"/>
      <c r="ZG85" s="10"/>
      <c r="ZH85" s="10"/>
      <c r="ZI85" s="10"/>
      <c r="ZJ85" s="10"/>
      <c r="ZK85" s="10"/>
      <c r="ZL85" s="10"/>
      <c r="ZM85" s="10"/>
      <c r="ZN85" s="10"/>
      <c r="ZO85" s="10"/>
      <c r="ZP85" s="10"/>
      <c r="ZQ85" s="10"/>
      <c r="ZR85" s="10"/>
      <c r="ZS85" s="10"/>
      <c r="ZT85" s="10"/>
      <c r="ZU85" s="10"/>
      <c r="ZV85" s="10"/>
      <c r="ZW85" s="10"/>
      <c r="ZX85" s="10"/>
      <c r="ZY85" s="10"/>
      <c r="ZZ85" s="10"/>
      <c r="AAA85" s="10"/>
      <c r="AAB85" s="10"/>
      <c r="AAC85" s="10"/>
      <c r="AAD85" s="10"/>
      <c r="AAE85" s="10"/>
      <c r="AAF85" s="10"/>
      <c r="AAG85" s="10"/>
      <c r="AAH85" s="10"/>
      <c r="AAI85" s="10"/>
      <c r="AAJ85" s="10"/>
      <c r="AAK85" s="10"/>
      <c r="AAL85" s="10"/>
      <c r="AAM85" s="10"/>
      <c r="AAN85" s="10"/>
      <c r="AAO85" s="10"/>
      <c r="AAP85" s="10"/>
      <c r="AAQ85" s="10"/>
      <c r="AAR85" s="10"/>
      <c r="AAS85" s="10"/>
      <c r="AAT85" s="10"/>
      <c r="AAU85" s="10"/>
      <c r="AAV85" s="10"/>
      <c r="AAW85" s="10"/>
      <c r="AAX85" s="10"/>
      <c r="AAY85" s="10"/>
      <c r="AAZ85" s="10"/>
      <c r="ABA85" s="10"/>
      <c r="ABB85" s="10"/>
      <c r="ABC85" s="10"/>
      <c r="ABD85" s="10"/>
      <c r="ABE85" s="10"/>
      <c r="ABF85" s="10"/>
      <c r="ABG85" s="10"/>
      <c r="ABH85" s="10"/>
      <c r="ABI85" s="10"/>
      <c r="ABJ85" s="10"/>
      <c r="ABK85" s="10"/>
      <c r="ABL85" s="10"/>
      <c r="ABM85" s="10"/>
      <c r="ABN85" s="10"/>
      <c r="ABO85" s="10"/>
      <c r="ABP85" s="10"/>
      <c r="ABQ85" s="10"/>
      <c r="ABR85" s="10"/>
      <c r="ABS85" s="10"/>
      <c r="ABT85" s="10"/>
      <c r="ABU85" s="10"/>
      <c r="ABV85" s="10"/>
      <c r="ABW85" s="10"/>
      <c r="ABX85" s="10"/>
      <c r="ABY85" s="10"/>
      <c r="ABZ85" s="10"/>
      <c r="ACA85" s="10"/>
      <c r="ACB85" s="10"/>
      <c r="ACC85" s="10"/>
      <c r="ACD85" s="10"/>
      <c r="ACE85" s="10"/>
      <c r="ACF85" s="10"/>
      <c r="ACG85" s="10"/>
      <c r="ACH85" s="10"/>
      <c r="ACI85" s="10"/>
      <c r="ACJ85" s="10"/>
      <c r="ACK85" s="10"/>
      <c r="ACL85" s="10"/>
      <c r="ACM85" s="10"/>
      <c r="ACN85" s="10"/>
      <c r="ACO85" s="10"/>
      <c r="ACP85" s="10"/>
      <c r="ACQ85" s="10"/>
      <c r="ACR85" s="10"/>
      <c r="ACS85" s="10"/>
      <c r="ACT85" s="10"/>
      <c r="ACU85" s="10"/>
      <c r="ACV85" s="10"/>
      <c r="ACW85" s="10"/>
      <c r="ACX85" s="10"/>
      <c r="ACY85" s="10"/>
      <c r="ACZ85" s="10"/>
      <c r="ADA85" s="10"/>
      <c r="ADB85" s="10"/>
      <c r="ADC85" s="10"/>
      <c r="ADD85" s="10"/>
      <c r="ADE85" s="10"/>
      <c r="ADF85" s="10"/>
      <c r="ADG85" s="10"/>
      <c r="ADH85" s="10"/>
      <c r="ADI85" s="10"/>
      <c r="ADJ85" s="10"/>
      <c r="ADK85" s="10"/>
      <c r="ADL85" s="10"/>
      <c r="ADM85" s="10"/>
      <c r="ADN85" s="10"/>
      <c r="ADO85" s="10"/>
      <c r="ADP85" s="10"/>
      <c r="ADQ85" s="10"/>
      <c r="ADR85" s="10"/>
      <c r="ADS85" s="10"/>
      <c r="ADT85" s="10"/>
      <c r="ADU85" s="10"/>
      <c r="ADV85" s="10"/>
      <c r="ADW85" s="10"/>
      <c r="ADX85" s="10"/>
      <c r="ADY85" s="10"/>
      <c r="ADZ85" s="10"/>
      <c r="AEA85" s="10"/>
      <c r="AEB85" s="10"/>
      <c r="AEC85" s="10"/>
      <c r="AED85" s="10"/>
      <c r="AEE85" s="10"/>
      <c r="AEF85" s="10"/>
      <c r="AEG85" s="10"/>
      <c r="AEH85" s="10"/>
      <c r="AEI85" s="10"/>
      <c r="AEJ85" s="10"/>
      <c r="AEK85" s="10"/>
      <c r="AEL85" s="10"/>
      <c r="AEM85" s="10"/>
      <c r="AEN85" s="10"/>
      <c r="AEO85" s="10"/>
      <c r="AEP85" s="10"/>
      <c r="AEQ85" s="10"/>
      <c r="AER85" s="10"/>
      <c r="AES85" s="10"/>
      <c r="AET85" s="10"/>
      <c r="AEU85" s="10"/>
      <c r="AEV85" s="10"/>
      <c r="AEW85" s="10"/>
      <c r="AEX85" s="10"/>
      <c r="AEY85" s="10"/>
      <c r="AEZ85" s="10"/>
      <c r="AFA85" s="10"/>
      <c r="AFB85" s="10"/>
      <c r="AFC85" s="10"/>
      <c r="AFD85" s="10"/>
      <c r="AFE85" s="10"/>
      <c r="AFF85" s="10"/>
      <c r="AFG85" s="10"/>
      <c r="AFH85" s="10"/>
      <c r="AFI85" s="10"/>
      <c r="AFJ85" s="10"/>
      <c r="AFK85" s="10"/>
      <c r="AFL85" s="10"/>
      <c r="AFM85" s="10"/>
      <c r="AFN85" s="10"/>
      <c r="AFO85" s="10"/>
      <c r="AFP85" s="10"/>
      <c r="AFQ85" s="10"/>
      <c r="AFR85" s="10"/>
      <c r="AFS85" s="10"/>
      <c r="AFT85" s="10"/>
      <c r="AFU85" s="10"/>
      <c r="AFV85" s="10"/>
      <c r="AFW85" s="10"/>
      <c r="AFX85" s="10"/>
      <c r="AFY85" s="10"/>
      <c r="AFZ85" s="10"/>
      <c r="AGA85" s="10"/>
      <c r="AGB85" s="10"/>
      <c r="AGC85" s="10"/>
      <c r="AGD85" s="10"/>
      <c r="AGE85" s="10"/>
      <c r="AGF85" s="10"/>
      <c r="AGG85" s="10"/>
      <c r="AGH85" s="10"/>
      <c r="AGI85" s="10"/>
      <c r="AGJ85" s="10"/>
      <c r="AGK85" s="10"/>
      <c r="AGL85" s="10"/>
      <c r="AGM85" s="10"/>
      <c r="AGN85" s="10"/>
      <c r="AGO85" s="10"/>
      <c r="AGP85" s="10"/>
      <c r="AGQ85" s="10"/>
      <c r="AGR85" s="10"/>
      <c r="AGS85" s="10"/>
      <c r="AGT85" s="10"/>
      <c r="AGU85" s="10"/>
      <c r="AGV85" s="10"/>
      <c r="AGW85" s="10"/>
      <c r="AGX85" s="10"/>
      <c r="AGY85" s="10"/>
      <c r="AGZ85" s="10"/>
      <c r="AHA85" s="10"/>
      <c r="AHB85" s="10"/>
      <c r="AHC85" s="10"/>
      <c r="AHD85" s="10"/>
      <c r="AHE85" s="10"/>
      <c r="AHF85" s="10"/>
      <c r="AHG85" s="10"/>
      <c r="AHH85" s="10"/>
      <c r="AHI85" s="10"/>
      <c r="AHJ85" s="10"/>
      <c r="AHK85" s="10"/>
      <c r="AHL85" s="10"/>
      <c r="AHM85" s="10"/>
      <c r="AHN85" s="10"/>
      <c r="AHO85" s="10"/>
      <c r="AHP85" s="10"/>
      <c r="AHQ85" s="10"/>
      <c r="AHR85" s="10"/>
      <c r="AHS85" s="10"/>
      <c r="AHT85" s="10"/>
      <c r="AHU85" s="10"/>
      <c r="AHV85" s="10"/>
      <c r="AHW85" s="10"/>
      <c r="AHX85" s="10"/>
      <c r="AHY85" s="10"/>
      <c r="AHZ85" s="10"/>
      <c r="AIA85" s="10"/>
      <c r="AIB85" s="10"/>
      <c r="AIC85" s="10"/>
      <c r="AID85" s="10"/>
      <c r="AIE85" s="10"/>
      <c r="AIF85" s="10"/>
      <c r="AIG85" s="10"/>
      <c r="AIH85" s="10"/>
      <c r="AII85" s="10"/>
      <c r="AIJ85" s="10"/>
      <c r="AIK85" s="10"/>
      <c r="AIL85" s="10"/>
      <c r="AIM85" s="10"/>
      <c r="AIN85" s="10"/>
      <c r="AIO85" s="10"/>
      <c r="AIP85" s="10"/>
      <c r="AIQ85" s="10"/>
      <c r="AIR85" s="10"/>
      <c r="AIS85" s="10"/>
      <c r="AIT85" s="10"/>
      <c r="AIU85" s="10"/>
      <c r="AIV85" s="10"/>
      <c r="AIW85" s="10"/>
      <c r="AIX85" s="10"/>
      <c r="AIY85" s="10"/>
      <c r="AIZ85" s="10"/>
      <c r="AJA85" s="10"/>
      <c r="AJB85" s="10"/>
      <c r="AJC85" s="10"/>
      <c r="AJD85" s="10"/>
      <c r="AJE85" s="10"/>
      <c r="AJF85" s="10"/>
      <c r="AJG85" s="10"/>
      <c r="AJH85" s="10"/>
      <c r="AJI85" s="10"/>
      <c r="AJJ85" s="10"/>
      <c r="AJK85" s="10"/>
      <c r="AJL85" s="10"/>
      <c r="AJM85" s="10"/>
      <c r="AJN85" s="10"/>
      <c r="AJO85" s="10"/>
      <c r="AJP85" s="10"/>
      <c r="AJQ85" s="10"/>
      <c r="AJR85" s="10"/>
      <c r="AJS85" s="10"/>
      <c r="AJT85" s="10"/>
      <c r="AJU85" s="10"/>
      <c r="AJV85" s="10"/>
      <c r="AJW85" s="10"/>
      <c r="AJX85" s="10"/>
      <c r="AJY85" s="10"/>
      <c r="AJZ85" s="10"/>
      <c r="AKA85" s="10"/>
      <c r="AKB85" s="10"/>
      <c r="AKC85" s="10"/>
      <c r="AKD85" s="10"/>
      <c r="AKE85" s="10"/>
      <c r="AKF85" s="10"/>
      <c r="AKG85" s="10"/>
      <c r="AKH85" s="10"/>
      <c r="AKI85" s="10"/>
      <c r="AKJ85" s="10"/>
      <c r="AKK85" s="10"/>
      <c r="AKL85" s="10"/>
      <c r="AKM85" s="10"/>
      <c r="AKN85" s="10"/>
      <c r="AKO85" s="10"/>
      <c r="AKP85" s="10"/>
      <c r="AKQ85" s="10"/>
      <c r="AKR85" s="10"/>
      <c r="AKS85" s="10"/>
      <c r="AKT85" s="10"/>
      <c r="AKU85" s="10"/>
      <c r="AKV85" s="10"/>
      <c r="AKW85" s="10"/>
      <c r="AKX85" s="10"/>
      <c r="AKY85" s="10"/>
      <c r="AKZ85" s="10"/>
      <c r="ALA85" s="10"/>
      <c r="ALB85" s="10"/>
      <c r="ALC85" s="10"/>
      <c r="ALD85" s="10"/>
      <c r="ALE85" s="10"/>
      <c r="ALF85" s="10"/>
      <c r="ALG85" s="10"/>
      <c r="ALH85" s="10"/>
      <c r="ALI85" s="10"/>
      <c r="ALJ85" s="10"/>
      <c r="ALK85" s="10"/>
      <c r="ALL85" s="10"/>
      <c r="ALM85" s="10"/>
      <c r="ALN85" s="10"/>
      <c r="ALO85" s="10"/>
      <c r="ALP85" s="10"/>
      <c r="ALQ85" s="10"/>
      <c r="ALR85" s="10"/>
      <c r="ALS85" s="10"/>
      <c r="ALT85" s="10"/>
      <c r="ALU85" s="10"/>
      <c r="ALV85" s="10"/>
      <c r="ALW85" s="10"/>
      <c r="ALX85" s="10"/>
      <c r="ALY85" s="10"/>
      <c r="ALZ85" s="10"/>
      <c r="AMA85" s="10"/>
      <c r="AMB85" s="10"/>
      <c r="AMC85" s="10"/>
      <c r="AMD85" s="10"/>
      <c r="AME85" s="10"/>
      <c r="AMF85" s="10"/>
      <c r="AMG85" s="10"/>
      <c r="AMH85" s="10"/>
      <c r="AMI85" s="10"/>
      <c r="AMJ85" s="10"/>
    </row>
    <row r="86" s="2" customFormat="true" ht="15" hidden="false" customHeight="false" outlineLevel="0" collapsed="false">
      <c r="A86" s="125"/>
      <c r="B86" s="127"/>
      <c r="C86" s="122" t="s">
        <v>1316</v>
      </c>
      <c r="D86" s="122"/>
      <c r="E86" s="34"/>
      <c r="F86" s="34"/>
      <c r="G86" s="34" t="s">
        <v>466</v>
      </c>
      <c r="H86" s="36" t="n">
        <f aca="false">$F$81*G86</f>
        <v>0</v>
      </c>
      <c r="I86" s="36" t="n">
        <f aca="false">H86*VLOOKUP(C86,$A$13:$J$20,3,0)</f>
        <v>0</v>
      </c>
      <c r="J86" s="36" t="n">
        <f aca="false">H86*(1+VLOOKUP(C86,$A$13:$J$20,3,0))</f>
        <v>0</v>
      </c>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0"/>
      <c r="LZ86" s="10"/>
      <c r="MA86" s="10"/>
      <c r="MB86" s="10"/>
      <c r="MC86" s="10"/>
      <c r="MD86" s="10"/>
      <c r="ME86" s="10"/>
      <c r="MF86" s="10"/>
      <c r="MG86" s="10"/>
      <c r="MH86" s="10"/>
      <c r="MI86" s="10"/>
      <c r="MJ86" s="10"/>
      <c r="MK86" s="10"/>
      <c r="ML86" s="10"/>
      <c r="MM86" s="10"/>
      <c r="MN86" s="10"/>
      <c r="MO86" s="10"/>
      <c r="MP86" s="10"/>
      <c r="MQ86" s="10"/>
      <c r="MR86" s="10"/>
      <c r="MS86" s="10"/>
      <c r="MT86" s="10"/>
      <c r="MU86" s="10"/>
      <c r="MV86" s="10"/>
      <c r="MW86" s="10"/>
      <c r="MX86" s="10"/>
      <c r="MY86" s="10"/>
      <c r="MZ86" s="10"/>
      <c r="NA86" s="10"/>
      <c r="NB86" s="10"/>
      <c r="NC86" s="10"/>
      <c r="ND86" s="10"/>
      <c r="NE86" s="10"/>
      <c r="NF86" s="10"/>
      <c r="NG86" s="10"/>
      <c r="NH86" s="10"/>
      <c r="NI86" s="10"/>
      <c r="NJ86" s="10"/>
      <c r="NK86" s="10"/>
      <c r="NL86" s="10"/>
      <c r="NM86" s="10"/>
      <c r="NN86" s="10"/>
      <c r="NO86" s="10"/>
      <c r="NP86" s="10"/>
      <c r="NQ86" s="10"/>
      <c r="NR86" s="10"/>
      <c r="NS86" s="10"/>
      <c r="NT86" s="10"/>
      <c r="NU86" s="10"/>
      <c r="NV86" s="10"/>
      <c r="NW86" s="10"/>
      <c r="NX86" s="10"/>
      <c r="NY86" s="10"/>
      <c r="NZ86" s="10"/>
      <c r="OA86" s="10"/>
      <c r="OB86" s="10"/>
      <c r="OC86" s="10"/>
      <c r="OD86" s="10"/>
      <c r="OE86" s="10"/>
      <c r="OF86" s="10"/>
      <c r="OG86" s="10"/>
      <c r="OH86" s="10"/>
      <c r="OI86" s="10"/>
      <c r="OJ86" s="10"/>
      <c r="OK86" s="10"/>
      <c r="OL86" s="10"/>
      <c r="OM86" s="10"/>
      <c r="ON86" s="10"/>
      <c r="OO86" s="10"/>
      <c r="OP86" s="10"/>
      <c r="OQ86" s="10"/>
      <c r="OR86" s="10"/>
      <c r="OS86" s="10"/>
      <c r="OT86" s="10"/>
      <c r="OU86" s="10"/>
      <c r="OV86" s="10"/>
      <c r="OW86" s="10"/>
      <c r="OX86" s="10"/>
      <c r="OY86" s="10"/>
      <c r="OZ86" s="10"/>
      <c r="PA86" s="10"/>
      <c r="PB86" s="10"/>
      <c r="PC86" s="10"/>
      <c r="PD86" s="10"/>
      <c r="PE86" s="10"/>
      <c r="PF86" s="10"/>
      <c r="PG86" s="10"/>
      <c r="PH86" s="10"/>
      <c r="PI86" s="10"/>
      <c r="PJ86" s="10"/>
      <c r="PK86" s="10"/>
      <c r="PL86" s="10"/>
      <c r="PM86" s="10"/>
      <c r="PN86" s="10"/>
      <c r="PO86" s="10"/>
      <c r="PP86" s="10"/>
      <c r="PQ86" s="10"/>
      <c r="PR86" s="10"/>
      <c r="PS86" s="10"/>
      <c r="PT86" s="10"/>
      <c r="PU86" s="10"/>
      <c r="PV86" s="10"/>
      <c r="PW86" s="10"/>
      <c r="PX86" s="10"/>
      <c r="PY86" s="10"/>
      <c r="PZ86" s="10"/>
      <c r="QA86" s="10"/>
      <c r="QB86" s="10"/>
      <c r="QC86" s="10"/>
      <c r="QD86" s="10"/>
      <c r="QE86" s="10"/>
      <c r="QF86" s="10"/>
      <c r="QG86" s="10"/>
      <c r="QH86" s="10"/>
      <c r="QI86" s="10"/>
      <c r="QJ86" s="10"/>
      <c r="QK86" s="10"/>
      <c r="QL86" s="10"/>
      <c r="QM86" s="10"/>
      <c r="QN86" s="10"/>
      <c r="QO86" s="10"/>
      <c r="QP86" s="10"/>
      <c r="QQ86" s="10"/>
      <c r="QR86" s="10"/>
      <c r="QS86" s="10"/>
      <c r="QT86" s="10"/>
      <c r="QU86" s="10"/>
      <c r="QV86" s="10"/>
      <c r="QW86" s="10"/>
      <c r="QX86" s="10"/>
      <c r="QY86" s="10"/>
      <c r="QZ86" s="10"/>
      <c r="RA86" s="10"/>
      <c r="RB86" s="10"/>
      <c r="RC86" s="10"/>
      <c r="RD86" s="10"/>
      <c r="RE86" s="10"/>
      <c r="RF86" s="10"/>
      <c r="RG86" s="10"/>
      <c r="RH86" s="10"/>
      <c r="RI86" s="10"/>
      <c r="RJ86" s="10"/>
      <c r="RK86" s="10"/>
      <c r="RL86" s="10"/>
      <c r="RM86" s="10"/>
      <c r="RN86" s="10"/>
      <c r="RO86" s="10"/>
      <c r="RP86" s="10"/>
      <c r="RQ86" s="10"/>
      <c r="RR86" s="10"/>
      <c r="RS86" s="10"/>
      <c r="RT86" s="10"/>
      <c r="RU86" s="10"/>
      <c r="RV86" s="10"/>
      <c r="RW86" s="10"/>
      <c r="RX86" s="10"/>
      <c r="RY86" s="10"/>
      <c r="RZ86" s="10"/>
      <c r="SA86" s="10"/>
      <c r="SB86" s="10"/>
      <c r="SC86" s="10"/>
      <c r="SD86" s="10"/>
      <c r="SE86" s="10"/>
      <c r="SF86" s="10"/>
      <c r="SG86" s="10"/>
      <c r="SH86" s="10"/>
      <c r="SI86" s="10"/>
      <c r="SJ86" s="10"/>
      <c r="SK86" s="10"/>
      <c r="SL86" s="10"/>
      <c r="SM86" s="10"/>
      <c r="SN86" s="10"/>
      <c r="SO86" s="10"/>
      <c r="SP86" s="10"/>
      <c r="SQ86" s="10"/>
      <c r="SR86" s="10"/>
      <c r="SS86" s="10"/>
      <c r="ST86" s="10"/>
      <c r="SU86" s="10"/>
      <c r="SV86" s="10"/>
      <c r="SW86" s="10"/>
      <c r="SX86" s="10"/>
      <c r="SY86" s="10"/>
      <c r="SZ86" s="10"/>
      <c r="TA86" s="10"/>
      <c r="TB86" s="10"/>
      <c r="TC86" s="10"/>
      <c r="TD86" s="10"/>
      <c r="TE86" s="10"/>
      <c r="TF86" s="10"/>
      <c r="TG86" s="10"/>
      <c r="TH86" s="10"/>
      <c r="TI86" s="10"/>
      <c r="TJ86" s="10"/>
      <c r="TK86" s="10"/>
      <c r="TL86" s="10"/>
      <c r="TM86" s="10"/>
      <c r="TN86" s="10"/>
      <c r="TO86" s="10"/>
      <c r="TP86" s="10"/>
      <c r="TQ86" s="10"/>
      <c r="TR86" s="10"/>
      <c r="TS86" s="10"/>
      <c r="TT86" s="10"/>
      <c r="TU86" s="10"/>
      <c r="TV86" s="10"/>
      <c r="TW86" s="10"/>
      <c r="TX86" s="10"/>
      <c r="TY86" s="10"/>
      <c r="TZ86" s="10"/>
      <c r="UA86" s="10"/>
      <c r="UB86" s="10"/>
      <c r="UC86" s="10"/>
      <c r="UD86" s="10"/>
      <c r="UE86" s="10"/>
      <c r="UF86" s="10"/>
      <c r="UG86" s="10"/>
      <c r="UH86" s="10"/>
      <c r="UI86" s="10"/>
      <c r="UJ86" s="10"/>
      <c r="UK86" s="10"/>
      <c r="UL86" s="10"/>
      <c r="UM86" s="10"/>
      <c r="UN86" s="10"/>
      <c r="UO86" s="10"/>
      <c r="UP86" s="10"/>
      <c r="UQ86" s="10"/>
      <c r="UR86" s="10"/>
      <c r="US86" s="10"/>
      <c r="UT86" s="10"/>
      <c r="UU86" s="10"/>
      <c r="UV86" s="10"/>
      <c r="UW86" s="10"/>
      <c r="UX86" s="10"/>
      <c r="UY86" s="10"/>
      <c r="UZ86" s="10"/>
      <c r="VA86" s="10"/>
      <c r="VB86" s="10"/>
      <c r="VC86" s="10"/>
      <c r="VD86" s="10"/>
      <c r="VE86" s="10"/>
      <c r="VF86" s="10"/>
      <c r="VG86" s="10"/>
      <c r="VH86" s="10"/>
      <c r="VI86" s="10"/>
      <c r="VJ86" s="10"/>
      <c r="VK86" s="10"/>
      <c r="VL86" s="10"/>
      <c r="VM86" s="10"/>
      <c r="VN86" s="10"/>
      <c r="VO86" s="10"/>
      <c r="VP86" s="10"/>
      <c r="VQ86" s="10"/>
      <c r="VR86" s="10"/>
      <c r="VS86" s="10"/>
      <c r="VT86" s="10"/>
      <c r="VU86" s="10"/>
      <c r="VV86" s="10"/>
      <c r="VW86" s="10"/>
      <c r="VX86" s="10"/>
      <c r="VY86" s="10"/>
      <c r="VZ86" s="10"/>
      <c r="WA86" s="10"/>
      <c r="WB86" s="10"/>
      <c r="WC86" s="10"/>
      <c r="WD86" s="10"/>
      <c r="WE86" s="10"/>
      <c r="WF86" s="10"/>
      <c r="WG86" s="10"/>
      <c r="WH86" s="10"/>
      <c r="WI86" s="10"/>
      <c r="WJ86" s="10"/>
      <c r="WK86" s="10"/>
      <c r="WL86" s="10"/>
      <c r="WM86" s="10"/>
      <c r="WN86" s="10"/>
      <c r="WO86" s="10"/>
      <c r="WP86" s="10"/>
      <c r="WQ86" s="10"/>
      <c r="WR86" s="10"/>
      <c r="WS86" s="10"/>
      <c r="WT86" s="10"/>
      <c r="WU86" s="10"/>
      <c r="WV86" s="10"/>
      <c r="WW86" s="10"/>
      <c r="WX86" s="10"/>
      <c r="WY86" s="10"/>
      <c r="WZ86" s="10"/>
      <c r="XA86" s="10"/>
      <c r="XB86" s="10"/>
      <c r="XC86" s="10"/>
      <c r="XD86" s="10"/>
      <c r="XE86" s="10"/>
      <c r="XF86" s="10"/>
      <c r="XG86" s="10"/>
      <c r="XH86" s="10"/>
      <c r="XI86" s="10"/>
      <c r="XJ86" s="10"/>
      <c r="XK86" s="10"/>
      <c r="XL86" s="10"/>
      <c r="XM86" s="10"/>
      <c r="XN86" s="10"/>
      <c r="XO86" s="10"/>
      <c r="XP86" s="10"/>
      <c r="XQ86" s="10"/>
      <c r="XR86" s="10"/>
      <c r="XS86" s="10"/>
      <c r="XT86" s="10"/>
      <c r="XU86" s="10"/>
      <c r="XV86" s="10"/>
      <c r="XW86" s="10"/>
      <c r="XX86" s="10"/>
      <c r="XY86" s="10"/>
      <c r="XZ86" s="10"/>
      <c r="YA86" s="10"/>
      <c r="YB86" s="10"/>
      <c r="YC86" s="10"/>
      <c r="YD86" s="10"/>
      <c r="YE86" s="10"/>
      <c r="YF86" s="10"/>
      <c r="YG86" s="10"/>
      <c r="YH86" s="10"/>
      <c r="YI86" s="10"/>
      <c r="YJ86" s="10"/>
      <c r="YK86" s="10"/>
      <c r="YL86" s="10"/>
      <c r="YM86" s="10"/>
      <c r="YN86" s="10"/>
      <c r="YO86" s="10"/>
      <c r="YP86" s="10"/>
      <c r="YQ86" s="10"/>
      <c r="YR86" s="10"/>
      <c r="YS86" s="10"/>
      <c r="YT86" s="10"/>
      <c r="YU86" s="10"/>
      <c r="YV86" s="10"/>
      <c r="YW86" s="10"/>
      <c r="YX86" s="10"/>
      <c r="YY86" s="10"/>
      <c r="YZ86" s="10"/>
      <c r="ZA86" s="10"/>
      <c r="ZB86" s="10"/>
      <c r="ZC86" s="10"/>
      <c r="ZD86" s="10"/>
      <c r="ZE86" s="10"/>
      <c r="ZF86" s="10"/>
      <c r="ZG86" s="10"/>
      <c r="ZH86" s="10"/>
      <c r="ZI86" s="10"/>
      <c r="ZJ86" s="10"/>
      <c r="ZK86" s="10"/>
      <c r="ZL86" s="10"/>
      <c r="ZM86" s="10"/>
      <c r="ZN86" s="10"/>
      <c r="ZO86" s="10"/>
      <c r="ZP86" s="10"/>
      <c r="ZQ86" s="10"/>
      <c r="ZR86" s="10"/>
      <c r="ZS86" s="10"/>
      <c r="ZT86" s="10"/>
      <c r="ZU86" s="10"/>
      <c r="ZV86" s="10"/>
      <c r="ZW86" s="10"/>
      <c r="ZX86" s="10"/>
      <c r="ZY86" s="10"/>
      <c r="ZZ86" s="10"/>
      <c r="AAA86" s="10"/>
      <c r="AAB86" s="10"/>
      <c r="AAC86" s="10"/>
      <c r="AAD86" s="10"/>
      <c r="AAE86" s="10"/>
      <c r="AAF86" s="10"/>
      <c r="AAG86" s="10"/>
      <c r="AAH86" s="10"/>
      <c r="AAI86" s="10"/>
      <c r="AAJ86" s="10"/>
      <c r="AAK86" s="10"/>
      <c r="AAL86" s="10"/>
      <c r="AAM86" s="10"/>
      <c r="AAN86" s="10"/>
      <c r="AAO86" s="10"/>
      <c r="AAP86" s="10"/>
      <c r="AAQ86" s="10"/>
      <c r="AAR86" s="10"/>
      <c r="AAS86" s="10"/>
      <c r="AAT86" s="10"/>
      <c r="AAU86" s="10"/>
      <c r="AAV86" s="10"/>
      <c r="AAW86" s="10"/>
      <c r="AAX86" s="10"/>
      <c r="AAY86" s="10"/>
      <c r="AAZ86" s="10"/>
      <c r="ABA86" s="10"/>
      <c r="ABB86" s="10"/>
      <c r="ABC86" s="10"/>
      <c r="ABD86" s="10"/>
      <c r="ABE86" s="10"/>
      <c r="ABF86" s="10"/>
      <c r="ABG86" s="10"/>
      <c r="ABH86" s="10"/>
      <c r="ABI86" s="10"/>
      <c r="ABJ86" s="10"/>
      <c r="ABK86" s="10"/>
      <c r="ABL86" s="10"/>
      <c r="ABM86" s="10"/>
      <c r="ABN86" s="10"/>
      <c r="ABO86" s="10"/>
      <c r="ABP86" s="10"/>
      <c r="ABQ86" s="10"/>
      <c r="ABR86" s="10"/>
      <c r="ABS86" s="10"/>
      <c r="ABT86" s="10"/>
      <c r="ABU86" s="10"/>
      <c r="ABV86" s="10"/>
      <c r="ABW86" s="10"/>
      <c r="ABX86" s="10"/>
      <c r="ABY86" s="10"/>
      <c r="ABZ86" s="10"/>
      <c r="ACA86" s="10"/>
      <c r="ACB86" s="10"/>
      <c r="ACC86" s="10"/>
      <c r="ACD86" s="10"/>
      <c r="ACE86" s="10"/>
      <c r="ACF86" s="10"/>
      <c r="ACG86" s="10"/>
      <c r="ACH86" s="10"/>
      <c r="ACI86" s="10"/>
      <c r="ACJ86" s="10"/>
      <c r="ACK86" s="10"/>
      <c r="ACL86" s="10"/>
      <c r="ACM86" s="10"/>
      <c r="ACN86" s="10"/>
      <c r="ACO86" s="10"/>
      <c r="ACP86" s="10"/>
      <c r="ACQ86" s="10"/>
      <c r="ACR86" s="10"/>
      <c r="ACS86" s="10"/>
      <c r="ACT86" s="10"/>
      <c r="ACU86" s="10"/>
      <c r="ACV86" s="10"/>
      <c r="ACW86" s="10"/>
      <c r="ACX86" s="10"/>
      <c r="ACY86" s="10"/>
      <c r="ACZ86" s="10"/>
      <c r="ADA86" s="10"/>
      <c r="ADB86" s="10"/>
      <c r="ADC86" s="10"/>
      <c r="ADD86" s="10"/>
      <c r="ADE86" s="10"/>
      <c r="ADF86" s="10"/>
      <c r="ADG86" s="10"/>
      <c r="ADH86" s="10"/>
      <c r="ADI86" s="10"/>
      <c r="ADJ86" s="10"/>
      <c r="ADK86" s="10"/>
      <c r="ADL86" s="10"/>
      <c r="ADM86" s="10"/>
      <c r="ADN86" s="10"/>
      <c r="ADO86" s="10"/>
      <c r="ADP86" s="10"/>
      <c r="ADQ86" s="10"/>
      <c r="ADR86" s="10"/>
      <c r="ADS86" s="10"/>
      <c r="ADT86" s="10"/>
      <c r="ADU86" s="10"/>
      <c r="ADV86" s="10"/>
      <c r="ADW86" s="10"/>
      <c r="ADX86" s="10"/>
      <c r="ADY86" s="10"/>
      <c r="ADZ86" s="10"/>
      <c r="AEA86" s="10"/>
      <c r="AEB86" s="10"/>
      <c r="AEC86" s="10"/>
      <c r="AED86" s="10"/>
      <c r="AEE86" s="10"/>
      <c r="AEF86" s="10"/>
      <c r="AEG86" s="10"/>
      <c r="AEH86" s="10"/>
      <c r="AEI86" s="10"/>
      <c r="AEJ86" s="10"/>
      <c r="AEK86" s="10"/>
      <c r="AEL86" s="10"/>
      <c r="AEM86" s="10"/>
      <c r="AEN86" s="10"/>
      <c r="AEO86" s="10"/>
      <c r="AEP86" s="10"/>
      <c r="AEQ86" s="10"/>
      <c r="AER86" s="10"/>
      <c r="AES86" s="10"/>
      <c r="AET86" s="10"/>
      <c r="AEU86" s="10"/>
      <c r="AEV86" s="10"/>
      <c r="AEW86" s="10"/>
      <c r="AEX86" s="10"/>
      <c r="AEY86" s="10"/>
      <c r="AEZ86" s="10"/>
      <c r="AFA86" s="10"/>
      <c r="AFB86" s="10"/>
      <c r="AFC86" s="10"/>
      <c r="AFD86" s="10"/>
      <c r="AFE86" s="10"/>
      <c r="AFF86" s="10"/>
      <c r="AFG86" s="10"/>
      <c r="AFH86" s="10"/>
      <c r="AFI86" s="10"/>
      <c r="AFJ86" s="10"/>
      <c r="AFK86" s="10"/>
      <c r="AFL86" s="10"/>
      <c r="AFM86" s="10"/>
      <c r="AFN86" s="10"/>
      <c r="AFO86" s="10"/>
      <c r="AFP86" s="10"/>
      <c r="AFQ86" s="10"/>
      <c r="AFR86" s="10"/>
      <c r="AFS86" s="10"/>
      <c r="AFT86" s="10"/>
      <c r="AFU86" s="10"/>
      <c r="AFV86" s="10"/>
      <c r="AFW86" s="10"/>
      <c r="AFX86" s="10"/>
      <c r="AFY86" s="10"/>
      <c r="AFZ86" s="10"/>
      <c r="AGA86" s="10"/>
      <c r="AGB86" s="10"/>
      <c r="AGC86" s="10"/>
      <c r="AGD86" s="10"/>
      <c r="AGE86" s="10"/>
      <c r="AGF86" s="10"/>
      <c r="AGG86" s="10"/>
      <c r="AGH86" s="10"/>
      <c r="AGI86" s="10"/>
      <c r="AGJ86" s="10"/>
      <c r="AGK86" s="10"/>
      <c r="AGL86" s="10"/>
      <c r="AGM86" s="10"/>
      <c r="AGN86" s="10"/>
      <c r="AGO86" s="10"/>
      <c r="AGP86" s="10"/>
      <c r="AGQ86" s="10"/>
      <c r="AGR86" s="10"/>
      <c r="AGS86" s="10"/>
      <c r="AGT86" s="10"/>
      <c r="AGU86" s="10"/>
      <c r="AGV86" s="10"/>
      <c r="AGW86" s="10"/>
      <c r="AGX86" s="10"/>
      <c r="AGY86" s="10"/>
      <c r="AGZ86" s="10"/>
      <c r="AHA86" s="10"/>
      <c r="AHB86" s="10"/>
      <c r="AHC86" s="10"/>
      <c r="AHD86" s="10"/>
      <c r="AHE86" s="10"/>
      <c r="AHF86" s="10"/>
      <c r="AHG86" s="10"/>
      <c r="AHH86" s="10"/>
      <c r="AHI86" s="10"/>
      <c r="AHJ86" s="10"/>
      <c r="AHK86" s="10"/>
      <c r="AHL86" s="10"/>
      <c r="AHM86" s="10"/>
      <c r="AHN86" s="10"/>
      <c r="AHO86" s="10"/>
      <c r="AHP86" s="10"/>
      <c r="AHQ86" s="10"/>
      <c r="AHR86" s="10"/>
      <c r="AHS86" s="10"/>
      <c r="AHT86" s="10"/>
      <c r="AHU86" s="10"/>
      <c r="AHV86" s="10"/>
      <c r="AHW86" s="10"/>
      <c r="AHX86" s="10"/>
      <c r="AHY86" s="10"/>
      <c r="AHZ86" s="10"/>
      <c r="AIA86" s="10"/>
      <c r="AIB86" s="10"/>
      <c r="AIC86" s="10"/>
      <c r="AID86" s="10"/>
      <c r="AIE86" s="10"/>
      <c r="AIF86" s="10"/>
      <c r="AIG86" s="10"/>
      <c r="AIH86" s="10"/>
      <c r="AII86" s="10"/>
      <c r="AIJ86" s="10"/>
      <c r="AIK86" s="10"/>
      <c r="AIL86" s="10"/>
      <c r="AIM86" s="10"/>
      <c r="AIN86" s="10"/>
      <c r="AIO86" s="10"/>
      <c r="AIP86" s="10"/>
      <c r="AIQ86" s="10"/>
      <c r="AIR86" s="10"/>
      <c r="AIS86" s="10"/>
      <c r="AIT86" s="10"/>
      <c r="AIU86" s="10"/>
      <c r="AIV86" s="10"/>
      <c r="AIW86" s="10"/>
      <c r="AIX86" s="10"/>
      <c r="AIY86" s="10"/>
      <c r="AIZ86" s="10"/>
      <c r="AJA86" s="10"/>
      <c r="AJB86" s="10"/>
      <c r="AJC86" s="10"/>
      <c r="AJD86" s="10"/>
      <c r="AJE86" s="10"/>
      <c r="AJF86" s="10"/>
      <c r="AJG86" s="10"/>
      <c r="AJH86" s="10"/>
      <c r="AJI86" s="10"/>
      <c r="AJJ86" s="10"/>
      <c r="AJK86" s="10"/>
      <c r="AJL86" s="10"/>
      <c r="AJM86" s="10"/>
      <c r="AJN86" s="10"/>
      <c r="AJO86" s="10"/>
      <c r="AJP86" s="10"/>
      <c r="AJQ86" s="10"/>
      <c r="AJR86" s="10"/>
      <c r="AJS86" s="10"/>
      <c r="AJT86" s="10"/>
      <c r="AJU86" s="10"/>
      <c r="AJV86" s="10"/>
      <c r="AJW86" s="10"/>
      <c r="AJX86" s="10"/>
      <c r="AJY86" s="10"/>
      <c r="AJZ86" s="10"/>
      <c r="AKA86" s="10"/>
      <c r="AKB86" s="10"/>
      <c r="AKC86" s="10"/>
      <c r="AKD86" s="10"/>
      <c r="AKE86" s="10"/>
      <c r="AKF86" s="10"/>
      <c r="AKG86" s="10"/>
      <c r="AKH86" s="10"/>
      <c r="AKI86" s="10"/>
      <c r="AKJ86" s="10"/>
      <c r="AKK86" s="10"/>
      <c r="AKL86" s="10"/>
      <c r="AKM86" s="10"/>
      <c r="AKN86" s="10"/>
      <c r="AKO86" s="10"/>
      <c r="AKP86" s="10"/>
      <c r="AKQ86" s="10"/>
      <c r="AKR86" s="10"/>
      <c r="AKS86" s="10"/>
      <c r="AKT86" s="10"/>
      <c r="AKU86" s="10"/>
      <c r="AKV86" s="10"/>
      <c r="AKW86" s="10"/>
      <c r="AKX86" s="10"/>
      <c r="AKY86" s="10"/>
      <c r="AKZ86" s="10"/>
      <c r="ALA86" s="10"/>
      <c r="ALB86" s="10"/>
      <c r="ALC86" s="10"/>
      <c r="ALD86" s="10"/>
      <c r="ALE86" s="10"/>
      <c r="ALF86" s="10"/>
      <c r="ALG86" s="10"/>
      <c r="ALH86" s="10"/>
      <c r="ALI86" s="10"/>
      <c r="ALJ86" s="10"/>
      <c r="ALK86" s="10"/>
      <c r="ALL86" s="10"/>
      <c r="ALM86" s="10"/>
      <c r="ALN86" s="10"/>
      <c r="ALO86" s="10"/>
      <c r="ALP86" s="10"/>
      <c r="ALQ86" s="10"/>
      <c r="ALR86" s="10"/>
      <c r="ALS86" s="10"/>
      <c r="ALT86" s="10"/>
      <c r="ALU86" s="10"/>
      <c r="ALV86" s="10"/>
      <c r="ALW86" s="10"/>
      <c r="ALX86" s="10"/>
      <c r="ALY86" s="10"/>
      <c r="ALZ86" s="10"/>
      <c r="AMA86" s="10"/>
      <c r="AMB86" s="10"/>
      <c r="AMC86" s="10"/>
      <c r="AMD86" s="10"/>
      <c r="AME86" s="10"/>
      <c r="AMF86" s="10"/>
      <c r="AMG86" s="10"/>
      <c r="AMH86" s="10"/>
      <c r="AMI86" s="10"/>
      <c r="AMJ86" s="10"/>
    </row>
    <row r="87" s="2" customFormat="true" ht="15" hidden="false" customHeight="false" outlineLevel="0" collapsed="false">
      <c r="A87" s="125"/>
      <c r="B87" s="127"/>
      <c r="C87" s="122" t="s">
        <v>1317</v>
      </c>
      <c r="D87" s="122"/>
      <c r="E87" s="34"/>
      <c r="F87" s="34"/>
      <c r="G87" s="34" t="s">
        <v>466</v>
      </c>
      <c r="H87" s="36" t="n">
        <f aca="false">$F$81*G87</f>
        <v>0</v>
      </c>
      <c r="I87" s="36" t="n">
        <f aca="false">H87*VLOOKUP(C87,$A$13:$J$20,3,0)</f>
        <v>0</v>
      </c>
      <c r="J87" s="36" t="n">
        <f aca="false">H87*(1+VLOOKUP(C87,$A$13:$J$20,3,0))</f>
        <v>0</v>
      </c>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c r="KQ87" s="10"/>
      <c r="KR87" s="10"/>
      <c r="KS87" s="10"/>
      <c r="KT87" s="10"/>
      <c r="KU87" s="10"/>
      <c r="KV87" s="10"/>
      <c r="KW87" s="10"/>
      <c r="KX87" s="10"/>
      <c r="KY87" s="10"/>
      <c r="KZ87" s="10"/>
      <c r="LA87" s="10"/>
      <c r="LB87" s="10"/>
      <c r="LC87" s="10"/>
      <c r="LD87" s="10"/>
      <c r="LE87" s="10"/>
      <c r="LF87" s="10"/>
      <c r="LG87" s="10"/>
      <c r="LH87" s="10"/>
      <c r="LI87" s="10"/>
      <c r="LJ87" s="10"/>
      <c r="LK87" s="10"/>
      <c r="LL87" s="10"/>
      <c r="LM87" s="10"/>
      <c r="LN87" s="10"/>
      <c r="LO87" s="10"/>
      <c r="LP87" s="10"/>
      <c r="LQ87" s="10"/>
      <c r="LR87" s="10"/>
      <c r="LS87" s="10"/>
      <c r="LT87" s="10"/>
      <c r="LU87" s="10"/>
      <c r="LV87" s="10"/>
      <c r="LW87" s="10"/>
      <c r="LX87" s="10"/>
      <c r="LY87" s="10"/>
      <c r="LZ87" s="10"/>
      <c r="MA87" s="10"/>
      <c r="MB87" s="10"/>
      <c r="MC87" s="10"/>
      <c r="MD87" s="10"/>
      <c r="ME87" s="10"/>
      <c r="MF87" s="10"/>
      <c r="MG87" s="10"/>
      <c r="MH87" s="10"/>
      <c r="MI87" s="10"/>
      <c r="MJ87" s="10"/>
      <c r="MK87" s="10"/>
      <c r="ML87" s="10"/>
      <c r="MM87" s="10"/>
      <c r="MN87" s="10"/>
      <c r="MO87" s="10"/>
      <c r="MP87" s="10"/>
      <c r="MQ87" s="10"/>
      <c r="MR87" s="10"/>
      <c r="MS87" s="10"/>
      <c r="MT87" s="10"/>
      <c r="MU87" s="10"/>
      <c r="MV87" s="10"/>
      <c r="MW87" s="10"/>
      <c r="MX87" s="10"/>
      <c r="MY87" s="10"/>
      <c r="MZ87" s="10"/>
      <c r="NA87" s="10"/>
      <c r="NB87" s="10"/>
      <c r="NC87" s="10"/>
      <c r="ND87" s="10"/>
      <c r="NE87" s="10"/>
      <c r="NF87" s="10"/>
      <c r="NG87" s="10"/>
      <c r="NH87" s="10"/>
      <c r="NI87" s="10"/>
      <c r="NJ87" s="10"/>
      <c r="NK87" s="10"/>
      <c r="NL87" s="10"/>
      <c r="NM87" s="10"/>
      <c r="NN87" s="10"/>
      <c r="NO87" s="10"/>
      <c r="NP87" s="10"/>
      <c r="NQ87" s="10"/>
      <c r="NR87" s="10"/>
      <c r="NS87" s="10"/>
      <c r="NT87" s="10"/>
      <c r="NU87" s="10"/>
      <c r="NV87" s="10"/>
      <c r="NW87" s="10"/>
      <c r="NX87" s="10"/>
      <c r="NY87" s="10"/>
      <c r="NZ87" s="10"/>
      <c r="OA87" s="10"/>
      <c r="OB87" s="10"/>
      <c r="OC87" s="10"/>
      <c r="OD87" s="10"/>
      <c r="OE87" s="10"/>
      <c r="OF87" s="10"/>
      <c r="OG87" s="10"/>
      <c r="OH87" s="10"/>
      <c r="OI87" s="10"/>
      <c r="OJ87" s="10"/>
      <c r="OK87" s="10"/>
      <c r="OL87" s="10"/>
      <c r="OM87" s="10"/>
      <c r="ON87" s="10"/>
      <c r="OO87" s="10"/>
      <c r="OP87" s="10"/>
      <c r="OQ87" s="10"/>
      <c r="OR87" s="10"/>
      <c r="OS87" s="10"/>
      <c r="OT87" s="10"/>
      <c r="OU87" s="10"/>
      <c r="OV87" s="10"/>
      <c r="OW87" s="10"/>
      <c r="OX87" s="10"/>
      <c r="OY87" s="10"/>
      <c r="OZ87" s="10"/>
      <c r="PA87" s="10"/>
      <c r="PB87" s="10"/>
      <c r="PC87" s="10"/>
      <c r="PD87" s="10"/>
      <c r="PE87" s="10"/>
      <c r="PF87" s="10"/>
      <c r="PG87" s="10"/>
      <c r="PH87" s="10"/>
      <c r="PI87" s="10"/>
      <c r="PJ87" s="10"/>
      <c r="PK87" s="10"/>
      <c r="PL87" s="10"/>
      <c r="PM87" s="10"/>
      <c r="PN87" s="10"/>
      <c r="PO87" s="10"/>
      <c r="PP87" s="10"/>
      <c r="PQ87" s="10"/>
      <c r="PR87" s="10"/>
      <c r="PS87" s="10"/>
      <c r="PT87" s="10"/>
      <c r="PU87" s="10"/>
      <c r="PV87" s="10"/>
      <c r="PW87" s="10"/>
      <c r="PX87" s="10"/>
      <c r="PY87" s="10"/>
      <c r="PZ87" s="10"/>
      <c r="QA87" s="10"/>
      <c r="QB87" s="10"/>
      <c r="QC87" s="10"/>
      <c r="QD87" s="10"/>
      <c r="QE87" s="10"/>
      <c r="QF87" s="10"/>
      <c r="QG87" s="10"/>
      <c r="QH87" s="10"/>
      <c r="QI87" s="10"/>
      <c r="QJ87" s="10"/>
      <c r="QK87" s="10"/>
      <c r="QL87" s="10"/>
      <c r="QM87" s="10"/>
      <c r="QN87" s="10"/>
      <c r="QO87" s="10"/>
      <c r="QP87" s="10"/>
      <c r="QQ87" s="10"/>
      <c r="QR87" s="10"/>
      <c r="QS87" s="10"/>
      <c r="QT87" s="10"/>
      <c r="QU87" s="10"/>
      <c r="QV87" s="10"/>
      <c r="QW87" s="10"/>
      <c r="QX87" s="10"/>
      <c r="QY87" s="10"/>
      <c r="QZ87" s="10"/>
      <c r="RA87" s="10"/>
      <c r="RB87" s="10"/>
      <c r="RC87" s="10"/>
      <c r="RD87" s="10"/>
      <c r="RE87" s="10"/>
      <c r="RF87" s="10"/>
      <c r="RG87" s="10"/>
      <c r="RH87" s="10"/>
      <c r="RI87" s="10"/>
      <c r="RJ87" s="10"/>
      <c r="RK87" s="10"/>
      <c r="RL87" s="10"/>
      <c r="RM87" s="10"/>
      <c r="RN87" s="10"/>
      <c r="RO87" s="10"/>
      <c r="RP87" s="10"/>
      <c r="RQ87" s="10"/>
      <c r="RR87" s="10"/>
      <c r="RS87" s="10"/>
      <c r="RT87" s="10"/>
      <c r="RU87" s="10"/>
      <c r="RV87" s="10"/>
      <c r="RW87" s="10"/>
      <c r="RX87" s="10"/>
      <c r="RY87" s="10"/>
      <c r="RZ87" s="10"/>
      <c r="SA87" s="10"/>
      <c r="SB87" s="10"/>
      <c r="SC87" s="10"/>
      <c r="SD87" s="10"/>
      <c r="SE87" s="10"/>
      <c r="SF87" s="10"/>
      <c r="SG87" s="10"/>
      <c r="SH87" s="10"/>
      <c r="SI87" s="10"/>
      <c r="SJ87" s="10"/>
      <c r="SK87" s="10"/>
      <c r="SL87" s="10"/>
      <c r="SM87" s="10"/>
      <c r="SN87" s="10"/>
      <c r="SO87" s="10"/>
      <c r="SP87" s="10"/>
      <c r="SQ87" s="10"/>
      <c r="SR87" s="10"/>
      <c r="SS87" s="10"/>
      <c r="ST87" s="10"/>
      <c r="SU87" s="10"/>
      <c r="SV87" s="10"/>
      <c r="SW87" s="10"/>
      <c r="SX87" s="10"/>
      <c r="SY87" s="10"/>
      <c r="SZ87" s="10"/>
      <c r="TA87" s="10"/>
      <c r="TB87" s="10"/>
      <c r="TC87" s="10"/>
      <c r="TD87" s="10"/>
      <c r="TE87" s="10"/>
      <c r="TF87" s="10"/>
      <c r="TG87" s="10"/>
      <c r="TH87" s="10"/>
      <c r="TI87" s="10"/>
      <c r="TJ87" s="10"/>
      <c r="TK87" s="10"/>
      <c r="TL87" s="10"/>
      <c r="TM87" s="10"/>
      <c r="TN87" s="10"/>
      <c r="TO87" s="10"/>
      <c r="TP87" s="10"/>
      <c r="TQ87" s="10"/>
      <c r="TR87" s="10"/>
      <c r="TS87" s="10"/>
      <c r="TT87" s="10"/>
      <c r="TU87" s="10"/>
      <c r="TV87" s="10"/>
      <c r="TW87" s="10"/>
      <c r="TX87" s="10"/>
      <c r="TY87" s="10"/>
      <c r="TZ87" s="10"/>
      <c r="UA87" s="10"/>
      <c r="UB87" s="10"/>
      <c r="UC87" s="10"/>
      <c r="UD87" s="10"/>
      <c r="UE87" s="10"/>
      <c r="UF87" s="10"/>
      <c r="UG87" s="10"/>
      <c r="UH87" s="10"/>
      <c r="UI87" s="10"/>
      <c r="UJ87" s="10"/>
      <c r="UK87" s="10"/>
      <c r="UL87" s="10"/>
      <c r="UM87" s="10"/>
      <c r="UN87" s="10"/>
      <c r="UO87" s="10"/>
      <c r="UP87" s="10"/>
      <c r="UQ87" s="10"/>
      <c r="UR87" s="10"/>
      <c r="US87" s="10"/>
      <c r="UT87" s="10"/>
      <c r="UU87" s="10"/>
      <c r="UV87" s="10"/>
      <c r="UW87" s="10"/>
      <c r="UX87" s="10"/>
      <c r="UY87" s="10"/>
      <c r="UZ87" s="10"/>
      <c r="VA87" s="10"/>
      <c r="VB87" s="10"/>
      <c r="VC87" s="10"/>
      <c r="VD87" s="10"/>
      <c r="VE87" s="10"/>
      <c r="VF87" s="10"/>
      <c r="VG87" s="10"/>
      <c r="VH87" s="10"/>
      <c r="VI87" s="10"/>
      <c r="VJ87" s="10"/>
      <c r="VK87" s="10"/>
      <c r="VL87" s="10"/>
      <c r="VM87" s="10"/>
      <c r="VN87" s="10"/>
      <c r="VO87" s="10"/>
      <c r="VP87" s="10"/>
      <c r="VQ87" s="10"/>
      <c r="VR87" s="10"/>
      <c r="VS87" s="10"/>
      <c r="VT87" s="10"/>
      <c r="VU87" s="10"/>
      <c r="VV87" s="10"/>
      <c r="VW87" s="10"/>
      <c r="VX87" s="10"/>
      <c r="VY87" s="10"/>
      <c r="VZ87" s="10"/>
      <c r="WA87" s="10"/>
      <c r="WB87" s="10"/>
      <c r="WC87" s="10"/>
      <c r="WD87" s="10"/>
      <c r="WE87" s="10"/>
      <c r="WF87" s="10"/>
      <c r="WG87" s="10"/>
      <c r="WH87" s="10"/>
      <c r="WI87" s="10"/>
      <c r="WJ87" s="10"/>
      <c r="WK87" s="10"/>
      <c r="WL87" s="10"/>
      <c r="WM87" s="10"/>
      <c r="WN87" s="10"/>
      <c r="WO87" s="10"/>
      <c r="WP87" s="10"/>
      <c r="WQ87" s="10"/>
      <c r="WR87" s="10"/>
      <c r="WS87" s="10"/>
      <c r="WT87" s="10"/>
      <c r="WU87" s="10"/>
      <c r="WV87" s="10"/>
      <c r="WW87" s="10"/>
      <c r="WX87" s="10"/>
      <c r="WY87" s="10"/>
      <c r="WZ87" s="10"/>
      <c r="XA87" s="10"/>
      <c r="XB87" s="10"/>
      <c r="XC87" s="10"/>
      <c r="XD87" s="10"/>
      <c r="XE87" s="10"/>
      <c r="XF87" s="10"/>
      <c r="XG87" s="10"/>
      <c r="XH87" s="10"/>
      <c r="XI87" s="10"/>
      <c r="XJ87" s="10"/>
      <c r="XK87" s="10"/>
      <c r="XL87" s="10"/>
      <c r="XM87" s="10"/>
      <c r="XN87" s="10"/>
      <c r="XO87" s="10"/>
      <c r="XP87" s="10"/>
      <c r="XQ87" s="10"/>
      <c r="XR87" s="10"/>
      <c r="XS87" s="10"/>
      <c r="XT87" s="10"/>
      <c r="XU87" s="10"/>
      <c r="XV87" s="10"/>
      <c r="XW87" s="10"/>
      <c r="XX87" s="10"/>
      <c r="XY87" s="10"/>
      <c r="XZ87" s="10"/>
      <c r="YA87" s="10"/>
      <c r="YB87" s="10"/>
      <c r="YC87" s="10"/>
      <c r="YD87" s="10"/>
      <c r="YE87" s="10"/>
      <c r="YF87" s="10"/>
      <c r="YG87" s="10"/>
      <c r="YH87" s="10"/>
      <c r="YI87" s="10"/>
      <c r="YJ87" s="10"/>
      <c r="YK87" s="10"/>
      <c r="YL87" s="10"/>
      <c r="YM87" s="10"/>
      <c r="YN87" s="10"/>
      <c r="YO87" s="10"/>
      <c r="YP87" s="10"/>
      <c r="YQ87" s="10"/>
      <c r="YR87" s="10"/>
      <c r="YS87" s="10"/>
      <c r="YT87" s="10"/>
      <c r="YU87" s="10"/>
      <c r="YV87" s="10"/>
      <c r="YW87" s="10"/>
      <c r="YX87" s="10"/>
      <c r="YY87" s="10"/>
      <c r="YZ87" s="10"/>
      <c r="ZA87" s="10"/>
      <c r="ZB87" s="10"/>
      <c r="ZC87" s="10"/>
      <c r="ZD87" s="10"/>
      <c r="ZE87" s="10"/>
      <c r="ZF87" s="10"/>
      <c r="ZG87" s="10"/>
      <c r="ZH87" s="10"/>
      <c r="ZI87" s="10"/>
      <c r="ZJ87" s="10"/>
      <c r="ZK87" s="10"/>
      <c r="ZL87" s="10"/>
      <c r="ZM87" s="10"/>
      <c r="ZN87" s="10"/>
      <c r="ZO87" s="10"/>
      <c r="ZP87" s="10"/>
      <c r="ZQ87" s="10"/>
      <c r="ZR87" s="10"/>
      <c r="ZS87" s="10"/>
      <c r="ZT87" s="10"/>
      <c r="ZU87" s="10"/>
      <c r="ZV87" s="10"/>
      <c r="ZW87" s="10"/>
      <c r="ZX87" s="10"/>
      <c r="ZY87" s="10"/>
      <c r="ZZ87" s="10"/>
      <c r="AAA87" s="10"/>
      <c r="AAB87" s="10"/>
      <c r="AAC87" s="10"/>
      <c r="AAD87" s="10"/>
      <c r="AAE87" s="10"/>
      <c r="AAF87" s="10"/>
      <c r="AAG87" s="10"/>
      <c r="AAH87" s="10"/>
      <c r="AAI87" s="10"/>
      <c r="AAJ87" s="10"/>
      <c r="AAK87" s="10"/>
      <c r="AAL87" s="10"/>
      <c r="AAM87" s="10"/>
      <c r="AAN87" s="10"/>
      <c r="AAO87" s="10"/>
      <c r="AAP87" s="10"/>
      <c r="AAQ87" s="10"/>
      <c r="AAR87" s="10"/>
      <c r="AAS87" s="10"/>
      <c r="AAT87" s="10"/>
      <c r="AAU87" s="10"/>
      <c r="AAV87" s="10"/>
      <c r="AAW87" s="10"/>
      <c r="AAX87" s="10"/>
      <c r="AAY87" s="10"/>
      <c r="AAZ87" s="10"/>
      <c r="ABA87" s="10"/>
      <c r="ABB87" s="10"/>
      <c r="ABC87" s="10"/>
      <c r="ABD87" s="10"/>
      <c r="ABE87" s="10"/>
      <c r="ABF87" s="10"/>
      <c r="ABG87" s="10"/>
      <c r="ABH87" s="10"/>
      <c r="ABI87" s="10"/>
      <c r="ABJ87" s="10"/>
      <c r="ABK87" s="10"/>
      <c r="ABL87" s="10"/>
      <c r="ABM87" s="10"/>
      <c r="ABN87" s="10"/>
      <c r="ABO87" s="10"/>
      <c r="ABP87" s="10"/>
      <c r="ABQ87" s="10"/>
      <c r="ABR87" s="10"/>
      <c r="ABS87" s="10"/>
      <c r="ABT87" s="10"/>
      <c r="ABU87" s="10"/>
      <c r="ABV87" s="10"/>
      <c r="ABW87" s="10"/>
      <c r="ABX87" s="10"/>
      <c r="ABY87" s="10"/>
      <c r="ABZ87" s="10"/>
      <c r="ACA87" s="10"/>
      <c r="ACB87" s="10"/>
      <c r="ACC87" s="10"/>
      <c r="ACD87" s="10"/>
      <c r="ACE87" s="10"/>
      <c r="ACF87" s="10"/>
      <c r="ACG87" s="10"/>
      <c r="ACH87" s="10"/>
      <c r="ACI87" s="10"/>
      <c r="ACJ87" s="10"/>
      <c r="ACK87" s="10"/>
      <c r="ACL87" s="10"/>
      <c r="ACM87" s="10"/>
      <c r="ACN87" s="10"/>
      <c r="ACO87" s="10"/>
      <c r="ACP87" s="10"/>
      <c r="ACQ87" s="10"/>
      <c r="ACR87" s="10"/>
      <c r="ACS87" s="10"/>
      <c r="ACT87" s="10"/>
      <c r="ACU87" s="10"/>
      <c r="ACV87" s="10"/>
      <c r="ACW87" s="10"/>
      <c r="ACX87" s="10"/>
      <c r="ACY87" s="10"/>
      <c r="ACZ87" s="10"/>
      <c r="ADA87" s="10"/>
      <c r="ADB87" s="10"/>
      <c r="ADC87" s="10"/>
      <c r="ADD87" s="10"/>
      <c r="ADE87" s="10"/>
      <c r="ADF87" s="10"/>
      <c r="ADG87" s="10"/>
      <c r="ADH87" s="10"/>
      <c r="ADI87" s="10"/>
      <c r="ADJ87" s="10"/>
      <c r="ADK87" s="10"/>
      <c r="ADL87" s="10"/>
      <c r="ADM87" s="10"/>
      <c r="ADN87" s="10"/>
      <c r="ADO87" s="10"/>
      <c r="ADP87" s="10"/>
      <c r="ADQ87" s="10"/>
      <c r="ADR87" s="10"/>
      <c r="ADS87" s="10"/>
      <c r="ADT87" s="10"/>
      <c r="ADU87" s="10"/>
      <c r="ADV87" s="10"/>
      <c r="ADW87" s="10"/>
      <c r="ADX87" s="10"/>
      <c r="ADY87" s="10"/>
      <c r="ADZ87" s="10"/>
      <c r="AEA87" s="10"/>
      <c r="AEB87" s="10"/>
      <c r="AEC87" s="10"/>
      <c r="AED87" s="10"/>
      <c r="AEE87" s="10"/>
      <c r="AEF87" s="10"/>
      <c r="AEG87" s="10"/>
      <c r="AEH87" s="10"/>
      <c r="AEI87" s="10"/>
      <c r="AEJ87" s="10"/>
      <c r="AEK87" s="10"/>
      <c r="AEL87" s="10"/>
      <c r="AEM87" s="10"/>
      <c r="AEN87" s="10"/>
      <c r="AEO87" s="10"/>
      <c r="AEP87" s="10"/>
      <c r="AEQ87" s="10"/>
      <c r="AER87" s="10"/>
      <c r="AES87" s="10"/>
      <c r="AET87" s="10"/>
      <c r="AEU87" s="10"/>
      <c r="AEV87" s="10"/>
      <c r="AEW87" s="10"/>
      <c r="AEX87" s="10"/>
      <c r="AEY87" s="10"/>
      <c r="AEZ87" s="10"/>
      <c r="AFA87" s="10"/>
      <c r="AFB87" s="10"/>
      <c r="AFC87" s="10"/>
      <c r="AFD87" s="10"/>
      <c r="AFE87" s="10"/>
      <c r="AFF87" s="10"/>
      <c r="AFG87" s="10"/>
      <c r="AFH87" s="10"/>
      <c r="AFI87" s="10"/>
      <c r="AFJ87" s="10"/>
      <c r="AFK87" s="10"/>
      <c r="AFL87" s="10"/>
      <c r="AFM87" s="10"/>
      <c r="AFN87" s="10"/>
      <c r="AFO87" s="10"/>
      <c r="AFP87" s="10"/>
      <c r="AFQ87" s="10"/>
      <c r="AFR87" s="10"/>
      <c r="AFS87" s="10"/>
      <c r="AFT87" s="10"/>
      <c r="AFU87" s="10"/>
      <c r="AFV87" s="10"/>
      <c r="AFW87" s="10"/>
      <c r="AFX87" s="10"/>
      <c r="AFY87" s="10"/>
      <c r="AFZ87" s="10"/>
      <c r="AGA87" s="10"/>
      <c r="AGB87" s="10"/>
      <c r="AGC87" s="10"/>
      <c r="AGD87" s="10"/>
      <c r="AGE87" s="10"/>
      <c r="AGF87" s="10"/>
      <c r="AGG87" s="10"/>
      <c r="AGH87" s="10"/>
      <c r="AGI87" s="10"/>
      <c r="AGJ87" s="10"/>
      <c r="AGK87" s="10"/>
      <c r="AGL87" s="10"/>
      <c r="AGM87" s="10"/>
      <c r="AGN87" s="10"/>
      <c r="AGO87" s="10"/>
      <c r="AGP87" s="10"/>
      <c r="AGQ87" s="10"/>
      <c r="AGR87" s="10"/>
      <c r="AGS87" s="10"/>
      <c r="AGT87" s="10"/>
      <c r="AGU87" s="10"/>
      <c r="AGV87" s="10"/>
      <c r="AGW87" s="10"/>
      <c r="AGX87" s="10"/>
      <c r="AGY87" s="10"/>
      <c r="AGZ87" s="10"/>
      <c r="AHA87" s="10"/>
      <c r="AHB87" s="10"/>
      <c r="AHC87" s="10"/>
      <c r="AHD87" s="10"/>
      <c r="AHE87" s="10"/>
      <c r="AHF87" s="10"/>
      <c r="AHG87" s="10"/>
      <c r="AHH87" s="10"/>
      <c r="AHI87" s="10"/>
      <c r="AHJ87" s="10"/>
      <c r="AHK87" s="10"/>
      <c r="AHL87" s="10"/>
      <c r="AHM87" s="10"/>
      <c r="AHN87" s="10"/>
      <c r="AHO87" s="10"/>
      <c r="AHP87" s="10"/>
      <c r="AHQ87" s="10"/>
      <c r="AHR87" s="10"/>
      <c r="AHS87" s="10"/>
      <c r="AHT87" s="10"/>
      <c r="AHU87" s="10"/>
      <c r="AHV87" s="10"/>
      <c r="AHW87" s="10"/>
      <c r="AHX87" s="10"/>
      <c r="AHY87" s="10"/>
      <c r="AHZ87" s="10"/>
      <c r="AIA87" s="10"/>
      <c r="AIB87" s="10"/>
      <c r="AIC87" s="10"/>
      <c r="AID87" s="10"/>
      <c r="AIE87" s="10"/>
      <c r="AIF87" s="10"/>
      <c r="AIG87" s="10"/>
      <c r="AIH87" s="10"/>
      <c r="AII87" s="10"/>
      <c r="AIJ87" s="10"/>
      <c r="AIK87" s="10"/>
      <c r="AIL87" s="10"/>
      <c r="AIM87" s="10"/>
      <c r="AIN87" s="10"/>
      <c r="AIO87" s="10"/>
      <c r="AIP87" s="10"/>
      <c r="AIQ87" s="10"/>
      <c r="AIR87" s="10"/>
      <c r="AIS87" s="10"/>
      <c r="AIT87" s="10"/>
      <c r="AIU87" s="10"/>
      <c r="AIV87" s="10"/>
      <c r="AIW87" s="10"/>
      <c r="AIX87" s="10"/>
      <c r="AIY87" s="10"/>
      <c r="AIZ87" s="10"/>
      <c r="AJA87" s="10"/>
      <c r="AJB87" s="10"/>
      <c r="AJC87" s="10"/>
      <c r="AJD87" s="10"/>
      <c r="AJE87" s="10"/>
      <c r="AJF87" s="10"/>
      <c r="AJG87" s="10"/>
      <c r="AJH87" s="10"/>
      <c r="AJI87" s="10"/>
      <c r="AJJ87" s="10"/>
      <c r="AJK87" s="10"/>
      <c r="AJL87" s="10"/>
      <c r="AJM87" s="10"/>
      <c r="AJN87" s="10"/>
      <c r="AJO87" s="10"/>
      <c r="AJP87" s="10"/>
      <c r="AJQ87" s="10"/>
      <c r="AJR87" s="10"/>
      <c r="AJS87" s="10"/>
      <c r="AJT87" s="10"/>
      <c r="AJU87" s="10"/>
      <c r="AJV87" s="10"/>
      <c r="AJW87" s="10"/>
      <c r="AJX87" s="10"/>
      <c r="AJY87" s="10"/>
      <c r="AJZ87" s="10"/>
      <c r="AKA87" s="10"/>
      <c r="AKB87" s="10"/>
      <c r="AKC87" s="10"/>
      <c r="AKD87" s="10"/>
      <c r="AKE87" s="10"/>
      <c r="AKF87" s="10"/>
      <c r="AKG87" s="10"/>
      <c r="AKH87" s="10"/>
      <c r="AKI87" s="10"/>
      <c r="AKJ87" s="10"/>
      <c r="AKK87" s="10"/>
      <c r="AKL87" s="10"/>
      <c r="AKM87" s="10"/>
      <c r="AKN87" s="10"/>
      <c r="AKO87" s="10"/>
      <c r="AKP87" s="10"/>
      <c r="AKQ87" s="10"/>
      <c r="AKR87" s="10"/>
      <c r="AKS87" s="10"/>
      <c r="AKT87" s="10"/>
      <c r="AKU87" s="10"/>
      <c r="AKV87" s="10"/>
      <c r="AKW87" s="10"/>
      <c r="AKX87" s="10"/>
      <c r="AKY87" s="10"/>
      <c r="AKZ87" s="10"/>
      <c r="ALA87" s="10"/>
      <c r="ALB87" s="10"/>
      <c r="ALC87" s="10"/>
      <c r="ALD87" s="10"/>
      <c r="ALE87" s="10"/>
      <c r="ALF87" s="10"/>
      <c r="ALG87" s="10"/>
      <c r="ALH87" s="10"/>
      <c r="ALI87" s="10"/>
      <c r="ALJ87" s="10"/>
      <c r="ALK87" s="10"/>
      <c r="ALL87" s="10"/>
      <c r="ALM87" s="10"/>
      <c r="ALN87" s="10"/>
      <c r="ALO87" s="10"/>
      <c r="ALP87" s="10"/>
      <c r="ALQ87" s="10"/>
      <c r="ALR87" s="10"/>
      <c r="ALS87" s="10"/>
      <c r="ALT87" s="10"/>
      <c r="ALU87" s="10"/>
      <c r="ALV87" s="10"/>
      <c r="ALW87" s="10"/>
      <c r="ALX87" s="10"/>
      <c r="ALY87" s="10"/>
      <c r="ALZ87" s="10"/>
      <c r="AMA87" s="10"/>
      <c r="AMB87" s="10"/>
      <c r="AMC87" s="10"/>
      <c r="AMD87" s="10"/>
      <c r="AME87" s="10"/>
      <c r="AMF87" s="10"/>
      <c r="AMG87" s="10"/>
      <c r="AMH87" s="10"/>
      <c r="AMI87" s="10"/>
      <c r="AMJ87" s="10"/>
    </row>
    <row r="88" s="2" customFormat="true" ht="15" hidden="false" customHeight="false" outlineLevel="0" collapsed="false">
      <c r="A88" s="125"/>
      <c r="B88" s="127"/>
      <c r="C88" s="122" t="s">
        <v>1318</v>
      </c>
      <c r="D88" s="122"/>
      <c r="E88" s="34"/>
      <c r="F88" s="34"/>
      <c r="G88" s="34" t="s">
        <v>466</v>
      </c>
      <c r="H88" s="36" t="n">
        <f aca="false">$F$81*G88</f>
        <v>0</v>
      </c>
      <c r="I88" s="36" t="n">
        <f aca="false">H88*VLOOKUP(C88,$A$13:$J$20,3,0)</f>
        <v>0</v>
      </c>
      <c r="J88" s="36" t="n">
        <f aca="false">H88*(1+VLOOKUP(C88,$A$13:$J$20,3,0))</f>
        <v>0</v>
      </c>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0"/>
      <c r="SJ88" s="10"/>
      <c r="SK88" s="10"/>
      <c r="SL88" s="10"/>
      <c r="SM88" s="10"/>
      <c r="SN88" s="10"/>
      <c r="SO88" s="10"/>
      <c r="SP88" s="10"/>
      <c r="SQ88" s="10"/>
      <c r="SR88" s="10"/>
      <c r="SS88" s="10"/>
      <c r="ST88" s="10"/>
      <c r="SU88" s="10"/>
      <c r="SV88" s="10"/>
      <c r="SW88" s="10"/>
      <c r="SX88" s="10"/>
      <c r="SY88" s="10"/>
      <c r="SZ88" s="10"/>
      <c r="TA88" s="10"/>
      <c r="TB88" s="10"/>
      <c r="TC88" s="10"/>
      <c r="TD88" s="10"/>
      <c r="TE88" s="10"/>
      <c r="TF88" s="10"/>
      <c r="TG88" s="10"/>
      <c r="TH88" s="10"/>
      <c r="TI88" s="10"/>
      <c r="TJ88" s="10"/>
      <c r="TK88" s="10"/>
      <c r="TL88" s="10"/>
      <c r="TM88" s="10"/>
      <c r="TN88" s="10"/>
      <c r="TO88" s="10"/>
      <c r="TP88" s="10"/>
      <c r="TQ88" s="10"/>
      <c r="TR88" s="10"/>
      <c r="TS88" s="10"/>
      <c r="TT88" s="10"/>
      <c r="TU88" s="10"/>
      <c r="TV88" s="10"/>
      <c r="TW88" s="10"/>
      <c r="TX88" s="10"/>
      <c r="TY88" s="10"/>
      <c r="TZ88" s="10"/>
      <c r="UA88" s="10"/>
      <c r="UB88" s="10"/>
      <c r="UC88" s="10"/>
      <c r="UD88" s="10"/>
      <c r="UE88" s="10"/>
      <c r="UF88" s="10"/>
      <c r="UG88" s="10"/>
      <c r="UH88" s="10"/>
      <c r="UI88" s="10"/>
      <c r="UJ88" s="10"/>
      <c r="UK88" s="10"/>
      <c r="UL88" s="10"/>
      <c r="UM88" s="10"/>
      <c r="UN88" s="10"/>
      <c r="UO88" s="10"/>
      <c r="UP88" s="10"/>
      <c r="UQ88" s="10"/>
      <c r="UR88" s="10"/>
      <c r="US88" s="10"/>
      <c r="UT88" s="10"/>
      <c r="UU88" s="10"/>
      <c r="UV88" s="10"/>
      <c r="UW88" s="10"/>
      <c r="UX88" s="10"/>
      <c r="UY88" s="10"/>
      <c r="UZ88" s="10"/>
      <c r="VA88" s="10"/>
      <c r="VB88" s="10"/>
      <c r="VC88" s="10"/>
      <c r="VD88" s="10"/>
      <c r="VE88" s="10"/>
      <c r="VF88" s="10"/>
      <c r="VG88" s="10"/>
      <c r="VH88" s="10"/>
      <c r="VI88" s="10"/>
      <c r="VJ88" s="10"/>
      <c r="VK88" s="10"/>
      <c r="VL88" s="10"/>
      <c r="VM88" s="10"/>
      <c r="VN88" s="10"/>
      <c r="VO88" s="10"/>
      <c r="VP88" s="10"/>
      <c r="VQ88" s="10"/>
      <c r="VR88" s="10"/>
      <c r="VS88" s="10"/>
      <c r="VT88" s="10"/>
      <c r="VU88" s="10"/>
      <c r="VV88" s="10"/>
      <c r="VW88" s="10"/>
      <c r="VX88" s="10"/>
      <c r="VY88" s="10"/>
      <c r="VZ88" s="10"/>
      <c r="WA88" s="10"/>
      <c r="WB88" s="10"/>
      <c r="WC88" s="10"/>
      <c r="WD88" s="10"/>
      <c r="WE88" s="10"/>
      <c r="WF88" s="10"/>
      <c r="WG88" s="10"/>
      <c r="WH88" s="10"/>
      <c r="WI88" s="10"/>
      <c r="WJ88" s="10"/>
      <c r="WK88" s="10"/>
      <c r="WL88" s="10"/>
      <c r="WM88" s="10"/>
      <c r="WN88" s="10"/>
      <c r="WO88" s="10"/>
      <c r="WP88" s="10"/>
      <c r="WQ88" s="10"/>
      <c r="WR88" s="10"/>
      <c r="WS88" s="10"/>
      <c r="WT88" s="10"/>
      <c r="WU88" s="10"/>
      <c r="WV88" s="10"/>
      <c r="WW88" s="10"/>
      <c r="WX88" s="10"/>
      <c r="WY88" s="10"/>
      <c r="WZ88" s="10"/>
      <c r="XA88" s="10"/>
      <c r="XB88" s="10"/>
      <c r="XC88" s="10"/>
      <c r="XD88" s="10"/>
      <c r="XE88" s="10"/>
      <c r="XF88" s="10"/>
      <c r="XG88" s="10"/>
      <c r="XH88" s="10"/>
      <c r="XI88" s="10"/>
      <c r="XJ88" s="10"/>
      <c r="XK88" s="10"/>
      <c r="XL88" s="10"/>
      <c r="XM88" s="10"/>
      <c r="XN88" s="10"/>
      <c r="XO88" s="10"/>
      <c r="XP88" s="10"/>
      <c r="XQ88" s="10"/>
      <c r="XR88" s="10"/>
      <c r="XS88" s="10"/>
      <c r="XT88" s="10"/>
      <c r="XU88" s="10"/>
      <c r="XV88" s="10"/>
      <c r="XW88" s="10"/>
      <c r="XX88" s="10"/>
      <c r="XY88" s="10"/>
      <c r="XZ88" s="10"/>
      <c r="YA88" s="10"/>
      <c r="YB88" s="10"/>
      <c r="YC88" s="10"/>
      <c r="YD88" s="10"/>
      <c r="YE88" s="10"/>
      <c r="YF88" s="10"/>
      <c r="YG88" s="10"/>
      <c r="YH88" s="10"/>
      <c r="YI88" s="10"/>
      <c r="YJ88" s="10"/>
      <c r="YK88" s="10"/>
      <c r="YL88" s="10"/>
      <c r="YM88" s="10"/>
      <c r="YN88" s="10"/>
      <c r="YO88" s="10"/>
      <c r="YP88" s="10"/>
      <c r="YQ88" s="10"/>
      <c r="YR88" s="10"/>
      <c r="YS88" s="10"/>
      <c r="YT88" s="10"/>
      <c r="YU88" s="10"/>
      <c r="YV88" s="10"/>
      <c r="YW88" s="10"/>
      <c r="YX88" s="10"/>
      <c r="YY88" s="10"/>
      <c r="YZ88" s="10"/>
      <c r="ZA88" s="10"/>
      <c r="ZB88" s="10"/>
      <c r="ZC88" s="10"/>
      <c r="ZD88" s="10"/>
      <c r="ZE88" s="10"/>
      <c r="ZF88" s="10"/>
      <c r="ZG88" s="10"/>
      <c r="ZH88" s="10"/>
      <c r="ZI88" s="10"/>
      <c r="ZJ88" s="10"/>
      <c r="ZK88" s="10"/>
      <c r="ZL88" s="10"/>
      <c r="ZM88" s="10"/>
      <c r="ZN88" s="10"/>
      <c r="ZO88" s="10"/>
      <c r="ZP88" s="10"/>
      <c r="ZQ88" s="10"/>
      <c r="ZR88" s="10"/>
      <c r="ZS88" s="10"/>
      <c r="ZT88" s="10"/>
      <c r="ZU88" s="10"/>
      <c r="ZV88" s="10"/>
      <c r="ZW88" s="10"/>
      <c r="ZX88" s="10"/>
      <c r="ZY88" s="10"/>
      <c r="ZZ88" s="10"/>
      <c r="AAA88" s="10"/>
      <c r="AAB88" s="10"/>
      <c r="AAC88" s="10"/>
      <c r="AAD88" s="10"/>
      <c r="AAE88" s="10"/>
      <c r="AAF88" s="10"/>
      <c r="AAG88" s="10"/>
      <c r="AAH88" s="10"/>
      <c r="AAI88" s="10"/>
      <c r="AAJ88" s="10"/>
      <c r="AAK88" s="10"/>
      <c r="AAL88" s="10"/>
      <c r="AAM88" s="10"/>
      <c r="AAN88" s="10"/>
      <c r="AAO88" s="10"/>
      <c r="AAP88" s="10"/>
      <c r="AAQ88" s="10"/>
      <c r="AAR88" s="10"/>
      <c r="AAS88" s="10"/>
      <c r="AAT88" s="10"/>
      <c r="AAU88" s="10"/>
      <c r="AAV88" s="10"/>
      <c r="AAW88" s="10"/>
      <c r="AAX88" s="10"/>
      <c r="AAY88" s="10"/>
      <c r="AAZ88" s="10"/>
      <c r="ABA88" s="10"/>
      <c r="ABB88" s="10"/>
      <c r="ABC88" s="10"/>
      <c r="ABD88" s="10"/>
      <c r="ABE88" s="10"/>
      <c r="ABF88" s="10"/>
      <c r="ABG88" s="10"/>
      <c r="ABH88" s="10"/>
      <c r="ABI88" s="10"/>
      <c r="ABJ88" s="10"/>
      <c r="ABK88" s="10"/>
      <c r="ABL88" s="10"/>
      <c r="ABM88" s="10"/>
      <c r="ABN88" s="10"/>
      <c r="ABO88" s="10"/>
      <c r="ABP88" s="10"/>
      <c r="ABQ88" s="10"/>
      <c r="ABR88" s="10"/>
      <c r="ABS88" s="10"/>
      <c r="ABT88" s="10"/>
      <c r="ABU88" s="10"/>
      <c r="ABV88" s="10"/>
      <c r="ABW88" s="10"/>
      <c r="ABX88" s="10"/>
      <c r="ABY88" s="10"/>
      <c r="ABZ88" s="10"/>
      <c r="ACA88" s="10"/>
      <c r="ACB88" s="10"/>
      <c r="ACC88" s="10"/>
      <c r="ACD88" s="10"/>
      <c r="ACE88" s="10"/>
      <c r="ACF88" s="10"/>
      <c r="ACG88" s="10"/>
      <c r="ACH88" s="10"/>
      <c r="ACI88" s="10"/>
      <c r="ACJ88" s="10"/>
      <c r="ACK88" s="10"/>
      <c r="ACL88" s="10"/>
      <c r="ACM88" s="10"/>
      <c r="ACN88" s="10"/>
      <c r="ACO88" s="10"/>
      <c r="ACP88" s="10"/>
      <c r="ACQ88" s="10"/>
      <c r="ACR88" s="10"/>
      <c r="ACS88" s="10"/>
      <c r="ACT88" s="10"/>
      <c r="ACU88" s="10"/>
      <c r="ACV88" s="10"/>
      <c r="ACW88" s="10"/>
      <c r="ACX88" s="10"/>
      <c r="ACY88" s="10"/>
      <c r="ACZ88" s="10"/>
      <c r="ADA88" s="10"/>
      <c r="ADB88" s="10"/>
      <c r="ADC88" s="10"/>
      <c r="ADD88" s="10"/>
      <c r="ADE88" s="10"/>
      <c r="ADF88" s="10"/>
      <c r="ADG88" s="10"/>
      <c r="ADH88" s="10"/>
      <c r="ADI88" s="10"/>
      <c r="ADJ88" s="10"/>
      <c r="ADK88" s="10"/>
      <c r="ADL88" s="10"/>
      <c r="ADM88" s="10"/>
      <c r="ADN88" s="10"/>
      <c r="ADO88" s="10"/>
      <c r="ADP88" s="10"/>
      <c r="ADQ88" s="10"/>
      <c r="ADR88" s="10"/>
      <c r="ADS88" s="10"/>
      <c r="ADT88" s="10"/>
      <c r="ADU88" s="10"/>
      <c r="ADV88" s="10"/>
      <c r="ADW88" s="10"/>
      <c r="ADX88" s="10"/>
      <c r="ADY88" s="10"/>
      <c r="ADZ88" s="10"/>
      <c r="AEA88" s="10"/>
      <c r="AEB88" s="10"/>
      <c r="AEC88" s="10"/>
      <c r="AED88" s="10"/>
      <c r="AEE88" s="10"/>
      <c r="AEF88" s="10"/>
      <c r="AEG88" s="10"/>
      <c r="AEH88" s="10"/>
      <c r="AEI88" s="10"/>
      <c r="AEJ88" s="10"/>
      <c r="AEK88" s="10"/>
      <c r="AEL88" s="10"/>
      <c r="AEM88" s="10"/>
      <c r="AEN88" s="10"/>
      <c r="AEO88" s="10"/>
      <c r="AEP88" s="10"/>
      <c r="AEQ88" s="10"/>
      <c r="AER88" s="10"/>
      <c r="AES88" s="10"/>
      <c r="AET88" s="10"/>
      <c r="AEU88" s="10"/>
      <c r="AEV88" s="10"/>
      <c r="AEW88" s="10"/>
      <c r="AEX88" s="10"/>
      <c r="AEY88" s="10"/>
      <c r="AEZ88" s="10"/>
      <c r="AFA88" s="10"/>
      <c r="AFB88" s="10"/>
      <c r="AFC88" s="10"/>
      <c r="AFD88" s="10"/>
      <c r="AFE88" s="10"/>
      <c r="AFF88" s="10"/>
      <c r="AFG88" s="10"/>
      <c r="AFH88" s="10"/>
      <c r="AFI88" s="10"/>
      <c r="AFJ88" s="10"/>
      <c r="AFK88" s="10"/>
      <c r="AFL88" s="10"/>
      <c r="AFM88" s="10"/>
      <c r="AFN88" s="10"/>
      <c r="AFO88" s="10"/>
      <c r="AFP88" s="10"/>
      <c r="AFQ88" s="10"/>
      <c r="AFR88" s="10"/>
      <c r="AFS88" s="10"/>
      <c r="AFT88" s="10"/>
      <c r="AFU88" s="10"/>
      <c r="AFV88" s="10"/>
      <c r="AFW88" s="10"/>
      <c r="AFX88" s="10"/>
      <c r="AFY88" s="10"/>
      <c r="AFZ88" s="10"/>
      <c r="AGA88" s="10"/>
      <c r="AGB88" s="10"/>
      <c r="AGC88" s="10"/>
      <c r="AGD88" s="10"/>
      <c r="AGE88" s="10"/>
      <c r="AGF88" s="10"/>
      <c r="AGG88" s="10"/>
      <c r="AGH88" s="10"/>
      <c r="AGI88" s="10"/>
      <c r="AGJ88" s="10"/>
      <c r="AGK88" s="10"/>
      <c r="AGL88" s="10"/>
      <c r="AGM88" s="10"/>
      <c r="AGN88" s="10"/>
      <c r="AGO88" s="10"/>
      <c r="AGP88" s="10"/>
      <c r="AGQ88" s="10"/>
      <c r="AGR88" s="10"/>
      <c r="AGS88" s="10"/>
      <c r="AGT88" s="10"/>
      <c r="AGU88" s="10"/>
      <c r="AGV88" s="10"/>
      <c r="AGW88" s="10"/>
      <c r="AGX88" s="10"/>
      <c r="AGY88" s="10"/>
      <c r="AGZ88" s="10"/>
      <c r="AHA88" s="10"/>
      <c r="AHB88" s="10"/>
      <c r="AHC88" s="10"/>
      <c r="AHD88" s="10"/>
      <c r="AHE88" s="10"/>
      <c r="AHF88" s="10"/>
      <c r="AHG88" s="10"/>
      <c r="AHH88" s="10"/>
      <c r="AHI88" s="10"/>
      <c r="AHJ88" s="10"/>
      <c r="AHK88" s="10"/>
      <c r="AHL88" s="10"/>
      <c r="AHM88" s="10"/>
      <c r="AHN88" s="10"/>
      <c r="AHO88" s="10"/>
      <c r="AHP88" s="10"/>
      <c r="AHQ88" s="10"/>
      <c r="AHR88" s="10"/>
      <c r="AHS88" s="10"/>
      <c r="AHT88" s="10"/>
      <c r="AHU88" s="10"/>
      <c r="AHV88" s="10"/>
      <c r="AHW88" s="10"/>
      <c r="AHX88" s="10"/>
      <c r="AHY88" s="10"/>
      <c r="AHZ88" s="10"/>
      <c r="AIA88" s="10"/>
      <c r="AIB88" s="10"/>
      <c r="AIC88" s="10"/>
      <c r="AID88" s="10"/>
      <c r="AIE88" s="10"/>
      <c r="AIF88" s="10"/>
      <c r="AIG88" s="10"/>
      <c r="AIH88" s="10"/>
      <c r="AII88" s="10"/>
      <c r="AIJ88" s="10"/>
      <c r="AIK88" s="10"/>
      <c r="AIL88" s="10"/>
      <c r="AIM88" s="10"/>
      <c r="AIN88" s="10"/>
      <c r="AIO88" s="10"/>
      <c r="AIP88" s="10"/>
      <c r="AIQ88" s="10"/>
      <c r="AIR88" s="10"/>
      <c r="AIS88" s="10"/>
      <c r="AIT88" s="10"/>
      <c r="AIU88" s="10"/>
      <c r="AIV88" s="10"/>
      <c r="AIW88" s="10"/>
      <c r="AIX88" s="10"/>
      <c r="AIY88" s="10"/>
      <c r="AIZ88" s="10"/>
      <c r="AJA88" s="10"/>
      <c r="AJB88" s="10"/>
      <c r="AJC88" s="10"/>
      <c r="AJD88" s="10"/>
      <c r="AJE88" s="10"/>
      <c r="AJF88" s="10"/>
      <c r="AJG88" s="10"/>
      <c r="AJH88" s="10"/>
      <c r="AJI88" s="10"/>
      <c r="AJJ88" s="10"/>
      <c r="AJK88" s="10"/>
      <c r="AJL88" s="10"/>
      <c r="AJM88" s="10"/>
      <c r="AJN88" s="10"/>
      <c r="AJO88" s="10"/>
      <c r="AJP88" s="10"/>
      <c r="AJQ88" s="10"/>
      <c r="AJR88" s="10"/>
      <c r="AJS88" s="10"/>
      <c r="AJT88" s="10"/>
      <c r="AJU88" s="10"/>
      <c r="AJV88" s="10"/>
      <c r="AJW88" s="10"/>
      <c r="AJX88" s="10"/>
      <c r="AJY88" s="10"/>
      <c r="AJZ88" s="10"/>
      <c r="AKA88" s="10"/>
      <c r="AKB88" s="10"/>
      <c r="AKC88" s="10"/>
      <c r="AKD88" s="10"/>
      <c r="AKE88" s="10"/>
      <c r="AKF88" s="10"/>
      <c r="AKG88" s="10"/>
      <c r="AKH88" s="10"/>
      <c r="AKI88" s="10"/>
      <c r="AKJ88" s="10"/>
      <c r="AKK88" s="10"/>
      <c r="AKL88" s="10"/>
      <c r="AKM88" s="10"/>
      <c r="AKN88" s="10"/>
      <c r="AKO88" s="10"/>
      <c r="AKP88" s="10"/>
      <c r="AKQ88" s="10"/>
      <c r="AKR88" s="10"/>
      <c r="AKS88" s="10"/>
      <c r="AKT88" s="10"/>
      <c r="AKU88" s="10"/>
      <c r="AKV88" s="10"/>
      <c r="AKW88" s="10"/>
      <c r="AKX88" s="10"/>
      <c r="AKY88" s="10"/>
      <c r="AKZ88" s="10"/>
      <c r="ALA88" s="10"/>
      <c r="ALB88" s="10"/>
      <c r="ALC88" s="10"/>
      <c r="ALD88" s="10"/>
      <c r="ALE88" s="10"/>
      <c r="ALF88" s="10"/>
      <c r="ALG88" s="10"/>
      <c r="ALH88" s="10"/>
      <c r="ALI88" s="10"/>
      <c r="ALJ88" s="10"/>
      <c r="ALK88" s="10"/>
      <c r="ALL88" s="10"/>
      <c r="ALM88" s="10"/>
      <c r="ALN88" s="10"/>
      <c r="ALO88" s="10"/>
      <c r="ALP88" s="10"/>
      <c r="ALQ88" s="10"/>
      <c r="ALR88" s="10"/>
      <c r="ALS88" s="10"/>
      <c r="ALT88" s="10"/>
      <c r="ALU88" s="10"/>
      <c r="ALV88" s="10"/>
      <c r="ALW88" s="10"/>
      <c r="ALX88" s="10"/>
      <c r="ALY88" s="10"/>
      <c r="ALZ88" s="10"/>
      <c r="AMA88" s="10"/>
      <c r="AMB88" s="10"/>
      <c r="AMC88" s="10"/>
      <c r="AMD88" s="10"/>
      <c r="AME88" s="10"/>
      <c r="AMF88" s="10"/>
      <c r="AMG88" s="10"/>
      <c r="AMH88" s="10"/>
      <c r="AMI88" s="10"/>
      <c r="AMJ88" s="10"/>
    </row>
    <row r="89" s="2" customFormat="true" ht="13.5" hidden="false" customHeight="true" outlineLevel="0" collapsed="false">
      <c r="E89" s="128" t="s">
        <v>1326</v>
      </c>
      <c r="F89" s="129" t="s">
        <v>1311</v>
      </c>
      <c r="G89" s="128"/>
      <c r="H89" s="130" t="n">
        <f aca="false">(SUMIF($C$25:$C$88,F89,$H$25:$H$88))*(1+VLOOKUP(F89,$A$13:$J$20,4,0))</f>
        <v>0</v>
      </c>
      <c r="I89" s="128"/>
      <c r="J89" s="130" t="n">
        <f aca="false">(SUMIF($C$25:$C$88,F89,$J$25:$J$88))*(1+VLOOKUP(F89,$A$13:$J$20,4,0))</f>
        <v>0</v>
      </c>
    </row>
    <row r="90" s="2" customFormat="true" ht="15" hidden="false" customHeight="false" outlineLevel="0" collapsed="false">
      <c r="E90" s="128"/>
      <c r="F90" s="131" t="s">
        <v>1312</v>
      </c>
      <c r="G90" s="128"/>
      <c r="H90" s="130" t="n">
        <f aca="false">(SUMIF($C$25:$C$88,F90,$H$25:$H$88))*(1+VLOOKUP(F90,$A$13:$J$20,4,0))</f>
        <v>0</v>
      </c>
      <c r="I90" s="128" t="n">
        <v>0</v>
      </c>
      <c r="J90" s="130" t="n">
        <f aca="false">(SUMIF($C$25:$C$88,F90,$J$25:$J$88))*(1+VLOOKUP(F90,$A$13:$J$20,4,0))</f>
        <v>0</v>
      </c>
    </row>
    <row r="91" s="2" customFormat="true" ht="15" hidden="false" customHeight="false" outlineLevel="0" collapsed="false">
      <c r="E91" s="128"/>
      <c r="F91" s="131" t="s">
        <v>1313</v>
      </c>
      <c r="G91" s="128"/>
      <c r="H91" s="130" t="n">
        <f aca="false">(SUMIF($C$25:$C$88,F91,$H$25:$H$88))*(1+VLOOKUP(F91,$A$13:$J$20,4,0))</f>
        <v>0</v>
      </c>
      <c r="I91" s="128"/>
      <c r="J91" s="130" t="n">
        <f aca="false">(SUMIF($C$25:$C$88,F91,$J$25:$J$88))*(1+VLOOKUP(F91,$A$13:$J$20,4,0))</f>
        <v>0</v>
      </c>
    </row>
    <row r="92" s="10" customFormat="true" ht="15" hidden="false" customHeight="false" outlineLevel="0" collapsed="false">
      <c r="A92" s="2"/>
      <c r="B92" s="2"/>
      <c r="C92" s="2"/>
      <c r="D92" s="2"/>
      <c r="E92" s="128"/>
      <c r="F92" s="131" t="s">
        <v>1314</v>
      </c>
      <c r="G92" s="128"/>
      <c r="H92" s="130" t="n">
        <f aca="false">(SUMIF($C$25:$C$88,F92,$H$25:$H$88))*(1+VLOOKUP(F92,$A$13:$J$20,4,0))</f>
        <v>0</v>
      </c>
      <c r="I92" s="128"/>
      <c r="J92" s="130" t="n">
        <f aca="false">(SUMIF($C$25:$C$88,F92,$J$25:$J$88))*(1+VLOOKUP(F92,$A$13:$J$20,4,0))</f>
        <v>0</v>
      </c>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c r="VP92" s="2"/>
      <c r="VQ92" s="2"/>
      <c r="VR92" s="2"/>
      <c r="VS92" s="2"/>
      <c r="VT92" s="2"/>
      <c r="VU92" s="2"/>
      <c r="VV92" s="2"/>
      <c r="VW92" s="2"/>
      <c r="VX92" s="2"/>
      <c r="VY92" s="2"/>
      <c r="VZ92" s="2"/>
      <c r="WA92" s="2"/>
      <c r="WB92" s="2"/>
      <c r="WC92" s="2"/>
      <c r="WD92" s="2"/>
      <c r="WE92" s="2"/>
      <c r="WF92" s="2"/>
      <c r="WG92" s="2"/>
      <c r="WH92" s="2"/>
      <c r="WI92" s="2"/>
      <c r="WJ92" s="2"/>
      <c r="WK92" s="2"/>
      <c r="WL92" s="2"/>
      <c r="WM92" s="2"/>
      <c r="WN92" s="2"/>
      <c r="WO92" s="2"/>
      <c r="WP92" s="2"/>
      <c r="WQ92" s="2"/>
      <c r="WR92" s="2"/>
      <c r="WS92" s="2"/>
      <c r="WT92" s="2"/>
      <c r="WU92" s="2"/>
      <c r="WV92" s="2"/>
      <c r="WW92" s="2"/>
      <c r="WX92" s="2"/>
      <c r="WY92" s="2"/>
      <c r="WZ92" s="2"/>
      <c r="XA92" s="2"/>
      <c r="XB92" s="2"/>
      <c r="XC92" s="2"/>
      <c r="XD92" s="2"/>
      <c r="XE92" s="2"/>
      <c r="XF92" s="2"/>
      <c r="XG92" s="2"/>
      <c r="XH92" s="2"/>
      <c r="XI92" s="2"/>
      <c r="XJ92" s="2"/>
      <c r="XK92" s="2"/>
      <c r="XL92" s="2"/>
      <c r="XM92" s="2"/>
      <c r="XN92" s="2"/>
      <c r="XO92" s="2"/>
      <c r="XP92" s="2"/>
      <c r="XQ92" s="2"/>
      <c r="XR92" s="2"/>
      <c r="XS92" s="2"/>
      <c r="XT92" s="2"/>
      <c r="XU92" s="2"/>
      <c r="XV92" s="2"/>
      <c r="XW92" s="2"/>
      <c r="XX92" s="2"/>
      <c r="XY92" s="2"/>
      <c r="XZ92" s="2"/>
      <c r="YA92" s="2"/>
      <c r="YB92" s="2"/>
      <c r="YC92" s="2"/>
      <c r="YD92" s="2"/>
      <c r="YE92" s="2"/>
      <c r="YF92" s="2"/>
      <c r="YG92" s="2"/>
      <c r="YH92" s="2"/>
      <c r="YI92" s="2"/>
      <c r="YJ92" s="2"/>
      <c r="YK92" s="2"/>
      <c r="YL92" s="2"/>
      <c r="YM92" s="2"/>
      <c r="YN92" s="2"/>
      <c r="YO92" s="2"/>
      <c r="YP92" s="2"/>
      <c r="YQ92" s="2"/>
      <c r="YR92" s="2"/>
      <c r="YS92" s="2"/>
      <c r="YT92" s="2"/>
      <c r="YU92" s="2"/>
      <c r="YV92" s="2"/>
      <c r="YW92" s="2"/>
      <c r="YX92" s="2"/>
      <c r="YY92" s="2"/>
      <c r="YZ92" s="2"/>
      <c r="ZA92" s="2"/>
      <c r="ZB92" s="2"/>
      <c r="ZC92" s="2"/>
      <c r="ZD92" s="2"/>
      <c r="ZE92" s="2"/>
      <c r="ZF92" s="2"/>
      <c r="ZG92" s="2"/>
      <c r="ZH92" s="2"/>
      <c r="ZI92" s="2"/>
      <c r="ZJ92" s="2"/>
      <c r="ZK92" s="2"/>
      <c r="ZL92" s="2"/>
      <c r="ZM92" s="2"/>
      <c r="ZN92" s="2"/>
      <c r="ZO92" s="2"/>
      <c r="ZP92" s="2"/>
      <c r="ZQ92" s="2"/>
      <c r="ZR92" s="2"/>
      <c r="ZS92" s="2"/>
      <c r="ZT92" s="2"/>
      <c r="ZU92" s="2"/>
      <c r="ZV92" s="2"/>
      <c r="ZW92" s="2"/>
      <c r="ZX92" s="2"/>
      <c r="ZY92" s="2"/>
      <c r="ZZ92" s="2"/>
      <c r="AAA92" s="2"/>
      <c r="AAB92" s="2"/>
      <c r="AAC92" s="2"/>
      <c r="AAD92" s="2"/>
      <c r="AAE92" s="2"/>
      <c r="AAF92" s="2"/>
      <c r="AAG92" s="2"/>
      <c r="AAH92" s="2"/>
      <c r="AAI92" s="2"/>
      <c r="AAJ92" s="2"/>
      <c r="AAK92" s="2"/>
      <c r="AAL92" s="2"/>
      <c r="AAM92" s="2"/>
      <c r="AAN92" s="2"/>
      <c r="AAO92" s="2"/>
      <c r="AAP92" s="2"/>
      <c r="AAQ92" s="2"/>
      <c r="AAR92" s="2"/>
      <c r="AAS92" s="2"/>
      <c r="AAT92" s="2"/>
      <c r="AAU92" s="2"/>
      <c r="AAV92" s="2"/>
      <c r="AAW92" s="2"/>
      <c r="AAX92" s="2"/>
      <c r="AAY92" s="2"/>
      <c r="AAZ92" s="2"/>
      <c r="ABA92" s="2"/>
      <c r="ABB92" s="2"/>
      <c r="ABC92" s="2"/>
      <c r="ABD92" s="2"/>
      <c r="ABE92" s="2"/>
      <c r="ABF92" s="2"/>
      <c r="ABG92" s="2"/>
      <c r="ABH92" s="2"/>
      <c r="ABI92" s="2"/>
      <c r="ABJ92" s="2"/>
      <c r="ABK92" s="2"/>
      <c r="ABL92" s="2"/>
      <c r="ABM92" s="2"/>
      <c r="ABN92" s="2"/>
      <c r="ABO92" s="2"/>
      <c r="ABP92" s="2"/>
      <c r="ABQ92" s="2"/>
      <c r="ABR92" s="2"/>
      <c r="ABS92" s="2"/>
      <c r="ABT92" s="2"/>
      <c r="ABU92" s="2"/>
      <c r="ABV92" s="2"/>
      <c r="ABW92" s="2"/>
      <c r="ABX92" s="2"/>
      <c r="ABY92" s="2"/>
      <c r="ABZ92" s="2"/>
      <c r="ACA92" s="2"/>
      <c r="ACB92" s="2"/>
      <c r="ACC92" s="2"/>
      <c r="ACD92" s="2"/>
      <c r="ACE92" s="2"/>
      <c r="ACF92" s="2"/>
      <c r="ACG92" s="2"/>
      <c r="ACH92" s="2"/>
      <c r="ACI92" s="2"/>
      <c r="ACJ92" s="2"/>
      <c r="ACK92" s="2"/>
      <c r="ACL92" s="2"/>
      <c r="ACM92" s="2"/>
      <c r="ACN92" s="2"/>
      <c r="ACO92" s="2"/>
      <c r="ACP92" s="2"/>
      <c r="ACQ92" s="2"/>
      <c r="ACR92" s="2"/>
      <c r="ACS92" s="2"/>
      <c r="ACT92" s="2"/>
      <c r="ACU92" s="2"/>
      <c r="ACV92" s="2"/>
      <c r="ACW92" s="2"/>
      <c r="ACX92" s="2"/>
      <c r="ACY92" s="2"/>
      <c r="ACZ92" s="2"/>
      <c r="ADA92" s="2"/>
      <c r="ADB92" s="2"/>
      <c r="ADC92" s="2"/>
      <c r="ADD92" s="2"/>
      <c r="ADE92" s="2"/>
      <c r="ADF92" s="2"/>
      <c r="ADG92" s="2"/>
      <c r="ADH92" s="2"/>
      <c r="ADI92" s="2"/>
      <c r="ADJ92" s="2"/>
      <c r="ADK92" s="2"/>
      <c r="ADL92" s="2"/>
      <c r="ADM92" s="2"/>
      <c r="ADN92" s="2"/>
      <c r="ADO92" s="2"/>
      <c r="ADP92" s="2"/>
      <c r="ADQ92" s="2"/>
      <c r="ADR92" s="2"/>
      <c r="ADS92" s="2"/>
      <c r="ADT92" s="2"/>
      <c r="ADU92" s="2"/>
      <c r="ADV92" s="2"/>
      <c r="ADW92" s="2"/>
      <c r="ADX92" s="2"/>
      <c r="ADY92" s="2"/>
      <c r="ADZ92" s="2"/>
      <c r="AEA92" s="2"/>
      <c r="AEB92" s="2"/>
      <c r="AEC92" s="2"/>
      <c r="AED92" s="2"/>
      <c r="AEE92" s="2"/>
      <c r="AEF92" s="2"/>
      <c r="AEG92" s="2"/>
      <c r="AEH92" s="2"/>
      <c r="AEI92" s="2"/>
      <c r="AEJ92" s="2"/>
      <c r="AEK92" s="2"/>
      <c r="AEL92" s="2"/>
      <c r="AEM92" s="2"/>
      <c r="AEN92" s="2"/>
      <c r="AEO92" s="2"/>
      <c r="AEP92" s="2"/>
      <c r="AEQ92" s="2"/>
      <c r="AER92" s="2"/>
      <c r="AES92" s="2"/>
      <c r="AET92" s="2"/>
      <c r="AEU92" s="2"/>
      <c r="AEV92" s="2"/>
      <c r="AEW92" s="2"/>
      <c r="AEX92" s="2"/>
      <c r="AEY92" s="2"/>
      <c r="AEZ92" s="2"/>
      <c r="AFA92" s="2"/>
      <c r="AFB92" s="2"/>
      <c r="AFC92" s="2"/>
      <c r="AFD92" s="2"/>
      <c r="AFE92" s="2"/>
      <c r="AFF92" s="2"/>
      <c r="AFG92" s="2"/>
      <c r="AFH92" s="2"/>
      <c r="AFI92" s="2"/>
      <c r="AFJ92" s="2"/>
      <c r="AFK92" s="2"/>
      <c r="AFL92" s="2"/>
      <c r="AFM92" s="2"/>
      <c r="AFN92" s="2"/>
      <c r="AFO92" s="2"/>
      <c r="AFP92" s="2"/>
      <c r="AFQ92" s="2"/>
      <c r="AFR92" s="2"/>
      <c r="AFS92" s="2"/>
      <c r="AFT92" s="2"/>
      <c r="AFU92" s="2"/>
      <c r="AFV92" s="2"/>
      <c r="AFW92" s="2"/>
      <c r="AFX92" s="2"/>
      <c r="AFY92" s="2"/>
      <c r="AFZ92" s="2"/>
      <c r="AGA92" s="2"/>
      <c r="AGB92" s="2"/>
      <c r="AGC92" s="2"/>
      <c r="AGD92" s="2"/>
      <c r="AGE92" s="2"/>
      <c r="AGF92" s="2"/>
      <c r="AGG92" s="2"/>
      <c r="AGH92" s="2"/>
      <c r="AGI92" s="2"/>
      <c r="AGJ92" s="2"/>
      <c r="AGK92" s="2"/>
      <c r="AGL92" s="2"/>
      <c r="AGM92" s="2"/>
      <c r="AGN92" s="2"/>
      <c r="AGO92" s="2"/>
      <c r="AGP92" s="2"/>
      <c r="AGQ92" s="2"/>
      <c r="AGR92" s="2"/>
      <c r="AGS92" s="2"/>
      <c r="AGT92" s="2"/>
      <c r="AGU92" s="2"/>
      <c r="AGV92" s="2"/>
      <c r="AGW92" s="2"/>
      <c r="AGX92" s="2"/>
      <c r="AGY92" s="2"/>
      <c r="AGZ92" s="2"/>
      <c r="AHA92" s="2"/>
      <c r="AHB92" s="2"/>
      <c r="AHC92" s="2"/>
      <c r="AHD92" s="2"/>
      <c r="AHE92" s="2"/>
      <c r="AHF92" s="2"/>
      <c r="AHG92" s="2"/>
      <c r="AHH92" s="2"/>
      <c r="AHI92" s="2"/>
      <c r="AHJ92" s="2"/>
      <c r="AHK92" s="2"/>
      <c r="AHL92" s="2"/>
      <c r="AHM92" s="2"/>
      <c r="AHN92" s="2"/>
      <c r="AHO92" s="2"/>
      <c r="AHP92" s="2"/>
      <c r="AHQ92" s="2"/>
      <c r="AHR92" s="2"/>
      <c r="AHS92" s="2"/>
      <c r="AHT92" s="2"/>
      <c r="AHU92" s="2"/>
      <c r="AHV92" s="2"/>
      <c r="AHW92" s="2"/>
      <c r="AHX92" s="2"/>
      <c r="AHY92" s="2"/>
      <c r="AHZ92" s="2"/>
      <c r="AIA92" s="2"/>
      <c r="AIB92" s="2"/>
      <c r="AIC92" s="2"/>
      <c r="AID92" s="2"/>
      <c r="AIE92" s="2"/>
      <c r="AIF92" s="2"/>
      <c r="AIG92" s="2"/>
      <c r="AIH92" s="2"/>
      <c r="AII92" s="2"/>
      <c r="AIJ92" s="2"/>
      <c r="AIK92" s="2"/>
      <c r="AIL92" s="2"/>
      <c r="AIM92" s="2"/>
      <c r="AIN92" s="2"/>
      <c r="AIO92" s="2"/>
      <c r="AIP92" s="2"/>
      <c r="AIQ92" s="2"/>
      <c r="AIR92" s="2"/>
      <c r="AIS92" s="2"/>
      <c r="AIT92" s="2"/>
      <c r="AIU92" s="2"/>
      <c r="AIV92" s="2"/>
      <c r="AIW92" s="2"/>
      <c r="AIX92" s="2"/>
      <c r="AIY92" s="2"/>
      <c r="AIZ92" s="2"/>
      <c r="AJA92" s="2"/>
      <c r="AJB92" s="2"/>
      <c r="AJC92" s="2"/>
      <c r="AJD92" s="2"/>
      <c r="AJE92" s="2"/>
      <c r="AJF92" s="2"/>
      <c r="AJG92" s="2"/>
      <c r="AJH92" s="2"/>
      <c r="AJI92" s="2"/>
      <c r="AJJ92" s="2"/>
      <c r="AJK92" s="2"/>
      <c r="AJL92" s="2"/>
      <c r="AJM92" s="2"/>
      <c r="AJN92" s="2"/>
      <c r="AJO92" s="2"/>
      <c r="AJP92" s="2"/>
      <c r="AJQ92" s="2"/>
      <c r="AJR92" s="2"/>
      <c r="AJS92" s="2"/>
      <c r="AJT92" s="2"/>
      <c r="AJU92" s="2"/>
      <c r="AJV92" s="2"/>
      <c r="AJW92" s="2"/>
      <c r="AJX92" s="2"/>
      <c r="AJY92" s="2"/>
      <c r="AJZ92" s="2"/>
      <c r="AKA92" s="2"/>
      <c r="AKB92" s="2"/>
      <c r="AKC92" s="2"/>
      <c r="AKD92" s="2"/>
      <c r="AKE92" s="2"/>
      <c r="AKF92" s="2"/>
      <c r="AKG92" s="2"/>
      <c r="AKH92" s="2"/>
      <c r="AKI92" s="2"/>
      <c r="AKJ92" s="2"/>
      <c r="AKK92" s="2"/>
      <c r="AKL92" s="2"/>
      <c r="AKM92" s="2"/>
      <c r="AKN92" s="2"/>
      <c r="AKO92" s="2"/>
      <c r="AKP92" s="2"/>
      <c r="AKQ92" s="2"/>
      <c r="AKR92" s="2"/>
      <c r="AKS92" s="2"/>
      <c r="AKT92" s="2"/>
      <c r="AKU92" s="2"/>
      <c r="AKV92" s="2"/>
      <c r="AKW92" s="2"/>
      <c r="AKX92" s="2"/>
      <c r="AKY92" s="2"/>
      <c r="AKZ92" s="2"/>
      <c r="ALA92" s="2"/>
      <c r="ALB92" s="2"/>
      <c r="ALC92" s="2"/>
      <c r="ALD92" s="2"/>
      <c r="ALE92" s="2"/>
      <c r="ALF92" s="2"/>
      <c r="ALG92" s="2"/>
      <c r="ALH92" s="2"/>
      <c r="ALI92" s="2"/>
      <c r="ALJ92" s="2"/>
      <c r="ALK92" s="2"/>
      <c r="ALL92" s="2"/>
      <c r="ALM92" s="2"/>
      <c r="ALN92" s="2"/>
      <c r="ALO92" s="2"/>
      <c r="ALP92" s="2"/>
      <c r="ALQ92" s="2"/>
      <c r="ALR92" s="2"/>
      <c r="ALS92" s="2"/>
      <c r="ALT92" s="2"/>
      <c r="ALU92" s="2"/>
      <c r="ALV92" s="2"/>
      <c r="ALW92" s="2"/>
      <c r="ALX92" s="2"/>
      <c r="ALY92" s="2"/>
      <c r="ALZ92" s="2"/>
      <c r="AMA92" s="2"/>
      <c r="AMB92" s="2"/>
      <c r="AMC92" s="2"/>
      <c r="AMD92" s="2"/>
      <c r="AME92" s="2"/>
      <c r="AMF92" s="2"/>
      <c r="AMG92" s="2"/>
      <c r="AMH92" s="2"/>
      <c r="AMI92" s="2"/>
      <c r="AMJ92" s="2"/>
    </row>
    <row r="93" customFormat="false" ht="15" hidden="false" customHeight="false" outlineLevel="0" collapsed="false">
      <c r="A93" s="2"/>
      <c r="B93" s="2"/>
      <c r="C93" s="2"/>
      <c r="D93" s="2"/>
      <c r="E93" s="128"/>
      <c r="F93" s="131" t="s">
        <v>1315</v>
      </c>
      <c r="G93" s="128"/>
      <c r="H93" s="130" t="n">
        <f aca="false">(SUMIF($C$25:$C$88,F93,$H$25:$H$88))*(1+VLOOKUP(F93,$A$13:$J$20,4,0))</f>
        <v>0</v>
      </c>
      <c r="I93" s="128"/>
      <c r="J93" s="130" t="n">
        <f aca="false">(SUMIF($C$25:$C$88,F93,$J$25:$J$88))*(1+VLOOKUP(F93,$A$13:$J$20,4,0))</f>
        <v>0</v>
      </c>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c r="VP93" s="2"/>
      <c r="VQ93" s="2"/>
      <c r="VR93" s="2"/>
      <c r="VS93" s="2"/>
      <c r="VT93" s="2"/>
      <c r="VU93" s="2"/>
      <c r="VV93" s="2"/>
      <c r="VW93" s="2"/>
      <c r="VX93" s="2"/>
      <c r="VY93" s="2"/>
      <c r="VZ93" s="2"/>
      <c r="WA93" s="2"/>
      <c r="WB93" s="2"/>
      <c r="WC93" s="2"/>
      <c r="WD93" s="2"/>
      <c r="WE93" s="2"/>
      <c r="WF93" s="2"/>
      <c r="WG93" s="2"/>
      <c r="WH93" s="2"/>
      <c r="WI93" s="2"/>
      <c r="WJ93" s="2"/>
      <c r="WK93" s="2"/>
      <c r="WL93" s="2"/>
      <c r="WM93" s="2"/>
      <c r="WN93" s="2"/>
      <c r="WO93" s="2"/>
      <c r="WP93" s="2"/>
      <c r="WQ93" s="2"/>
      <c r="WR93" s="2"/>
      <c r="WS93" s="2"/>
      <c r="WT93" s="2"/>
      <c r="WU93" s="2"/>
      <c r="WV93" s="2"/>
      <c r="WW93" s="2"/>
      <c r="WX93" s="2"/>
      <c r="WY93" s="2"/>
      <c r="WZ93" s="2"/>
      <c r="XA93" s="2"/>
      <c r="XB93" s="2"/>
      <c r="XC93" s="2"/>
      <c r="XD93" s="2"/>
      <c r="XE93" s="2"/>
      <c r="XF93" s="2"/>
      <c r="XG93" s="2"/>
      <c r="XH93" s="2"/>
      <c r="XI93" s="2"/>
      <c r="XJ93" s="2"/>
      <c r="XK93" s="2"/>
      <c r="XL93" s="2"/>
      <c r="XM93" s="2"/>
      <c r="XN93" s="2"/>
      <c r="XO93" s="2"/>
      <c r="XP93" s="2"/>
      <c r="XQ93" s="2"/>
      <c r="XR93" s="2"/>
      <c r="XS93" s="2"/>
      <c r="XT93" s="2"/>
      <c r="XU93" s="2"/>
      <c r="XV93" s="2"/>
      <c r="XW93" s="2"/>
      <c r="XX93" s="2"/>
      <c r="XY93" s="2"/>
      <c r="XZ93" s="2"/>
      <c r="YA93" s="2"/>
      <c r="YB93" s="2"/>
      <c r="YC93" s="2"/>
      <c r="YD93" s="2"/>
      <c r="YE93" s="2"/>
      <c r="YF93" s="2"/>
      <c r="YG93" s="2"/>
      <c r="YH93" s="2"/>
      <c r="YI93" s="2"/>
      <c r="YJ93" s="2"/>
      <c r="YK93" s="2"/>
      <c r="YL93" s="2"/>
      <c r="YM93" s="2"/>
      <c r="YN93" s="2"/>
      <c r="YO93" s="2"/>
      <c r="YP93" s="2"/>
      <c r="YQ93" s="2"/>
      <c r="YR93" s="2"/>
      <c r="YS93" s="2"/>
      <c r="YT93" s="2"/>
      <c r="YU93" s="2"/>
      <c r="YV93" s="2"/>
      <c r="YW93" s="2"/>
      <c r="YX93" s="2"/>
      <c r="YY93" s="2"/>
      <c r="YZ93" s="2"/>
      <c r="ZA93" s="2"/>
      <c r="ZB93" s="2"/>
      <c r="ZC93" s="2"/>
      <c r="ZD93" s="2"/>
      <c r="ZE93" s="2"/>
      <c r="ZF93" s="2"/>
      <c r="ZG93" s="2"/>
      <c r="ZH93" s="2"/>
      <c r="ZI93" s="2"/>
      <c r="ZJ93" s="2"/>
      <c r="ZK93" s="2"/>
      <c r="ZL93" s="2"/>
      <c r="ZM93" s="2"/>
      <c r="ZN93" s="2"/>
      <c r="ZO93" s="2"/>
      <c r="ZP93" s="2"/>
      <c r="ZQ93" s="2"/>
      <c r="ZR93" s="2"/>
      <c r="ZS93" s="2"/>
      <c r="ZT93" s="2"/>
      <c r="ZU93" s="2"/>
      <c r="ZV93" s="2"/>
      <c r="ZW93" s="2"/>
      <c r="ZX93" s="2"/>
      <c r="ZY93" s="2"/>
      <c r="ZZ93" s="2"/>
      <c r="AAA93" s="2"/>
      <c r="AAB93" s="2"/>
      <c r="AAC93" s="2"/>
      <c r="AAD93" s="2"/>
      <c r="AAE93" s="2"/>
      <c r="AAF93" s="2"/>
      <c r="AAG93" s="2"/>
      <c r="AAH93" s="2"/>
      <c r="AAI93" s="2"/>
      <c r="AAJ93" s="2"/>
      <c r="AAK93" s="2"/>
      <c r="AAL93" s="2"/>
      <c r="AAM93" s="2"/>
      <c r="AAN93" s="2"/>
      <c r="AAO93" s="2"/>
      <c r="AAP93" s="2"/>
      <c r="AAQ93" s="2"/>
      <c r="AAR93" s="2"/>
      <c r="AAS93" s="2"/>
      <c r="AAT93" s="2"/>
      <c r="AAU93" s="2"/>
      <c r="AAV93" s="2"/>
      <c r="AAW93" s="2"/>
      <c r="AAX93" s="2"/>
      <c r="AAY93" s="2"/>
      <c r="AAZ93" s="2"/>
      <c r="ABA93" s="2"/>
      <c r="ABB93" s="2"/>
      <c r="ABC93" s="2"/>
      <c r="ABD93" s="2"/>
      <c r="ABE93" s="2"/>
      <c r="ABF93" s="2"/>
      <c r="ABG93" s="2"/>
      <c r="ABH93" s="2"/>
      <c r="ABI93" s="2"/>
      <c r="ABJ93" s="2"/>
      <c r="ABK93" s="2"/>
      <c r="ABL93" s="2"/>
      <c r="ABM93" s="2"/>
      <c r="ABN93" s="2"/>
      <c r="ABO93" s="2"/>
      <c r="ABP93" s="2"/>
      <c r="ABQ93" s="2"/>
      <c r="ABR93" s="2"/>
      <c r="ABS93" s="2"/>
      <c r="ABT93" s="2"/>
      <c r="ABU93" s="2"/>
      <c r="ABV93" s="2"/>
      <c r="ABW93" s="2"/>
      <c r="ABX93" s="2"/>
      <c r="ABY93" s="2"/>
      <c r="ABZ93" s="2"/>
      <c r="ACA93" s="2"/>
      <c r="ACB93" s="2"/>
      <c r="ACC93" s="2"/>
      <c r="ACD93" s="2"/>
      <c r="ACE93" s="2"/>
      <c r="ACF93" s="2"/>
      <c r="ACG93" s="2"/>
      <c r="ACH93" s="2"/>
      <c r="ACI93" s="2"/>
      <c r="ACJ93" s="2"/>
      <c r="ACK93" s="2"/>
      <c r="ACL93" s="2"/>
      <c r="ACM93" s="2"/>
      <c r="ACN93" s="2"/>
      <c r="ACO93" s="2"/>
      <c r="ACP93" s="2"/>
      <c r="ACQ93" s="2"/>
      <c r="ACR93" s="2"/>
      <c r="ACS93" s="2"/>
      <c r="ACT93" s="2"/>
      <c r="ACU93" s="2"/>
      <c r="ACV93" s="2"/>
      <c r="ACW93" s="2"/>
      <c r="ACX93" s="2"/>
      <c r="ACY93" s="2"/>
      <c r="ACZ93" s="2"/>
      <c r="ADA93" s="2"/>
      <c r="ADB93" s="2"/>
      <c r="ADC93" s="2"/>
      <c r="ADD93" s="2"/>
      <c r="ADE93" s="2"/>
      <c r="ADF93" s="2"/>
      <c r="ADG93" s="2"/>
      <c r="ADH93" s="2"/>
      <c r="ADI93" s="2"/>
      <c r="ADJ93" s="2"/>
      <c r="ADK93" s="2"/>
      <c r="ADL93" s="2"/>
      <c r="ADM93" s="2"/>
      <c r="ADN93" s="2"/>
      <c r="ADO93" s="2"/>
      <c r="ADP93" s="2"/>
      <c r="ADQ93" s="2"/>
      <c r="ADR93" s="2"/>
      <c r="ADS93" s="2"/>
      <c r="ADT93" s="2"/>
      <c r="ADU93" s="2"/>
      <c r="ADV93" s="2"/>
      <c r="ADW93" s="2"/>
      <c r="ADX93" s="2"/>
      <c r="ADY93" s="2"/>
      <c r="ADZ93" s="2"/>
      <c r="AEA93" s="2"/>
      <c r="AEB93" s="2"/>
      <c r="AEC93" s="2"/>
      <c r="AED93" s="2"/>
      <c r="AEE93" s="2"/>
      <c r="AEF93" s="2"/>
      <c r="AEG93" s="2"/>
      <c r="AEH93" s="2"/>
      <c r="AEI93" s="2"/>
      <c r="AEJ93" s="2"/>
      <c r="AEK93" s="2"/>
      <c r="AEL93" s="2"/>
      <c r="AEM93" s="2"/>
      <c r="AEN93" s="2"/>
      <c r="AEO93" s="2"/>
      <c r="AEP93" s="2"/>
      <c r="AEQ93" s="2"/>
      <c r="AER93" s="2"/>
      <c r="AES93" s="2"/>
      <c r="AET93" s="2"/>
      <c r="AEU93" s="2"/>
      <c r="AEV93" s="2"/>
      <c r="AEW93" s="2"/>
      <c r="AEX93" s="2"/>
      <c r="AEY93" s="2"/>
      <c r="AEZ93" s="2"/>
      <c r="AFA93" s="2"/>
      <c r="AFB93" s="2"/>
      <c r="AFC93" s="2"/>
      <c r="AFD93" s="2"/>
      <c r="AFE93" s="2"/>
      <c r="AFF93" s="2"/>
      <c r="AFG93" s="2"/>
      <c r="AFH93" s="2"/>
      <c r="AFI93" s="2"/>
      <c r="AFJ93" s="2"/>
      <c r="AFK93" s="2"/>
      <c r="AFL93" s="2"/>
      <c r="AFM93" s="2"/>
      <c r="AFN93" s="2"/>
      <c r="AFO93" s="2"/>
      <c r="AFP93" s="2"/>
      <c r="AFQ93" s="2"/>
      <c r="AFR93" s="2"/>
      <c r="AFS93" s="2"/>
      <c r="AFT93" s="2"/>
      <c r="AFU93" s="2"/>
      <c r="AFV93" s="2"/>
      <c r="AFW93" s="2"/>
      <c r="AFX93" s="2"/>
      <c r="AFY93" s="2"/>
      <c r="AFZ93" s="2"/>
      <c r="AGA93" s="2"/>
      <c r="AGB93" s="2"/>
      <c r="AGC93" s="2"/>
      <c r="AGD93" s="2"/>
      <c r="AGE93" s="2"/>
      <c r="AGF93" s="2"/>
      <c r="AGG93" s="2"/>
      <c r="AGH93" s="2"/>
      <c r="AGI93" s="2"/>
      <c r="AGJ93" s="2"/>
      <c r="AGK93" s="2"/>
      <c r="AGL93" s="2"/>
      <c r="AGM93" s="2"/>
      <c r="AGN93" s="2"/>
      <c r="AGO93" s="2"/>
      <c r="AGP93" s="2"/>
      <c r="AGQ93" s="2"/>
      <c r="AGR93" s="2"/>
      <c r="AGS93" s="2"/>
      <c r="AGT93" s="2"/>
      <c r="AGU93" s="2"/>
      <c r="AGV93" s="2"/>
      <c r="AGW93" s="2"/>
      <c r="AGX93" s="2"/>
      <c r="AGY93" s="2"/>
      <c r="AGZ93" s="2"/>
      <c r="AHA93" s="2"/>
      <c r="AHB93" s="2"/>
      <c r="AHC93" s="2"/>
      <c r="AHD93" s="2"/>
      <c r="AHE93" s="2"/>
      <c r="AHF93" s="2"/>
      <c r="AHG93" s="2"/>
      <c r="AHH93" s="2"/>
      <c r="AHI93" s="2"/>
      <c r="AHJ93" s="2"/>
      <c r="AHK93" s="2"/>
      <c r="AHL93" s="2"/>
      <c r="AHM93" s="2"/>
      <c r="AHN93" s="2"/>
      <c r="AHO93" s="2"/>
      <c r="AHP93" s="2"/>
      <c r="AHQ93" s="2"/>
      <c r="AHR93" s="2"/>
      <c r="AHS93" s="2"/>
      <c r="AHT93" s="2"/>
      <c r="AHU93" s="2"/>
      <c r="AHV93" s="2"/>
      <c r="AHW93" s="2"/>
      <c r="AHX93" s="2"/>
      <c r="AHY93" s="2"/>
      <c r="AHZ93" s="2"/>
      <c r="AIA93" s="2"/>
      <c r="AIB93" s="2"/>
      <c r="AIC93" s="2"/>
      <c r="AID93" s="2"/>
      <c r="AIE93" s="2"/>
      <c r="AIF93" s="2"/>
      <c r="AIG93" s="2"/>
      <c r="AIH93" s="2"/>
      <c r="AII93" s="2"/>
      <c r="AIJ93" s="2"/>
      <c r="AIK93" s="2"/>
      <c r="AIL93" s="2"/>
      <c r="AIM93" s="2"/>
      <c r="AIN93" s="2"/>
      <c r="AIO93" s="2"/>
      <c r="AIP93" s="2"/>
      <c r="AIQ93" s="2"/>
      <c r="AIR93" s="2"/>
      <c r="AIS93" s="2"/>
      <c r="AIT93" s="2"/>
      <c r="AIU93" s="2"/>
      <c r="AIV93" s="2"/>
      <c r="AIW93" s="2"/>
      <c r="AIX93" s="2"/>
      <c r="AIY93" s="2"/>
      <c r="AIZ93" s="2"/>
      <c r="AJA93" s="2"/>
      <c r="AJB93" s="2"/>
      <c r="AJC93" s="2"/>
      <c r="AJD93" s="2"/>
      <c r="AJE93" s="2"/>
      <c r="AJF93" s="2"/>
      <c r="AJG93" s="2"/>
      <c r="AJH93" s="2"/>
      <c r="AJI93" s="2"/>
      <c r="AJJ93" s="2"/>
      <c r="AJK93" s="2"/>
      <c r="AJL93" s="2"/>
      <c r="AJM93" s="2"/>
      <c r="AJN93" s="2"/>
      <c r="AJO93" s="2"/>
      <c r="AJP93" s="2"/>
      <c r="AJQ93" s="2"/>
      <c r="AJR93" s="2"/>
      <c r="AJS93" s="2"/>
      <c r="AJT93" s="2"/>
      <c r="AJU93" s="2"/>
      <c r="AJV93" s="2"/>
      <c r="AJW93" s="2"/>
      <c r="AJX93" s="2"/>
      <c r="AJY93" s="2"/>
      <c r="AJZ93" s="2"/>
      <c r="AKA93" s="2"/>
      <c r="AKB93" s="2"/>
      <c r="AKC93" s="2"/>
      <c r="AKD93" s="2"/>
      <c r="AKE93" s="2"/>
      <c r="AKF93" s="2"/>
      <c r="AKG93" s="2"/>
      <c r="AKH93" s="2"/>
      <c r="AKI93" s="2"/>
      <c r="AKJ93" s="2"/>
      <c r="AKK93" s="2"/>
      <c r="AKL93" s="2"/>
      <c r="AKM93" s="2"/>
      <c r="AKN93" s="2"/>
      <c r="AKO93" s="2"/>
      <c r="AKP93" s="2"/>
      <c r="AKQ93" s="2"/>
      <c r="AKR93" s="2"/>
      <c r="AKS93" s="2"/>
      <c r="AKT93" s="2"/>
      <c r="AKU93" s="2"/>
      <c r="AKV93" s="2"/>
      <c r="AKW93" s="2"/>
      <c r="AKX93" s="2"/>
      <c r="AKY93" s="2"/>
      <c r="AKZ93" s="2"/>
      <c r="ALA93" s="2"/>
      <c r="ALB93" s="2"/>
      <c r="ALC93" s="2"/>
      <c r="ALD93" s="2"/>
      <c r="ALE93" s="2"/>
      <c r="ALF93" s="2"/>
      <c r="ALG93" s="2"/>
      <c r="ALH93" s="2"/>
      <c r="ALI93" s="2"/>
      <c r="ALJ93" s="2"/>
      <c r="ALK93" s="2"/>
      <c r="ALL93" s="2"/>
      <c r="ALM93" s="2"/>
      <c r="ALN93" s="2"/>
      <c r="ALO93" s="2"/>
      <c r="ALP93" s="2"/>
      <c r="ALQ93" s="2"/>
      <c r="ALR93" s="2"/>
      <c r="ALS93" s="2"/>
      <c r="ALT93" s="2"/>
      <c r="ALU93" s="2"/>
      <c r="ALV93" s="2"/>
      <c r="ALW93" s="2"/>
      <c r="ALX93" s="2"/>
      <c r="ALY93" s="2"/>
      <c r="ALZ93" s="2"/>
      <c r="AMA93" s="2"/>
      <c r="AMB93" s="2"/>
      <c r="AMC93" s="2"/>
      <c r="AMD93" s="2"/>
      <c r="AME93" s="2"/>
      <c r="AMF93" s="2"/>
      <c r="AMG93" s="2"/>
      <c r="AMH93" s="2"/>
      <c r="AMI93" s="2"/>
      <c r="AMJ93" s="2"/>
    </row>
    <row r="94" customFormat="false" ht="15" hidden="false" customHeight="false" outlineLevel="0" collapsed="false">
      <c r="A94" s="2"/>
      <c r="B94" s="2"/>
      <c r="C94" s="2"/>
      <c r="D94" s="2"/>
      <c r="E94" s="128"/>
      <c r="F94" s="129" t="s">
        <v>1316</v>
      </c>
      <c r="G94" s="128"/>
      <c r="H94" s="130" t="n">
        <f aca="false">(SUMIF($C$25:$C$88,F94,$H$25:$H$88))*(1+VLOOKUP(F94,$A$13:$J$20,4,0))</f>
        <v>0</v>
      </c>
      <c r="I94" s="128"/>
      <c r="J94" s="130" t="n">
        <f aca="false">(SUMIF($C$25:$C$88,F94,$J$25:$J$88))*(1+VLOOKUP(F94,$A$13:$J$20,4,0))</f>
        <v>0</v>
      </c>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2"/>
      <c r="VB94" s="2"/>
      <c r="VC94" s="2"/>
      <c r="VD94" s="2"/>
      <c r="VE94" s="2"/>
      <c r="VF94" s="2"/>
      <c r="VG94" s="2"/>
      <c r="VH94" s="2"/>
      <c r="VI94" s="2"/>
      <c r="VJ94" s="2"/>
      <c r="VK94" s="2"/>
      <c r="VL94" s="2"/>
      <c r="VM94" s="2"/>
      <c r="VN94" s="2"/>
      <c r="VO94" s="2"/>
      <c r="VP94" s="2"/>
      <c r="VQ94" s="2"/>
      <c r="VR94" s="2"/>
      <c r="VS94" s="2"/>
      <c r="VT94" s="2"/>
      <c r="VU94" s="2"/>
      <c r="VV94" s="2"/>
      <c r="VW94" s="2"/>
      <c r="VX94" s="2"/>
      <c r="VY94" s="2"/>
      <c r="VZ94" s="2"/>
      <c r="WA94" s="2"/>
      <c r="WB94" s="2"/>
      <c r="WC94" s="2"/>
      <c r="WD94" s="2"/>
      <c r="WE94" s="2"/>
      <c r="WF94" s="2"/>
      <c r="WG94" s="2"/>
      <c r="WH94" s="2"/>
      <c r="WI94" s="2"/>
      <c r="WJ94" s="2"/>
      <c r="WK94" s="2"/>
      <c r="WL94" s="2"/>
      <c r="WM94" s="2"/>
      <c r="WN94" s="2"/>
      <c r="WO94" s="2"/>
      <c r="WP94" s="2"/>
      <c r="WQ94" s="2"/>
      <c r="WR94" s="2"/>
      <c r="WS94" s="2"/>
      <c r="WT94" s="2"/>
      <c r="WU94" s="2"/>
      <c r="WV94" s="2"/>
      <c r="WW94" s="2"/>
      <c r="WX94" s="2"/>
      <c r="WY94" s="2"/>
      <c r="WZ94" s="2"/>
      <c r="XA94" s="2"/>
      <c r="XB94" s="2"/>
      <c r="XC94" s="2"/>
      <c r="XD94" s="2"/>
      <c r="XE94" s="2"/>
      <c r="XF94" s="2"/>
      <c r="XG94" s="2"/>
      <c r="XH94" s="2"/>
      <c r="XI94" s="2"/>
      <c r="XJ94" s="2"/>
      <c r="XK94" s="2"/>
      <c r="XL94" s="2"/>
      <c r="XM94" s="2"/>
      <c r="XN94" s="2"/>
      <c r="XO94" s="2"/>
      <c r="XP94" s="2"/>
      <c r="XQ94" s="2"/>
      <c r="XR94" s="2"/>
      <c r="XS94" s="2"/>
      <c r="XT94" s="2"/>
      <c r="XU94" s="2"/>
      <c r="XV94" s="2"/>
      <c r="XW94" s="2"/>
      <c r="XX94" s="2"/>
      <c r="XY94" s="2"/>
      <c r="XZ94" s="2"/>
      <c r="YA94" s="2"/>
      <c r="YB94" s="2"/>
      <c r="YC94" s="2"/>
      <c r="YD94" s="2"/>
      <c r="YE94" s="2"/>
      <c r="YF94" s="2"/>
      <c r="YG94" s="2"/>
      <c r="YH94" s="2"/>
      <c r="YI94" s="2"/>
      <c r="YJ94" s="2"/>
      <c r="YK94" s="2"/>
      <c r="YL94" s="2"/>
      <c r="YM94" s="2"/>
      <c r="YN94" s="2"/>
      <c r="YO94" s="2"/>
      <c r="YP94" s="2"/>
      <c r="YQ94" s="2"/>
      <c r="YR94" s="2"/>
      <c r="YS94" s="2"/>
      <c r="YT94" s="2"/>
      <c r="YU94" s="2"/>
      <c r="YV94" s="2"/>
      <c r="YW94" s="2"/>
      <c r="YX94" s="2"/>
      <c r="YY94" s="2"/>
      <c r="YZ94" s="2"/>
      <c r="ZA94" s="2"/>
      <c r="ZB94" s="2"/>
      <c r="ZC94" s="2"/>
      <c r="ZD94" s="2"/>
      <c r="ZE94" s="2"/>
      <c r="ZF94" s="2"/>
      <c r="ZG94" s="2"/>
      <c r="ZH94" s="2"/>
      <c r="ZI94" s="2"/>
      <c r="ZJ94" s="2"/>
      <c r="ZK94" s="2"/>
      <c r="ZL94" s="2"/>
      <c r="ZM94" s="2"/>
      <c r="ZN94" s="2"/>
      <c r="ZO94" s="2"/>
      <c r="ZP94" s="2"/>
      <c r="ZQ94" s="2"/>
      <c r="ZR94" s="2"/>
      <c r="ZS94" s="2"/>
      <c r="ZT94" s="2"/>
      <c r="ZU94" s="2"/>
      <c r="ZV94" s="2"/>
      <c r="ZW94" s="2"/>
      <c r="ZX94" s="2"/>
      <c r="ZY94" s="2"/>
      <c r="ZZ94" s="2"/>
      <c r="AAA94" s="2"/>
      <c r="AAB94" s="2"/>
      <c r="AAC94" s="2"/>
      <c r="AAD94" s="2"/>
      <c r="AAE94" s="2"/>
      <c r="AAF94" s="2"/>
      <c r="AAG94" s="2"/>
      <c r="AAH94" s="2"/>
      <c r="AAI94" s="2"/>
      <c r="AAJ94" s="2"/>
      <c r="AAK94" s="2"/>
      <c r="AAL94" s="2"/>
      <c r="AAM94" s="2"/>
      <c r="AAN94" s="2"/>
      <c r="AAO94" s="2"/>
      <c r="AAP94" s="2"/>
      <c r="AAQ94" s="2"/>
      <c r="AAR94" s="2"/>
      <c r="AAS94" s="2"/>
      <c r="AAT94" s="2"/>
      <c r="AAU94" s="2"/>
      <c r="AAV94" s="2"/>
      <c r="AAW94" s="2"/>
      <c r="AAX94" s="2"/>
      <c r="AAY94" s="2"/>
      <c r="AAZ94" s="2"/>
      <c r="ABA94" s="2"/>
      <c r="ABB94" s="2"/>
      <c r="ABC94" s="2"/>
      <c r="ABD94" s="2"/>
      <c r="ABE94" s="2"/>
      <c r="ABF94" s="2"/>
      <c r="ABG94" s="2"/>
      <c r="ABH94" s="2"/>
      <c r="ABI94" s="2"/>
      <c r="ABJ94" s="2"/>
      <c r="ABK94" s="2"/>
      <c r="ABL94" s="2"/>
      <c r="ABM94" s="2"/>
      <c r="ABN94" s="2"/>
      <c r="ABO94" s="2"/>
      <c r="ABP94" s="2"/>
      <c r="ABQ94" s="2"/>
      <c r="ABR94" s="2"/>
      <c r="ABS94" s="2"/>
      <c r="ABT94" s="2"/>
      <c r="ABU94" s="2"/>
      <c r="ABV94" s="2"/>
      <c r="ABW94" s="2"/>
      <c r="ABX94" s="2"/>
      <c r="ABY94" s="2"/>
      <c r="ABZ94" s="2"/>
      <c r="ACA94" s="2"/>
      <c r="ACB94" s="2"/>
      <c r="ACC94" s="2"/>
      <c r="ACD94" s="2"/>
      <c r="ACE94" s="2"/>
      <c r="ACF94" s="2"/>
      <c r="ACG94" s="2"/>
      <c r="ACH94" s="2"/>
      <c r="ACI94" s="2"/>
      <c r="ACJ94" s="2"/>
      <c r="ACK94" s="2"/>
      <c r="ACL94" s="2"/>
      <c r="ACM94" s="2"/>
      <c r="ACN94" s="2"/>
      <c r="ACO94" s="2"/>
      <c r="ACP94" s="2"/>
      <c r="ACQ94" s="2"/>
      <c r="ACR94" s="2"/>
      <c r="ACS94" s="2"/>
      <c r="ACT94" s="2"/>
      <c r="ACU94" s="2"/>
      <c r="ACV94" s="2"/>
      <c r="ACW94" s="2"/>
      <c r="ACX94" s="2"/>
      <c r="ACY94" s="2"/>
      <c r="ACZ94" s="2"/>
      <c r="ADA94" s="2"/>
      <c r="ADB94" s="2"/>
      <c r="ADC94" s="2"/>
      <c r="ADD94" s="2"/>
      <c r="ADE94" s="2"/>
      <c r="ADF94" s="2"/>
      <c r="ADG94" s="2"/>
      <c r="ADH94" s="2"/>
      <c r="ADI94" s="2"/>
      <c r="ADJ94" s="2"/>
      <c r="ADK94" s="2"/>
      <c r="ADL94" s="2"/>
      <c r="ADM94" s="2"/>
      <c r="ADN94" s="2"/>
      <c r="ADO94" s="2"/>
      <c r="ADP94" s="2"/>
      <c r="ADQ94" s="2"/>
      <c r="ADR94" s="2"/>
      <c r="ADS94" s="2"/>
      <c r="ADT94" s="2"/>
      <c r="ADU94" s="2"/>
      <c r="ADV94" s="2"/>
      <c r="ADW94" s="2"/>
      <c r="ADX94" s="2"/>
      <c r="ADY94" s="2"/>
      <c r="ADZ94" s="2"/>
      <c r="AEA94" s="2"/>
      <c r="AEB94" s="2"/>
      <c r="AEC94" s="2"/>
      <c r="AED94" s="2"/>
      <c r="AEE94" s="2"/>
      <c r="AEF94" s="2"/>
      <c r="AEG94" s="2"/>
      <c r="AEH94" s="2"/>
      <c r="AEI94" s="2"/>
      <c r="AEJ94" s="2"/>
      <c r="AEK94" s="2"/>
      <c r="AEL94" s="2"/>
      <c r="AEM94" s="2"/>
      <c r="AEN94" s="2"/>
      <c r="AEO94" s="2"/>
      <c r="AEP94" s="2"/>
      <c r="AEQ94" s="2"/>
      <c r="AER94" s="2"/>
      <c r="AES94" s="2"/>
      <c r="AET94" s="2"/>
      <c r="AEU94" s="2"/>
      <c r="AEV94" s="2"/>
      <c r="AEW94" s="2"/>
      <c r="AEX94" s="2"/>
      <c r="AEY94" s="2"/>
      <c r="AEZ94" s="2"/>
      <c r="AFA94" s="2"/>
      <c r="AFB94" s="2"/>
      <c r="AFC94" s="2"/>
      <c r="AFD94" s="2"/>
      <c r="AFE94" s="2"/>
      <c r="AFF94" s="2"/>
      <c r="AFG94" s="2"/>
      <c r="AFH94" s="2"/>
      <c r="AFI94" s="2"/>
      <c r="AFJ94" s="2"/>
      <c r="AFK94" s="2"/>
      <c r="AFL94" s="2"/>
      <c r="AFM94" s="2"/>
      <c r="AFN94" s="2"/>
      <c r="AFO94" s="2"/>
      <c r="AFP94" s="2"/>
      <c r="AFQ94" s="2"/>
      <c r="AFR94" s="2"/>
      <c r="AFS94" s="2"/>
      <c r="AFT94" s="2"/>
      <c r="AFU94" s="2"/>
      <c r="AFV94" s="2"/>
      <c r="AFW94" s="2"/>
      <c r="AFX94" s="2"/>
      <c r="AFY94" s="2"/>
      <c r="AFZ94" s="2"/>
      <c r="AGA94" s="2"/>
      <c r="AGB94" s="2"/>
      <c r="AGC94" s="2"/>
      <c r="AGD94" s="2"/>
      <c r="AGE94" s="2"/>
      <c r="AGF94" s="2"/>
      <c r="AGG94" s="2"/>
      <c r="AGH94" s="2"/>
      <c r="AGI94" s="2"/>
      <c r="AGJ94" s="2"/>
      <c r="AGK94" s="2"/>
      <c r="AGL94" s="2"/>
      <c r="AGM94" s="2"/>
      <c r="AGN94" s="2"/>
      <c r="AGO94" s="2"/>
      <c r="AGP94" s="2"/>
      <c r="AGQ94" s="2"/>
      <c r="AGR94" s="2"/>
      <c r="AGS94" s="2"/>
      <c r="AGT94" s="2"/>
      <c r="AGU94" s="2"/>
      <c r="AGV94" s="2"/>
      <c r="AGW94" s="2"/>
      <c r="AGX94" s="2"/>
      <c r="AGY94" s="2"/>
      <c r="AGZ94" s="2"/>
      <c r="AHA94" s="2"/>
      <c r="AHB94" s="2"/>
      <c r="AHC94" s="2"/>
      <c r="AHD94" s="2"/>
      <c r="AHE94" s="2"/>
      <c r="AHF94" s="2"/>
      <c r="AHG94" s="2"/>
      <c r="AHH94" s="2"/>
      <c r="AHI94" s="2"/>
      <c r="AHJ94" s="2"/>
      <c r="AHK94" s="2"/>
      <c r="AHL94" s="2"/>
      <c r="AHM94" s="2"/>
      <c r="AHN94" s="2"/>
      <c r="AHO94" s="2"/>
      <c r="AHP94" s="2"/>
      <c r="AHQ94" s="2"/>
      <c r="AHR94" s="2"/>
      <c r="AHS94" s="2"/>
      <c r="AHT94" s="2"/>
      <c r="AHU94" s="2"/>
      <c r="AHV94" s="2"/>
      <c r="AHW94" s="2"/>
      <c r="AHX94" s="2"/>
      <c r="AHY94" s="2"/>
      <c r="AHZ94" s="2"/>
      <c r="AIA94" s="2"/>
      <c r="AIB94" s="2"/>
      <c r="AIC94" s="2"/>
      <c r="AID94" s="2"/>
      <c r="AIE94" s="2"/>
      <c r="AIF94" s="2"/>
      <c r="AIG94" s="2"/>
      <c r="AIH94" s="2"/>
      <c r="AII94" s="2"/>
      <c r="AIJ94" s="2"/>
      <c r="AIK94" s="2"/>
      <c r="AIL94" s="2"/>
      <c r="AIM94" s="2"/>
      <c r="AIN94" s="2"/>
      <c r="AIO94" s="2"/>
      <c r="AIP94" s="2"/>
      <c r="AIQ94" s="2"/>
      <c r="AIR94" s="2"/>
      <c r="AIS94" s="2"/>
      <c r="AIT94" s="2"/>
      <c r="AIU94" s="2"/>
      <c r="AIV94" s="2"/>
      <c r="AIW94" s="2"/>
      <c r="AIX94" s="2"/>
      <c r="AIY94" s="2"/>
      <c r="AIZ94" s="2"/>
      <c r="AJA94" s="2"/>
      <c r="AJB94" s="2"/>
      <c r="AJC94" s="2"/>
      <c r="AJD94" s="2"/>
      <c r="AJE94" s="2"/>
      <c r="AJF94" s="2"/>
      <c r="AJG94" s="2"/>
      <c r="AJH94" s="2"/>
      <c r="AJI94" s="2"/>
      <c r="AJJ94" s="2"/>
      <c r="AJK94" s="2"/>
      <c r="AJL94" s="2"/>
      <c r="AJM94" s="2"/>
      <c r="AJN94" s="2"/>
      <c r="AJO94" s="2"/>
      <c r="AJP94" s="2"/>
      <c r="AJQ94" s="2"/>
      <c r="AJR94" s="2"/>
      <c r="AJS94" s="2"/>
      <c r="AJT94" s="2"/>
      <c r="AJU94" s="2"/>
      <c r="AJV94" s="2"/>
      <c r="AJW94" s="2"/>
      <c r="AJX94" s="2"/>
      <c r="AJY94" s="2"/>
      <c r="AJZ94" s="2"/>
      <c r="AKA94" s="2"/>
      <c r="AKB94" s="2"/>
      <c r="AKC94" s="2"/>
      <c r="AKD94" s="2"/>
      <c r="AKE94" s="2"/>
      <c r="AKF94" s="2"/>
      <c r="AKG94" s="2"/>
      <c r="AKH94" s="2"/>
      <c r="AKI94" s="2"/>
      <c r="AKJ94" s="2"/>
      <c r="AKK94" s="2"/>
      <c r="AKL94" s="2"/>
      <c r="AKM94" s="2"/>
      <c r="AKN94" s="2"/>
      <c r="AKO94" s="2"/>
      <c r="AKP94" s="2"/>
      <c r="AKQ94" s="2"/>
      <c r="AKR94" s="2"/>
      <c r="AKS94" s="2"/>
      <c r="AKT94" s="2"/>
      <c r="AKU94" s="2"/>
      <c r="AKV94" s="2"/>
      <c r="AKW94" s="2"/>
      <c r="AKX94" s="2"/>
      <c r="AKY94" s="2"/>
      <c r="AKZ94" s="2"/>
      <c r="ALA94" s="2"/>
      <c r="ALB94" s="2"/>
      <c r="ALC94" s="2"/>
      <c r="ALD94" s="2"/>
      <c r="ALE94" s="2"/>
      <c r="ALF94" s="2"/>
      <c r="ALG94" s="2"/>
      <c r="ALH94" s="2"/>
      <c r="ALI94" s="2"/>
      <c r="ALJ94" s="2"/>
      <c r="ALK94" s="2"/>
      <c r="ALL94" s="2"/>
      <c r="ALM94" s="2"/>
      <c r="ALN94" s="2"/>
      <c r="ALO94" s="2"/>
      <c r="ALP94" s="2"/>
      <c r="ALQ94" s="2"/>
      <c r="ALR94" s="2"/>
      <c r="ALS94" s="2"/>
      <c r="ALT94" s="2"/>
      <c r="ALU94" s="2"/>
      <c r="ALV94" s="2"/>
      <c r="ALW94" s="2"/>
      <c r="ALX94" s="2"/>
      <c r="ALY94" s="2"/>
      <c r="ALZ94" s="2"/>
      <c r="AMA94" s="2"/>
      <c r="AMB94" s="2"/>
      <c r="AMC94" s="2"/>
      <c r="AMD94" s="2"/>
      <c r="AME94" s="2"/>
      <c r="AMF94" s="2"/>
      <c r="AMG94" s="2"/>
      <c r="AMH94" s="2"/>
      <c r="AMI94" s="2"/>
      <c r="AMJ94" s="2"/>
    </row>
    <row r="95" customFormat="false" ht="15" hidden="false" customHeight="false" outlineLevel="0" collapsed="false">
      <c r="A95" s="2"/>
      <c r="B95" s="2"/>
      <c r="C95" s="2"/>
      <c r="D95" s="2"/>
      <c r="E95" s="128"/>
      <c r="F95" s="132" t="s">
        <v>1317</v>
      </c>
      <c r="G95" s="128"/>
      <c r="H95" s="130" t="n">
        <f aca="false">(SUMIF($C$25:$C$88,F95,$H$25:$H$88))*(1+VLOOKUP(F95,$A$13:$J$20,4,0))</f>
        <v>0</v>
      </c>
      <c r="I95" s="128"/>
      <c r="J95" s="130" t="n">
        <f aca="false">(SUMIF($C$25:$C$88,F95,$J$25:$J$88))*(1+VLOOKUP(F95,$A$13:$J$20,4,0))</f>
        <v>0</v>
      </c>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c r="YT95" s="2"/>
      <c r="YU95" s="2"/>
      <c r="YV95" s="2"/>
      <c r="YW95" s="2"/>
      <c r="YX95" s="2"/>
      <c r="YY95" s="2"/>
      <c r="YZ95" s="2"/>
      <c r="ZA95" s="2"/>
      <c r="ZB95" s="2"/>
      <c r="ZC95" s="2"/>
      <c r="ZD95" s="2"/>
      <c r="ZE95" s="2"/>
      <c r="ZF95" s="2"/>
      <c r="ZG95" s="2"/>
      <c r="ZH95" s="2"/>
      <c r="ZI95" s="2"/>
      <c r="ZJ95" s="2"/>
      <c r="ZK95" s="2"/>
      <c r="ZL95" s="2"/>
      <c r="ZM95" s="2"/>
      <c r="ZN95" s="2"/>
      <c r="ZO95" s="2"/>
      <c r="ZP95" s="2"/>
      <c r="ZQ95" s="2"/>
      <c r="ZR95" s="2"/>
      <c r="ZS95" s="2"/>
      <c r="ZT95" s="2"/>
      <c r="ZU95" s="2"/>
      <c r="ZV95" s="2"/>
      <c r="ZW95" s="2"/>
      <c r="ZX95" s="2"/>
      <c r="ZY95" s="2"/>
      <c r="ZZ95" s="2"/>
      <c r="AAA95" s="2"/>
      <c r="AAB95" s="2"/>
      <c r="AAC95" s="2"/>
      <c r="AAD95" s="2"/>
      <c r="AAE95" s="2"/>
      <c r="AAF95" s="2"/>
      <c r="AAG95" s="2"/>
      <c r="AAH95" s="2"/>
      <c r="AAI95" s="2"/>
      <c r="AAJ95" s="2"/>
      <c r="AAK95" s="2"/>
      <c r="AAL95" s="2"/>
      <c r="AAM95" s="2"/>
      <c r="AAN95" s="2"/>
      <c r="AAO95" s="2"/>
      <c r="AAP95" s="2"/>
      <c r="AAQ95" s="2"/>
      <c r="AAR95" s="2"/>
      <c r="AAS95" s="2"/>
      <c r="AAT95" s="2"/>
      <c r="AAU95" s="2"/>
      <c r="AAV95" s="2"/>
      <c r="AAW95" s="2"/>
      <c r="AAX95" s="2"/>
      <c r="AAY95" s="2"/>
      <c r="AAZ95" s="2"/>
      <c r="ABA95" s="2"/>
      <c r="ABB95" s="2"/>
      <c r="ABC95" s="2"/>
      <c r="ABD95" s="2"/>
      <c r="ABE95" s="2"/>
      <c r="ABF95" s="2"/>
      <c r="ABG95" s="2"/>
      <c r="ABH95" s="2"/>
      <c r="ABI95" s="2"/>
      <c r="ABJ95" s="2"/>
      <c r="ABK95" s="2"/>
      <c r="ABL95" s="2"/>
      <c r="ABM95" s="2"/>
      <c r="ABN95" s="2"/>
      <c r="ABO95" s="2"/>
      <c r="ABP95" s="2"/>
      <c r="ABQ95" s="2"/>
      <c r="ABR95" s="2"/>
      <c r="ABS95" s="2"/>
      <c r="ABT95" s="2"/>
      <c r="ABU95" s="2"/>
      <c r="ABV95" s="2"/>
      <c r="ABW95" s="2"/>
      <c r="ABX95" s="2"/>
      <c r="ABY95" s="2"/>
      <c r="ABZ95" s="2"/>
      <c r="ACA95" s="2"/>
      <c r="ACB95" s="2"/>
      <c r="ACC95" s="2"/>
      <c r="ACD95" s="2"/>
      <c r="ACE95" s="2"/>
      <c r="ACF95" s="2"/>
      <c r="ACG95" s="2"/>
      <c r="ACH95" s="2"/>
      <c r="ACI95" s="2"/>
      <c r="ACJ95" s="2"/>
      <c r="ACK95" s="2"/>
      <c r="ACL95" s="2"/>
      <c r="ACM95" s="2"/>
      <c r="ACN95" s="2"/>
      <c r="ACO95" s="2"/>
      <c r="ACP95" s="2"/>
      <c r="ACQ95" s="2"/>
      <c r="ACR95" s="2"/>
      <c r="ACS95" s="2"/>
      <c r="ACT95" s="2"/>
      <c r="ACU95" s="2"/>
      <c r="ACV95" s="2"/>
      <c r="ACW95" s="2"/>
      <c r="ACX95" s="2"/>
      <c r="ACY95" s="2"/>
      <c r="ACZ95" s="2"/>
      <c r="ADA95" s="2"/>
      <c r="ADB95" s="2"/>
      <c r="ADC95" s="2"/>
      <c r="ADD95" s="2"/>
      <c r="ADE95" s="2"/>
      <c r="ADF95" s="2"/>
      <c r="ADG95" s="2"/>
      <c r="ADH95" s="2"/>
      <c r="ADI95" s="2"/>
      <c r="ADJ95" s="2"/>
      <c r="ADK95" s="2"/>
      <c r="ADL95" s="2"/>
      <c r="ADM95" s="2"/>
      <c r="ADN95" s="2"/>
      <c r="ADO95" s="2"/>
      <c r="ADP95" s="2"/>
      <c r="ADQ95" s="2"/>
      <c r="ADR95" s="2"/>
      <c r="ADS95" s="2"/>
      <c r="ADT95" s="2"/>
      <c r="ADU95" s="2"/>
      <c r="ADV95" s="2"/>
      <c r="ADW95" s="2"/>
      <c r="ADX95" s="2"/>
      <c r="ADY95" s="2"/>
      <c r="ADZ95" s="2"/>
      <c r="AEA95" s="2"/>
      <c r="AEB95" s="2"/>
      <c r="AEC95" s="2"/>
      <c r="AED95" s="2"/>
      <c r="AEE95" s="2"/>
      <c r="AEF95" s="2"/>
      <c r="AEG95" s="2"/>
      <c r="AEH95" s="2"/>
      <c r="AEI95" s="2"/>
      <c r="AEJ95" s="2"/>
      <c r="AEK95" s="2"/>
      <c r="AEL95" s="2"/>
      <c r="AEM95" s="2"/>
      <c r="AEN95" s="2"/>
      <c r="AEO95" s="2"/>
      <c r="AEP95" s="2"/>
      <c r="AEQ95" s="2"/>
      <c r="AER95" s="2"/>
      <c r="AES95" s="2"/>
      <c r="AET95" s="2"/>
      <c r="AEU95" s="2"/>
      <c r="AEV95" s="2"/>
      <c r="AEW95" s="2"/>
      <c r="AEX95" s="2"/>
      <c r="AEY95" s="2"/>
      <c r="AEZ95" s="2"/>
      <c r="AFA95" s="2"/>
      <c r="AFB95" s="2"/>
      <c r="AFC95" s="2"/>
      <c r="AFD95" s="2"/>
      <c r="AFE95" s="2"/>
      <c r="AFF95" s="2"/>
      <c r="AFG95" s="2"/>
      <c r="AFH95" s="2"/>
      <c r="AFI95" s="2"/>
      <c r="AFJ95" s="2"/>
      <c r="AFK95" s="2"/>
      <c r="AFL95" s="2"/>
      <c r="AFM95" s="2"/>
      <c r="AFN95" s="2"/>
      <c r="AFO95" s="2"/>
      <c r="AFP95" s="2"/>
      <c r="AFQ95" s="2"/>
      <c r="AFR95" s="2"/>
      <c r="AFS95" s="2"/>
      <c r="AFT95" s="2"/>
      <c r="AFU95" s="2"/>
      <c r="AFV95" s="2"/>
      <c r="AFW95" s="2"/>
      <c r="AFX95" s="2"/>
      <c r="AFY95" s="2"/>
      <c r="AFZ95" s="2"/>
      <c r="AGA95" s="2"/>
      <c r="AGB95" s="2"/>
      <c r="AGC95" s="2"/>
      <c r="AGD95" s="2"/>
      <c r="AGE95" s="2"/>
      <c r="AGF95" s="2"/>
      <c r="AGG95" s="2"/>
      <c r="AGH95" s="2"/>
      <c r="AGI95" s="2"/>
      <c r="AGJ95" s="2"/>
      <c r="AGK95" s="2"/>
      <c r="AGL95" s="2"/>
      <c r="AGM95" s="2"/>
      <c r="AGN95" s="2"/>
      <c r="AGO95" s="2"/>
      <c r="AGP95" s="2"/>
      <c r="AGQ95" s="2"/>
      <c r="AGR95" s="2"/>
      <c r="AGS95" s="2"/>
      <c r="AGT95" s="2"/>
      <c r="AGU95" s="2"/>
      <c r="AGV95" s="2"/>
      <c r="AGW95" s="2"/>
      <c r="AGX95" s="2"/>
      <c r="AGY95" s="2"/>
      <c r="AGZ95" s="2"/>
      <c r="AHA95" s="2"/>
      <c r="AHB95" s="2"/>
      <c r="AHC95" s="2"/>
      <c r="AHD95" s="2"/>
      <c r="AHE95" s="2"/>
      <c r="AHF95" s="2"/>
      <c r="AHG95" s="2"/>
      <c r="AHH95" s="2"/>
      <c r="AHI95" s="2"/>
      <c r="AHJ95" s="2"/>
      <c r="AHK95" s="2"/>
      <c r="AHL95" s="2"/>
      <c r="AHM95" s="2"/>
      <c r="AHN95" s="2"/>
      <c r="AHO95" s="2"/>
      <c r="AHP95" s="2"/>
      <c r="AHQ95" s="2"/>
      <c r="AHR95" s="2"/>
      <c r="AHS95" s="2"/>
      <c r="AHT95" s="2"/>
      <c r="AHU95" s="2"/>
      <c r="AHV95" s="2"/>
      <c r="AHW95" s="2"/>
      <c r="AHX95" s="2"/>
      <c r="AHY95" s="2"/>
      <c r="AHZ95" s="2"/>
      <c r="AIA95" s="2"/>
      <c r="AIB95" s="2"/>
      <c r="AIC95" s="2"/>
      <c r="AID95" s="2"/>
      <c r="AIE95" s="2"/>
      <c r="AIF95" s="2"/>
      <c r="AIG95" s="2"/>
      <c r="AIH95" s="2"/>
      <c r="AII95" s="2"/>
      <c r="AIJ95" s="2"/>
      <c r="AIK95" s="2"/>
      <c r="AIL95" s="2"/>
      <c r="AIM95" s="2"/>
      <c r="AIN95" s="2"/>
      <c r="AIO95" s="2"/>
      <c r="AIP95" s="2"/>
      <c r="AIQ95" s="2"/>
      <c r="AIR95" s="2"/>
      <c r="AIS95" s="2"/>
      <c r="AIT95" s="2"/>
      <c r="AIU95" s="2"/>
      <c r="AIV95" s="2"/>
      <c r="AIW95" s="2"/>
      <c r="AIX95" s="2"/>
      <c r="AIY95" s="2"/>
      <c r="AIZ95" s="2"/>
      <c r="AJA95" s="2"/>
      <c r="AJB95" s="2"/>
      <c r="AJC95" s="2"/>
      <c r="AJD95" s="2"/>
      <c r="AJE95" s="2"/>
      <c r="AJF95" s="2"/>
      <c r="AJG95" s="2"/>
      <c r="AJH95" s="2"/>
      <c r="AJI95" s="2"/>
      <c r="AJJ95" s="2"/>
      <c r="AJK95" s="2"/>
      <c r="AJL95" s="2"/>
      <c r="AJM95" s="2"/>
      <c r="AJN95" s="2"/>
      <c r="AJO95" s="2"/>
      <c r="AJP95" s="2"/>
      <c r="AJQ95" s="2"/>
      <c r="AJR95" s="2"/>
      <c r="AJS95" s="2"/>
      <c r="AJT95" s="2"/>
      <c r="AJU95" s="2"/>
      <c r="AJV95" s="2"/>
      <c r="AJW95" s="2"/>
      <c r="AJX95" s="2"/>
      <c r="AJY95" s="2"/>
      <c r="AJZ95" s="2"/>
      <c r="AKA95" s="2"/>
      <c r="AKB95" s="2"/>
      <c r="AKC95" s="2"/>
      <c r="AKD95" s="2"/>
      <c r="AKE95" s="2"/>
      <c r="AKF95" s="2"/>
      <c r="AKG95" s="2"/>
      <c r="AKH95" s="2"/>
      <c r="AKI95" s="2"/>
      <c r="AKJ95" s="2"/>
      <c r="AKK95" s="2"/>
      <c r="AKL95" s="2"/>
      <c r="AKM95" s="2"/>
      <c r="AKN95" s="2"/>
      <c r="AKO95" s="2"/>
      <c r="AKP95" s="2"/>
      <c r="AKQ95" s="2"/>
      <c r="AKR95" s="2"/>
      <c r="AKS95" s="2"/>
      <c r="AKT95" s="2"/>
      <c r="AKU95" s="2"/>
      <c r="AKV95" s="2"/>
      <c r="AKW95" s="2"/>
      <c r="AKX95" s="2"/>
      <c r="AKY95" s="2"/>
      <c r="AKZ95" s="2"/>
      <c r="ALA95" s="2"/>
      <c r="ALB95" s="2"/>
      <c r="ALC95" s="2"/>
      <c r="ALD95" s="2"/>
      <c r="ALE95" s="2"/>
      <c r="ALF95" s="2"/>
      <c r="ALG95" s="2"/>
      <c r="ALH95" s="2"/>
      <c r="ALI95" s="2"/>
      <c r="ALJ95" s="2"/>
      <c r="ALK95" s="2"/>
      <c r="ALL95" s="2"/>
      <c r="ALM95" s="2"/>
      <c r="ALN95" s="2"/>
      <c r="ALO95" s="2"/>
      <c r="ALP95" s="2"/>
      <c r="ALQ95" s="2"/>
      <c r="ALR95" s="2"/>
      <c r="ALS95" s="2"/>
      <c r="ALT95" s="2"/>
      <c r="ALU95" s="2"/>
      <c r="ALV95" s="2"/>
      <c r="ALW95" s="2"/>
      <c r="ALX95" s="2"/>
      <c r="ALY95" s="2"/>
      <c r="ALZ95" s="2"/>
      <c r="AMA95" s="2"/>
      <c r="AMB95" s="2"/>
      <c r="AMC95" s="2"/>
      <c r="AMD95" s="2"/>
      <c r="AME95" s="2"/>
      <c r="AMF95" s="2"/>
      <c r="AMG95" s="2"/>
      <c r="AMH95" s="2"/>
      <c r="AMI95" s="2"/>
      <c r="AMJ95" s="2"/>
    </row>
    <row r="96" customFormat="false" ht="15" hidden="false" customHeight="false" outlineLevel="0" collapsed="false">
      <c r="A96" s="2"/>
      <c r="B96" s="2"/>
      <c r="C96" s="2"/>
      <c r="D96" s="2"/>
      <c r="E96" s="128"/>
      <c r="F96" s="133" t="s">
        <v>1318</v>
      </c>
      <c r="G96" s="128"/>
      <c r="H96" s="130" t="n">
        <f aca="false">(SUMIF($C$25:$C$88,F96,$H$25:$H$88))*(1+VLOOKUP(F96,$A$13:$J$20,4,0))</f>
        <v>0</v>
      </c>
      <c r="I96" s="128"/>
      <c r="J96" s="130" t="n">
        <f aca="false">(SUMIF($C$25:$C$88,F96,$J$25:$J$88))*(1+VLOOKUP(F96,$A$13:$J$20,4,0))</f>
        <v>0</v>
      </c>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2"/>
      <c r="VB96" s="2"/>
      <c r="VC96" s="2"/>
      <c r="VD96" s="2"/>
      <c r="VE96" s="2"/>
      <c r="VF96" s="2"/>
      <c r="VG96" s="2"/>
      <c r="VH96" s="2"/>
      <c r="VI96" s="2"/>
      <c r="VJ96" s="2"/>
      <c r="VK96" s="2"/>
      <c r="VL96" s="2"/>
      <c r="VM96" s="2"/>
      <c r="VN96" s="2"/>
      <c r="VO96" s="2"/>
      <c r="VP96" s="2"/>
      <c r="VQ96" s="2"/>
      <c r="VR96" s="2"/>
      <c r="VS96" s="2"/>
      <c r="VT96" s="2"/>
      <c r="VU96" s="2"/>
      <c r="VV96" s="2"/>
      <c r="VW96" s="2"/>
      <c r="VX96" s="2"/>
      <c r="VY96" s="2"/>
      <c r="VZ96" s="2"/>
      <c r="WA96" s="2"/>
      <c r="WB96" s="2"/>
      <c r="WC96" s="2"/>
      <c r="WD96" s="2"/>
      <c r="WE96" s="2"/>
      <c r="WF96" s="2"/>
      <c r="WG96" s="2"/>
      <c r="WH96" s="2"/>
      <c r="WI96" s="2"/>
      <c r="WJ96" s="2"/>
      <c r="WK96" s="2"/>
      <c r="WL96" s="2"/>
      <c r="WM96" s="2"/>
      <c r="WN96" s="2"/>
      <c r="WO96" s="2"/>
      <c r="WP96" s="2"/>
      <c r="WQ96" s="2"/>
      <c r="WR96" s="2"/>
      <c r="WS96" s="2"/>
      <c r="WT96" s="2"/>
      <c r="WU96" s="2"/>
      <c r="WV96" s="2"/>
      <c r="WW96" s="2"/>
      <c r="WX96" s="2"/>
      <c r="WY96" s="2"/>
      <c r="WZ96" s="2"/>
      <c r="XA96" s="2"/>
      <c r="XB96" s="2"/>
      <c r="XC96" s="2"/>
      <c r="XD96" s="2"/>
      <c r="XE96" s="2"/>
      <c r="XF96" s="2"/>
      <c r="XG96" s="2"/>
      <c r="XH96" s="2"/>
      <c r="XI96" s="2"/>
      <c r="XJ96" s="2"/>
      <c r="XK96" s="2"/>
      <c r="XL96" s="2"/>
      <c r="XM96" s="2"/>
      <c r="XN96" s="2"/>
      <c r="XO96" s="2"/>
      <c r="XP96" s="2"/>
      <c r="XQ96" s="2"/>
      <c r="XR96" s="2"/>
      <c r="XS96" s="2"/>
      <c r="XT96" s="2"/>
      <c r="XU96" s="2"/>
      <c r="XV96" s="2"/>
      <c r="XW96" s="2"/>
      <c r="XX96" s="2"/>
      <c r="XY96" s="2"/>
      <c r="XZ96" s="2"/>
      <c r="YA96" s="2"/>
      <c r="YB96" s="2"/>
      <c r="YC96" s="2"/>
      <c r="YD96" s="2"/>
      <c r="YE96" s="2"/>
      <c r="YF96" s="2"/>
      <c r="YG96" s="2"/>
      <c r="YH96" s="2"/>
      <c r="YI96" s="2"/>
      <c r="YJ96" s="2"/>
      <c r="YK96" s="2"/>
      <c r="YL96" s="2"/>
      <c r="YM96" s="2"/>
      <c r="YN96" s="2"/>
      <c r="YO96" s="2"/>
      <c r="YP96" s="2"/>
      <c r="YQ96" s="2"/>
      <c r="YR96" s="2"/>
      <c r="YS96" s="2"/>
      <c r="YT96" s="2"/>
      <c r="YU96" s="2"/>
      <c r="YV96" s="2"/>
      <c r="YW96" s="2"/>
      <c r="YX96" s="2"/>
      <c r="YY96" s="2"/>
      <c r="YZ96" s="2"/>
      <c r="ZA96" s="2"/>
      <c r="ZB96" s="2"/>
      <c r="ZC96" s="2"/>
      <c r="ZD96" s="2"/>
      <c r="ZE96" s="2"/>
      <c r="ZF96" s="2"/>
      <c r="ZG96" s="2"/>
      <c r="ZH96" s="2"/>
      <c r="ZI96" s="2"/>
      <c r="ZJ96" s="2"/>
      <c r="ZK96" s="2"/>
      <c r="ZL96" s="2"/>
      <c r="ZM96" s="2"/>
      <c r="ZN96" s="2"/>
      <c r="ZO96" s="2"/>
      <c r="ZP96" s="2"/>
      <c r="ZQ96" s="2"/>
      <c r="ZR96" s="2"/>
      <c r="ZS96" s="2"/>
      <c r="ZT96" s="2"/>
      <c r="ZU96" s="2"/>
      <c r="ZV96" s="2"/>
      <c r="ZW96" s="2"/>
      <c r="ZX96" s="2"/>
      <c r="ZY96" s="2"/>
      <c r="ZZ96" s="2"/>
      <c r="AAA96" s="2"/>
      <c r="AAB96" s="2"/>
      <c r="AAC96" s="2"/>
      <c r="AAD96" s="2"/>
      <c r="AAE96" s="2"/>
      <c r="AAF96" s="2"/>
      <c r="AAG96" s="2"/>
      <c r="AAH96" s="2"/>
      <c r="AAI96" s="2"/>
      <c r="AAJ96" s="2"/>
      <c r="AAK96" s="2"/>
      <c r="AAL96" s="2"/>
      <c r="AAM96" s="2"/>
      <c r="AAN96" s="2"/>
      <c r="AAO96" s="2"/>
      <c r="AAP96" s="2"/>
      <c r="AAQ96" s="2"/>
      <c r="AAR96" s="2"/>
      <c r="AAS96" s="2"/>
      <c r="AAT96" s="2"/>
      <c r="AAU96" s="2"/>
      <c r="AAV96" s="2"/>
      <c r="AAW96" s="2"/>
      <c r="AAX96" s="2"/>
      <c r="AAY96" s="2"/>
      <c r="AAZ96" s="2"/>
      <c r="ABA96" s="2"/>
      <c r="ABB96" s="2"/>
      <c r="ABC96" s="2"/>
      <c r="ABD96" s="2"/>
      <c r="ABE96" s="2"/>
      <c r="ABF96" s="2"/>
      <c r="ABG96" s="2"/>
      <c r="ABH96" s="2"/>
      <c r="ABI96" s="2"/>
      <c r="ABJ96" s="2"/>
      <c r="ABK96" s="2"/>
      <c r="ABL96" s="2"/>
      <c r="ABM96" s="2"/>
      <c r="ABN96" s="2"/>
      <c r="ABO96" s="2"/>
      <c r="ABP96" s="2"/>
      <c r="ABQ96" s="2"/>
      <c r="ABR96" s="2"/>
      <c r="ABS96" s="2"/>
      <c r="ABT96" s="2"/>
      <c r="ABU96" s="2"/>
      <c r="ABV96" s="2"/>
      <c r="ABW96" s="2"/>
      <c r="ABX96" s="2"/>
      <c r="ABY96" s="2"/>
      <c r="ABZ96" s="2"/>
      <c r="ACA96" s="2"/>
      <c r="ACB96" s="2"/>
      <c r="ACC96" s="2"/>
      <c r="ACD96" s="2"/>
      <c r="ACE96" s="2"/>
      <c r="ACF96" s="2"/>
      <c r="ACG96" s="2"/>
      <c r="ACH96" s="2"/>
      <c r="ACI96" s="2"/>
      <c r="ACJ96" s="2"/>
      <c r="ACK96" s="2"/>
      <c r="ACL96" s="2"/>
      <c r="ACM96" s="2"/>
      <c r="ACN96" s="2"/>
      <c r="ACO96" s="2"/>
      <c r="ACP96" s="2"/>
      <c r="ACQ96" s="2"/>
      <c r="ACR96" s="2"/>
      <c r="ACS96" s="2"/>
      <c r="ACT96" s="2"/>
      <c r="ACU96" s="2"/>
      <c r="ACV96" s="2"/>
      <c r="ACW96" s="2"/>
      <c r="ACX96" s="2"/>
      <c r="ACY96" s="2"/>
      <c r="ACZ96" s="2"/>
      <c r="ADA96" s="2"/>
      <c r="ADB96" s="2"/>
      <c r="ADC96" s="2"/>
      <c r="ADD96" s="2"/>
      <c r="ADE96" s="2"/>
      <c r="ADF96" s="2"/>
      <c r="ADG96" s="2"/>
      <c r="ADH96" s="2"/>
      <c r="ADI96" s="2"/>
      <c r="ADJ96" s="2"/>
      <c r="ADK96" s="2"/>
      <c r="ADL96" s="2"/>
      <c r="ADM96" s="2"/>
      <c r="ADN96" s="2"/>
      <c r="ADO96" s="2"/>
      <c r="ADP96" s="2"/>
      <c r="ADQ96" s="2"/>
      <c r="ADR96" s="2"/>
      <c r="ADS96" s="2"/>
      <c r="ADT96" s="2"/>
      <c r="ADU96" s="2"/>
      <c r="ADV96" s="2"/>
      <c r="ADW96" s="2"/>
      <c r="ADX96" s="2"/>
      <c r="ADY96" s="2"/>
      <c r="ADZ96" s="2"/>
      <c r="AEA96" s="2"/>
      <c r="AEB96" s="2"/>
      <c r="AEC96" s="2"/>
      <c r="AED96" s="2"/>
      <c r="AEE96" s="2"/>
      <c r="AEF96" s="2"/>
      <c r="AEG96" s="2"/>
      <c r="AEH96" s="2"/>
      <c r="AEI96" s="2"/>
      <c r="AEJ96" s="2"/>
      <c r="AEK96" s="2"/>
      <c r="AEL96" s="2"/>
      <c r="AEM96" s="2"/>
      <c r="AEN96" s="2"/>
      <c r="AEO96" s="2"/>
      <c r="AEP96" s="2"/>
      <c r="AEQ96" s="2"/>
      <c r="AER96" s="2"/>
      <c r="AES96" s="2"/>
      <c r="AET96" s="2"/>
      <c r="AEU96" s="2"/>
      <c r="AEV96" s="2"/>
      <c r="AEW96" s="2"/>
      <c r="AEX96" s="2"/>
      <c r="AEY96" s="2"/>
      <c r="AEZ96" s="2"/>
      <c r="AFA96" s="2"/>
      <c r="AFB96" s="2"/>
      <c r="AFC96" s="2"/>
      <c r="AFD96" s="2"/>
      <c r="AFE96" s="2"/>
      <c r="AFF96" s="2"/>
      <c r="AFG96" s="2"/>
      <c r="AFH96" s="2"/>
      <c r="AFI96" s="2"/>
      <c r="AFJ96" s="2"/>
      <c r="AFK96" s="2"/>
      <c r="AFL96" s="2"/>
      <c r="AFM96" s="2"/>
      <c r="AFN96" s="2"/>
      <c r="AFO96" s="2"/>
      <c r="AFP96" s="2"/>
      <c r="AFQ96" s="2"/>
      <c r="AFR96" s="2"/>
      <c r="AFS96" s="2"/>
      <c r="AFT96" s="2"/>
      <c r="AFU96" s="2"/>
      <c r="AFV96" s="2"/>
      <c r="AFW96" s="2"/>
      <c r="AFX96" s="2"/>
      <c r="AFY96" s="2"/>
      <c r="AFZ96" s="2"/>
      <c r="AGA96" s="2"/>
      <c r="AGB96" s="2"/>
      <c r="AGC96" s="2"/>
      <c r="AGD96" s="2"/>
      <c r="AGE96" s="2"/>
      <c r="AGF96" s="2"/>
      <c r="AGG96" s="2"/>
      <c r="AGH96" s="2"/>
      <c r="AGI96" s="2"/>
      <c r="AGJ96" s="2"/>
      <c r="AGK96" s="2"/>
      <c r="AGL96" s="2"/>
      <c r="AGM96" s="2"/>
      <c r="AGN96" s="2"/>
      <c r="AGO96" s="2"/>
      <c r="AGP96" s="2"/>
      <c r="AGQ96" s="2"/>
      <c r="AGR96" s="2"/>
      <c r="AGS96" s="2"/>
      <c r="AGT96" s="2"/>
      <c r="AGU96" s="2"/>
      <c r="AGV96" s="2"/>
      <c r="AGW96" s="2"/>
      <c r="AGX96" s="2"/>
      <c r="AGY96" s="2"/>
      <c r="AGZ96" s="2"/>
      <c r="AHA96" s="2"/>
      <c r="AHB96" s="2"/>
      <c r="AHC96" s="2"/>
      <c r="AHD96" s="2"/>
      <c r="AHE96" s="2"/>
      <c r="AHF96" s="2"/>
      <c r="AHG96" s="2"/>
      <c r="AHH96" s="2"/>
      <c r="AHI96" s="2"/>
      <c r="AHJ96" s="2"/>
      <c r="AHK96" s="2"/>
      <c r="AHL96" s="2"/>
      <c r="AHM96" s="2"/>
      <c r="AHN96" s="2"/>
      <c r="AHO96" s="2"/>
      <c r="AHP96" s="2"/>
      <c r="AHQ96" s="2"/>
      <c r="AHR96" s="2"/>
      <c r="AHS96" s="2"/>
      <c r="AHT96" s="2"/>
      <c r="AHU96" s="2"/>
      <c r="AHV96" s="2"/>
      <c r="AHW96" s="2"/>
      <c r="AHX96" s="2"/>
      <c r="AHY96" s="2"/>
      <c r="AHZ96" s="2"/>
      <c r="AIA96" s="2"/>
      <c r="AIB96" s="2"/>
      <c r="AIC96" s="2"/>
      <c r="AID96" s="2"/>
      <c r="AIE96" s="2"/>
      <c r="AIF96" s="2"/>
      <c r="AIG96" s="2"/>
      <c r="AIH96" s="2"/>
      <c r="AII96" s="2"/>
      <c r="AIJ96" s="2"/>
      <c r="AIK96" s="2"/>
      <c r="AIL96" s="2"/>
      <c r="AIM96" s="2"/>
      <c r="AIN96" s="2"/>
      <c r="AIO96" s="2"/>
      <c r="AIP96" s="2"/>
      <c r="AIQ96" s="2"/>
      <c r="AIR96" s="2"/>
      <c r="AIS96" s="2"/>
      <c r="AIT96" s="2"/>
      <c r="AIU96" s="2"/>
      <c r="AIV96" s="2"/>
      <c r="AIW96" s="2"/>
      <c r="AIX96" s="2"/>
      <c r="AIY96" s="2"/>
      <c r="AIZ96" s="2"/>
      <c r="AJA96" s="2"/>
      <c r="AJB96" s="2"/>
      <c r="AJC96" s="2"/>
      <c r="AJD96" s="2"/>
      <c r="AJE96" s="2"/>
      <c r="AJF96" s="2"/>
      <c r="AJG96" s="2"/>
      <c r="AJH96" s="2"/>
      <c r="AJI96" s="2"/>
      <c r="AJJ96" s="2"/>
      <c r="AJK96" s="2"/>
      <c r="AJL96" s="2"/>
      <c r="AJM96" s="2"/>
      <c r="AJN96" s="2"/>
      <c r="AJO96" s="2"/>
      <c r="AJP96" s="2"/>
      <c r="AJQ96" s="2"/>
      <c r="AJR96" s="2"/>
      <c r="AJS96" s="2"/>
      <c r="AJT96" s="2"/>
      <c r="AJU96" s="2"/>
      <c r="AJV96" s="2"/>
      <c r="AJW96" s="2"/>
      <c r="AJX96" s="2"/>
      <c r="AJY96" s="2"/>
      <c r="AJZ96" s="2"/>
      <c r="AKA96" s="2"/>
      <c r="AKB96" s="2"/>
      <c r="AKC96" s="2"/>
      <c r="AKD96" s="2"/>
      <c r="AKE96" s="2"/>
      <c r="AKF96" s="2"/>
      <c r="AKG96" s="2"/>
      <c r="AKH96" s="2"/>
      <c r="AKI96" s="2"/>
      <c r="AKJ96" s="2"/>
      <c r="AKK96" s="2"/>
      <c r="AKL96" s="2"/>
      <c r="AKM96" s="2"/>
      <c r="AKN96" s="2"/>
      <c r="AKO96" s="2"/>
      <c r="AKP96" s="2"/>
      <c r="AKQ96" s="2"/>
      <c r="AKR96" s="2"/>
      <c r="AKS96" s="2"/>
      <c r="AKT96" s="2"/>
      <c r="AKU96" s="2"/>
      <c r="AKV96" s="2"/>
      <c r="AKW96" s="2"/>
      <c r="AKX96" s="2"/>
      <c r="AKY96" s="2"/>
      <c r="AKZ96" s="2"/>
      <c r="ALA96" s="2"/>
      <c r="ALB96" s="2"/>
      <c r="ALC96" s="2"/>
      <c r="ALD96" s="2"/>
      <c r="ALE96" s="2"/>
      <c r="ALF96" s="2"/>
      <c r="ALG96" s="2"/>
      <c r="ALH96" s="2"/>
      <c r="ALI96" s="2"/>
      <c r="ALJ96" s="2"/>
      <c r="ALK96" s="2"/>
      <c r="ALL96" s="2"/>
      <c r="ALM96" s="2"/>
      <c r="ALN96" s="2"/>
      <c r="ALO96" s="2"/>
      <c r="ALP96" s="2"/>
      <c r="ALQ96" s="2"/>
      <c r="ALR96" s="2"/>
      <c r="ALS96" s="2"/>
      <c r="ALT96" s="2"/>
      <c r="ALU96" s="2"/>
      <c r="ALV96" s="2"/>
      <c r="ALW96" s="2"/>
      <c r="ALX96" s="2"/>
      <c r="ALY96" s="2"/>
      <c r="ALZ96" s="2"/>
      <c r="AMA96" s="2"/>
      <c r="AMB96" s="2"/>
      <c r="AMC96" s="2"/>
      <c r="AMD96" s="2"/>
      <c r="AME96" s="2"/>
      <c r="AMF96" s="2"/>
      <c r="AMG96" s="2"/>
      <c r="AMH96" s="2"/>
      <c r="AMI96" s="2"/>
      <c r="AMJ96" s="2"/>
    </row>
    <row r="97" customFormat="false" ht="27.75" hidden="false" customHeight="true" outlineLevel="0" collapsed="false">
      <c r="A97" s="43"/>
      <c r="B97" s="85" t="s">
        <v>1327</v>
      </c>
      <c r="C97" s="85"/>
      <c r="D97" s="85"/>
      <c r="E97" s="85"/>
      <c r="F97" s="134"/>
      <c r="G97" s="134"/>
      <c r="H97" s="87" t="n">
        <f aca="false">SUM(H89:H96)</f>
        <v>0</v>
      </c>
      <c r="I97" s="87" t="n">
        <f aca="false">SUM(I25:I88)</f>
        <v>0</v>
      </c>
      <c r="J97" s="87" t="n">
        <f aca="false">SUM(J89:J96)</f>
        <v>0</v>
      </c>
      <c r="K97" s="11"/>
      <c r="L97" s="11"/>
      <c r="M97" s="11"/>
      <c r="N97" s="11"/>
      <c r="O97" s="11"/>
      <c r="P97" s="11"/>
      <c r="Q97" s="11"/>
      <c r="R97" s="11"/>
    </row>
    <row r="98" customFormat="false" ht="24" hidden="false" customHeight="true" outlineLevel="0" collapsed="false"/>
    <row r="99" customFormat="false" ht="26.25" hidden="false" customHeight="true" outlineLevel="0" collapsed="false">
      <c r="A99" s="135" t="s">
        <v>1328</v>
      </c>
      <c r="B99" s="135"/>
      <c r="C99" s="135"/>
      <c r="D99" s="135"/>
      <c r="E99" s="135"/>
      <c r="F99" s="135"/>
      <c r="G99" s="135"/>
      <c r="H99" s="135"/>
      <c r="I99" s="135"/>
      <c r="J99" s="135"/>
    </row>
    <row r="100" customFormat="false" ht="66" hidden="false" customHeight="true" outlineLevel="0" collapsed="false">
      <c r="A100" s="29" t="s">
        <v>15</v>
      </c>
      <c r="B100" s="29" t="s">
        <v>16</v>
      </c>
      <c r="C100" s="29" t="s">
        <v>17</v>
      </c>
      <c r="D100" s="29"/>
      <c r="E100" s="29" t="s">
        <v>18</v>
      </c>
      <c r="F100" s="29" t="s">
        <v>19</v>
      </c>
      <c r="G100" s="29" t="s">
        <v>20</v>
      </c>
      <c r="H100" s="30" t="s">
        <v>21</v>
      </c>
      <c r="I100" s="29" t="s">
        <v>1320</v>
      </c>
      <c r="J100" s="30" t="s">
        <v>23</v>
      </c>
    </row>
    <row r="101" customFormat="false" ht="14.25" hidden="false" customHeight="true" outlineLevel="0" collapsed="false">
      <c r="A101" s="125" t="s">
        <v>418</v>
      </c>
      <c r="B101" s="136" t="s">
        <v>419</v>
      </c>
      <c r="C101" s="122" t="s">
        <v>1311</v>
      </c>
      <c r="D101" s="122"/>
      <c r="E101" s="34" t="s">
        <v>413</v>
      </c>
      <c r="F101" s="34" t="n">
        <f aca="false">VLOOKUP(A101,'PRESTATION 2'!A:J,6,0)</f>
        <v>0</v>
      </c>
      <c r="G101" s="34" t="s">
        <v>26</v>
      </c>
      <c r="H101" s="36" t="n">
        <f aca="false">$F$101*G101</f>
        <v>0</v>
      </c>
      <c r="I101" s="36" t="n">
        <f aca="false">H101*VLOOKUP(C101,$A$13:$J$20,3,0)</f>
        <v>0</v>
      </c>
      <c r="J101" s="36" t="n">
        <f aca="false">H101*(1+VLOOKUP(C101,$A$13:$J$20,3,0))</f>
        <v>0</v>
      </c>
    </row>
    <row r="102" customFormat="false" ht="15" hidden="false" customHeight="false" outlineLevel="0" collapsed="false">
      <c r="A102" s="125"/>
      <c r="B102" s="136"/>
      <c r="C102" s="122" t="s">
        <v>1312</v>
      </c>
      <c r="D102" s="122"/>
      <c r="E102" s="34"/>
      <c r="F102" s="34"/>
      <c r="G102" s="34" t="s">
        <v>26</v>
      </c>
      <c r="H102" s="36" t="n">
        <f aca="false">$F$101*G102</f>
        <v>0</v>
      </c>
      <c r="I102" s="36" t="n">
        <f aca="false">H102*VLOOKUP(C102,$A$13:$J$20,3,0)</f>
        <v>0</v>
      </c>
      <c r="J102" s="36" t="n">
        <f aca="false">H102*(1+VLOOKUP(C102,$A$13:$J$20,3,0))</f>
        <v>0</v>
      </c>
    </row>
    <row r="103" customFormat="false" ht="15" hidden="false" customHeight="false" outlineLevel="0" collapsed="false">
      <c r="A103" s="125"/>
      <c r="B103" s="136"/>
      <c r="C103" s="122" t="s">
        <v>1313</v>
      </c>
      <c r="D103" s="122"/>
      <c r="E103" s="34"/>
      <c r="F103" s="34"/>
      <c r="G103" s="34" t="s">
        <v>26</v>
      </c>
      <c r="H103" s="36" t="n">
        <f aca="false">$F$101*G103</f>
        <v>0</v>
      </c>
      <c r="I103" s="36" t="n">
        <f aca="false">H103*VLOOKUP(C103,$A$13:$J$20,3,0)</f>
        <v>0</v>
      </c>
      <c r="J103" s="36" t="n">
        <f aca="false">H103*(1+VLOOKUP(C103,$A$13:$J$20,3,0))</f>
        <v>0</v>
      </c>
    </row>
    <row r="104" customFormat="false" ht="15" hidden="false" customHeight="false" outlineLevel="0" collapsed="false">
      <c r="A104" s="125"/>
      <c r="B104" s="136"/>
      <c r="C104" s="122" t="s">
        <v>1314</v>
      </c>
      <c r="D104" s="122"/>
      <c r="E104" s="34"/>
      <c r="F104" s="34"/>
      <c r="G104" s="34" t="s">
        <v>26</v>
      </c>
      <c r="H104" s="36" t="n">
        <f aca="false">$F$101*G104</f>
        <v>0</v>
      </c>
      <c r="I104" s="36" t="n">
        <f aca="false">H104*VLOOKUP(C104,$A$13:$J$20,3,0)</f>
        <v>0</v>
      </c>
      <c r="J104" s="36" t="n">
        <f aca="false">H104*(1+VLOOKUP(C104,$A$13:$J$20,3,0))</f>
        <v>0</v>
      </c>
    </row>
    <row r="105" customFormat="false" ht="15" hidden="false" customHeight="false" outlineLevel="0" collapsed="false">
      <c r="A105" s="125"/>
      <c r="B105" s="136"/>
      <c r="C105" s="122" t="s">
        <v>1315</v>
      </c>
      <c r="D105" s="122"/>
      <c r="E105" s="34"/>
      <c r="F105" s="34"/>
      <c r="G105" s="34" t="s">
        <v>26</v>
      </c>
      <c r="H105" s="36" t="n">
        <f aca="false">$F$101*G105</f>
        <v>0</v>
      </c>
      <c r="I105" s="36" t="n">
        <f aca="false">H105*VLOOKUP(C105,$A$13:$J$20,3,0)</f>
        <v>0</v>
      </c>
      <c r="J105" s="36" t="n">
        <f aca="false">H105*(1+VLOOKUP(C105,$A$13:$J$20,3,0))</f>
        <v>0</v>
      </c>
    </row>
    <row r="106" customFormat="false" ht="15" hidden="false" customHeight="false" outlineLevel="0" collapsed="false">
      <c r="A106" s="125"/>
      <c r="B106" s="136"/>
      <c r="C106" s="122" t="s">
        <v>1316</v>
      </c>
      <c r="D106" s="122"/>
      <c r="E106" s="34"/>
      <c r="F106" s="34"/>
      <c r="G106" s="34" t="s">
        <v>26</v>
      </c>
      <c r="H106" s="36" t="n">
        <f aca="false">$F$101*G106</f>
        <v>0</v>
      </c>
      <c r="I106" s="36" t="n">
        <f aca="false">H106*VLOOKUP(C106,$A$13:$J$20,3,0)</f>
        <v>0</v>
      </c>
      <c r="J106" s="36" t="n">
        <f aca="false">H106*(1+VLOOKUP(C106,$A$13:$J$20,3,0))</f>
        <v>0</v>
      </c>
    </row>
    <row r="107" customFormat="false" ht="15" hidden="false" customHeight="false" outlineLevel="0" collapsed="false">
      <c r="A107" s="125"/>
      <c r="B107" s="136"/>
      <c r="C107" s="122" t="s">
        <v>1317</v>
      </c>
      <c r="D107" s="122"/>
      <c r="E107" s="34"/>
      <c r="F107" s="34"/>
      <c r="G107" s="34" t="s">
        <v>26</v>
      </c>
      <c r="H107" s="36" t="n">
        <f aca="false">$F$101*G107</f>
        <v>0</v>
      </c>
      <c r="I107" s="36" t="n">
        <f aca="false">H107*VLOOKUP(C107,$A$13:$J$20,3,0)</f>
        <v>0</v>
      </c>
      <c r="J107" s="36" t="n">
        <f aca="false">H107*(1+VLOOKUP(C107,$A$13:$J$20,3,0))</f>
        <v>0</v>
      </c>
    </row>
    <row r="108" customFormat="false" ht="15" hidden="false" customHeight="false" outlineLevel="0" collapsed="false">
      <c r="A108" s="125"/>
      <c r="B108" s="136"/>
      <c r="C108" s="122" t="s">
        <v>1318</v>
      </c>
      <c r="D108" s="122"/>
      <c r="E108" s="34"/>
      <c r="F108" s="34"/>
      <c r="G108" s="34" t="s">
        <v>26</v>
      </c>
      <c r="H108" s="36" t="n">
        <f aca="false">$F$101*G108</f>
        <v>0</v>
      </c>
      <c r="I108" s="36" t="n">
        <f aca="false">H108*VLOOKUP(C108,$A$13:$J$20,3,0)</f>
        <v>0</v>
      </c>
      <c r="J108" s="36" t="n">
        <f aca="false">H108*(1+VLOOKUP(C108,$A$13:$J$20,3,0))</f>
        <v>0</v>
      </c>
    </row>
    <row r="109" customFormat="false" ht="13.5" hidden="false" customHeight="true" outlineLevel="0" collapsed="false">
      <c r="A109" s="125" t="s">
        <v>469</v>
      </c>
      <c r="B109" s="136" t="s">
        <v>464</v>
      </c>
      <c r="C109" s="122" t="s">
        <v>1311</v>
      </c>
      <c r="D109" s="122"/>
      <c r="E109" s="80" t="s">
        <v>465</v>
      </c>
      <c r="F109" s="34" t="n">
        <f aca="false">VLOOKUP(A109,'PRESTATION 2'!A:J,6,0)</f>
        <v>0</v>
      </c>
      <c r="G109" s="34" t="s">
        <v>124</v>
      </c>
      <c r="H109" s="36" t="n">
        <f aca="false">$F$109*G109</f>
        <v>0</v>
      </c>
      <c r="I109" s="36" t="n">
        <f aca="false">H109*VLOOKUP(C109,$A$13:$J$20,3,0)</f>
        <v>0</v>
      </c>
      <c r="J109" s="36" t="n">
        <f aca="false">H109*(1+VLOOKUP(C109,$A$13:$J$20,3,0))</f>
        <v>0</v>
      </c>
    </row>
    <row r="110" customFormat="false" ht="15" hidden="false" customHeight="false" outlineLevel="0" collapsed="false">
      <c r="A110" s="125"/>
      <c r="B110" s="136"/>
      <c r="C110" s="122" t="s">
        <v>1312</v>
      </c>
      <c r="D110" s="122"/>
      <c r="E110" s="80"/>
      <c r="F110" s="80"/>
      <c r="G110" s="34" t="s">
        <v>124</v>
      </c>
      <c r="H110" s="36" t="n">
        <f aca="false">$F$109*G110</f>
        <v>0</v>
      </c>
      <c r="I110" s="36" t="n">
        <f aca="false">H110*VLOOKUP(C110,$A$13:$J$20,3,0)</f>
        <v>0</v>
      </c>
      <c r="J110" s="36" t="n">
        <f aca="false">H110*(1+VLOOKUP(C110,$A$13:$J$20,3,0))</f>
        <v>0</v>
      </c>
    </row>
    <row r="111" customFormat="false" ht="15" hidden="false" customHeight="false" outlineLevel="0" collapsed="false">
      <c r="A111" s="125"/>
      <c r="B111" s="136"/>
      <c r="C111" s="122" t="s">
        <v>1313</v>
      </c>
      <c r="D111" s="122"/>
      <c r="E111" s="80"/>
      <c r="F111" s="80"/>
      <c r="G111" s="34" t="s">
        <v>124</v>
      </c>
      <c r="H111" s="36" t="n">
        <f aca="false">$F$109*G111</f>
        <v>0</v>
      </c>
      <c r="I111" s="36" t="n">
        <f aca="false">H111*VLOOKUP(C111,$A$13:$J$20,3,0)</f>
        <v>0</v>
      </c>
      <c r="J111" s="36" t="n">
        <f aca="false">H111*(1+VLOOKUP(C111,$A$13:$J$20,3,0))</f>
        <v>0</v>
      </c>
    </row>
    <row r="112" s="2" customFormat="true" ht="15" hidden="false" customHeight="false" outlineLevel="0" collapsed="false">
      <c r="A112" s="125"/>
      <c r="B112" s="136"/>
      <c r="C112" s="122" t="s">
        <v>1314</v>
      </c>
      <c r="D112" s="122"/>
      <c r="E112" s="80"/>
      <c r="F112" s="80"/>
      <c r="G112" s="34" t="s">
        <v>124</v>
      </c>
      <c r="H112" s="36" t="n">
        <f aca="false">$F$109*G112</f>
        <v>0</v>
      </c>
      <c r="I112" s="36" t="n">
        <f aca="false">H112*VLOOKUP(C112,$A$13:$J$20,3,0)</f>
        <v>0</v>
      </c>
      <c r="J112" s="36" t="n">
        <f aca="false">H112*(1+VLOOKUP(C112,$A$13:$J$20,3,0))</f>
        <v>0</v>
      </c>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c r="HJ112" s="10"/>
      <c r="HK112" s="10"/>
      <c r="HL112" s="10"/>
      <c r="HM112" s="10"/>
      <c r="HN112" s="10"/>
      <c r="HO112" s="10"/>
      <c r="HP112" s="10"/>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c r="IR112" s="10"/>
      <c r="IS112" s="10"/>
      <c r="IT112" s="10"/>
      <c r="IU112" s="10"/>
      <c r="IV112" s="10"/>
      <c r="IW112" s="10"/>
      <c r="IX112" s="10"/>
      <c r="IY112" s="10"/>
      <c r="IZ112" s="10"/>
      <c r="JA112" s="10"/>
      <c r="JB112" s="10"/>
      <c r="JC112" s="10"/>
      <c r="JD112" s="10"/>
      <c r="JE112" s="10"/>
      <c r="JF112" s="10"/>
      <c r="JG112" s="10"/>
      <c r="JH112" s="10"/>
      <c r="JI112" s="10"/>
      <c r="JJ112" s="10"/>
      <c r="JK112" s="10"/>
      <c r="JL112" s="10"/>
      <c r="JM112" s="10"/>
      <c r="JN112" s="10"/>
      <c r="JO112" s="10"/>
      <c r="JP112" s="10"/>
      <c r="JQ112" s="10"/>
      <c r="JR112" s="10"/>
      <c r="JS112" s="10"/>
      <c r="JT112" s="10"/>
      <c r="JU112" s="10"/>
      <c r="JV112" s="10"/>
      <c r="JW112" s="10"/>
      <c r="JX112" s="10"/>
      <c r="JY112" s="10"/>
      <c r="JZ112" s="10"/>
      <c r="KA112" s="10"/>
      <c r="KB112" s="10"/>
      <c r="KC112" s="10"/>
      <c r="KD112" s="10"/>
      <c r="KE112" s="10"/>
      <c r="KF112" s="10"/>
      <c r="KG112" s="10"/>
      <c r="KH112" s="10"/>
      <c r="KI112" s="10"/>
      <c r="KJ112" s="10"/>
      <c r="KK112" s="10"/>
      <c r="KL112" s="10"/>
      <c r="KM112" s="10"/>
      <c r="KN112" s="10"/>
      <c r="KO112" s="10"/>
      <c r="KP112" s="10"/>
      <c r="KQ112" s="10"/>
      <c r="KR112" s="10"/>
      <c r="KS112" s="10"/>
      <c r="KT112" s="10"/>
      <c r="KU112" s="10"/>
      <c r="KV112" s="10"/>
      <c r="KW112" s="10"/>
      <c r="KX112" s="10"/>
      <c r="KY112" s="10"/>
      <c r="KZ112" s="10"/>
      <c r="LA112" s="10"/>
      <c r="LB112" s="10"/>
      <c r="LC112" s="10"/>
      <c r="LD112" s="10"/>
      <c r="LE112" s="10"/>
      <c r="LF112" s="10"/>
      <c r="LG112" s="10"/>
      <c r="LH112" s="10"/>
      <c r="LI112" s="10"/>
      <c r="LJ112" s="10"/>
      <c r="LK112" s="10"/>
      <c r="LL112" s="10"/>
      <c r="LM112" s="10"/>
      <c r="LN112" s="10"/>
      <c r="LO112" s="10"/>
      <c r="LP112" s="10"/>
      <c r="LQ112" s="10"/>
      <c r="LR112" s="10"/>
      <c r="LS112" s="10"/>
      <c r="LT112" s="10"/>
      <c r="LU112" s="10"/>
      <c r="LV112" s="10"/>
      <c r="LW112" s="10"/>
      <c r="LX112" s="10"/>
      <c r="LY112" s="10"/>
      <c r="LZ112" s="10"/>
      <c r="MA112" s="10"/>
      <c r="MB112" s="10"/>
      <c r="MC112" s="10"/>
      <c r="MD112" s="10"/>
      <c r="ME112" s="10"/>
      <c r="MF112" s="10"/>
      <c r="MG112" s="10"/>
      <c r="MH112" s="10"/>
      <c r="MI112" s="10"/>
      <c r="MJ112" s="10"/>
      <c r="MK112" s="10"/>
      <c r="ML112" s="10"/>
      <c r="MM112" s="10"/>
      <c r="MN112" s="10"/>
      <c r="MO112" s="10"/>
      <c r="MP112" s="10"/>
      <c r="MQ112" s="10"/>
      <c r="MR112" s="10"/>
      <c r="MS112" s="10"/>
      <c r="MT112" s="10"/>
      <c r="MU112" s="10"/>
      <c r="MV112" s="10"/>
      <c r="MW112" s="10"/>
      <c r="MX112" s="10"/>
      <c r="MY112" s="10"/>
      <c r="MZ112" s="10"/>
      <c r="NA112" s="10"/>
      <c r="NB112" s="10"/>
      <c r="NC112" s="10"/>
      <c r="ND112" s="10"/>
      <c r="NE112" s="10"/>
      <c r="NF112" s="10"/>
      <c r="NG112" s="10"/>
      <c r="NH112" s="10"/>
      <c r="NI112" s="10"/>
      <c r="NJ112" s="10"/>
      <c r="NK112" s="10"/>
      <c r="NL112" s="10"/>
      <c r="NM112" s="10"/>
      <c r="NN112" s="10"/>
      <c r="NO112" s="10"/>
      <c r="NP112" s="10"/>
      <c r="NQ112" s="10"/>
      <c r="NR112" s="10"/>
      <c r="NS112" s="10"/>
      <c r="NT112" s="10"/>
      <c r="NU112" s="10"/>
      <c r="NV112" s="10"/>
      <c r="NW112" s="10"/>
      <c r="NX112" s="10"/>
      <c r="NY112" s="10"/>
      <c r="NZ112" s="10"/>
      <c r="OA112" s="10"/>
      <c r="OB112" s="10"/>
      <c r="OC112" s="10"/>
      <c r="OD112" s="10"/>
      <c r="OE112" s="10"/>
      <c r="OF112" s="10"/>
      <c r="OG112" s="10"/>
      <c r="OH112" s="10"/>
      <c r="OI112" s="10"/>
      <c r="OJ112" s="10"/>
      <c r="OK112" s="10"/>
      <c r="OL112" s="10"/>
      <c r="OM112" s="10"/>
      <c r="ON112" s="10"/>
      <c r="OO112" s="10"/>
      <c r="OP112" s="10"/>
      <c r="OQ112" s="10"/>
      <c r="OR112" s="10"/>
      <c r="OS112" s="10"/>
      <c r="OT112" s="10"/>
      <c r="OU112" s="10"/>
      <c r="OV112" s="10"/>
      <c r="OW112" s="10"/>
      <c r="OX112" s="10"/>
      <c r="OY112" s="10"/>
      <c r="OZ112" s="10"/>
      <c r="PA112" s="10"/>
      <c r="PB112" s="10"/>
      <c r="PC112" s="10"/>
      <c r="PD112" s="10"/>
      <c r="PE112" s="10"/>
      <c r="PF112" s="10"/>
      <c r="PG112" s="10"/>
      <c r="PH112" s="10"/>
      <c r="PI112" s="10"/>
      <c r="PJ112" s="10"/>
      <c r="PK112" s="10"/>
      <c r="PL112" s="10"/>
      <c r="PM112" s="10"/>
      <c r="PN112" s="10"/>
      <c r="PO112" s="10"/>
      <c r="PP112" s="10"/>
      <c r="PQ112" s="10"/>
      <c r="PR112" s="10"/>
      <c r="PS112" s="10"/>
      <c r="PT112" s="10"/>
      <c r="PU112" s="10"/>
      <c r="PV112" s="10"/>
      <c r="PW112" s="10"/>
      <c r="PX112" s="10"/>
      <c r="PY112" s="10"/>
      <c r="PZ112" s="10"/>
      <c r="QA112" s="10"/>
      <c r="QB112" s="10"/>
      <c r="QC112" s="10"/>
      <c r="QD112" s="10"/>
      <c r="QE112" s="10"/>
      <c r="QF112" s="10"/>
      <c r="QG112" s="10"/>
      <c r="QH112" s="10"/>
      <c r="QI112" s="10"/>
      <c r="QJ112" s="10"/>
      <c r="QK112" s="10"/>
      <c r="QL112" s="10"/>
      <c r="QM112" s="10"/>
      <c r="QN112" s="10"/>
      <c r="QO112" s="10"/>
      <c r="QP112" s="10"/>
      <c r="QQ112" s="10"/>
      <c r="QR112" s="10"/>
      <c r="QS112" s="10"/>
      <c r="QT112" s="10"/>
      <c r="QU112" s="10"/>
      <c r="QV112" s="10"/>
      <c r="QW112" s="10"/>
      <c r="QX112" s="10"/>
      <c r="QY112" s="10"/>
      <c r="QZ112" s="10"/>
      <c r="RA112" s="10"/>
      <c r="RB112" s="10"/>
      <c r="RC112" s="10"/>
      <c r="RD112" s="10"/>
      <c r="RE112" s="10"/>
      <c r="RF112" s="10"/>
      <c r="RG112" s="10"/>
      <c r="RH112" s="10"/>
      <c r="RI112" s="10"/>
      <c r="RJ112" s="10"/>
      <c r="RK112" s="10"/>
      <c r="RL112" s="10"/>
      <c r="RM112" s="10"/>
      <c r="RN112" s="10"/>
      <c r="RO112" s="10"/>
      <c r="RP112" s="10"/>
      <c r="RQ112" s="10"/>
      <c r="RR112" s="10"/>
      <c r="RS112" s="10"/>
      <c r="RT112" s="10"/>
      <c r="RU112" s="10"/>
      <c r="RV112" s="10"/>
      <c r="RW112" s="10"/>
      <c r="RX112" s="10"/>
      <c r="RY112" s="10"/>
      <c r="RZ112" s="10"/>
      <c r="SA112" s="10"/>
      <c r="SB112" s="10"/>
      <c r="SC112" s="10"/>
      <c r="SD112" s="10"/>
      <c r="SE112" s="10"/>
      <c r="SF112" s="10"/>
      <c r="SG112" s="10"/>
      <c r="SH112" s="10"/>
      <c r="SI112" s="10"/>
      <c r="SJ112" s="10"/>
      <c r="SK112" s="10"/>
      <c r="SL112" s="10"/>
      <c r="SM112" s="10"/>
      <c r="SN112" s="10"/>
      <c r="SO112" s="10"/>
      <c r="SP112" s="10"/>
      <c r="SQ112" s="10"/>
      <c r="SR112" s="10"/>
      <c r="SS112" s="10"/>
      <c r="ST112" s="10"/>
      <c r="SU112" s="10"/>
      <c r="SV112" s="10"/>
      <c r="SW112" s="10"/>
      <c r="SX112" s="10"/>
      <c r="SY112" s="10"/>
      <c r="SZ112" s="10"/>
      <c r="TA112" s="10"/>
      <c r="TB112" s="10"/>
      <c r="TC112" s="10"/>
      <c r="TD112" s="10"/>
      <c r="TE112" s="10"/>
      <c r="TF112" s="10"/>
      <c r="TG112" s="10"/>
      <c r="TH112" s="10"/>
      <c r="TI112" s="10"/>
      <c r="TJ112" s="10"/>
      <c r="TK112" s="10"/>
      <c r="TL112" s="10"/>
      <c r="TM112" s="10"/>
      <c r="TN112" s="10"/>
      <c r="TO112" s="10"/>
      <c r="TP112" s="10"/>
      <c r="TQ112" s="10"/>
      <c r="TR112" s="10"/>
      <c r="TS112" s="10"/>
      <c r="TT112" s="10"/>
      <c r="TU112" s="10"/>
      <c r="TV112" s="10"/>
      <c r="TW112" s="10"/>
      <c r="TX112" s="10"/>
      <c r="TY112" s="10"/>
      <c r="TZ112" s="10"/>
      <c r="UA112" s="10"/>
      <c r="UB112" s="10"/>
      <c r="UC112" s="10"/>
      <c r="UD112" s="10"/>
      <c r="UE112" s="10"/>
      <c r="UF112" s="10"/>
      <c r="UG112" s="10"/>
      <c r="UH112" s="10"/>
      <c r="UI112" s="10"/>
      <c r="UJ112" s="10"/>
      <c r="UK112" s="10"/>
      <c r="UL112" s="10"/>
      <c r="UM112" s="10"/>
      <c r="UN112" s="10"/>
      <c r="UO112" s="10"/>
      <c r="UP112" s="10"/>
      <c r="UQ112" s="10"/>
      <c r="UR112" s="10"/>
      <c r="US112" s="10"/>
      <c r="UT112" s="10"/>
      <c r="UU112" s="10"/>
      <c r="UV112" s="10"/>
      <c r="UW112" s="10"/>
      <c r="UX112" s="10"/>
      <c r="UY112" s="10"/>
      <c r="UZ112" s="10"/>
      <c r="VA112" s="10"/>
      <c r="VB112" s="10"/>
      <c r="VC112" s="10"/>
      <c r="VD112" s="10"/>
      <c r="VE112" s="10"/>
      <c r="VF112" s="10"/>
      <c r="VG112" s="10"/>
      <c r="VH112" s="10"/>
      <c r="VI112" s="10"/>
      <c r="VJ112" s="10"/>
      <c r="VK112" s="10"/>
      <c r="VL112" s="10"/>
      <c r="VM112" s="10"/>
      <c r="VN112" s="10"/>
      <c r="VO112" s="10"/>
      <c r="VP112" s="10"/>
      <c r="VQ112" s="10"/>
      <c r="VR112" s="10"/>
      <c r="VS112" s="10"/>
      <c r="VT112" s="10"/>
      <c r="VU112" s="10"/>
      <c r="VV112" s="10"/>
      <c r="VW112" s="10"/>
      <c r="VX112" s="10"/>
      <c r="VY112" s="10"/>
      <c r="VZ112" s="10"/>
      <c r="WA112" s="10"/>
      <c r="WB112" s="10"/>
      <c r="WC112" s="10"/>
      <c r="WD112" s="10"/>
      <c r="WE112" s="10"/>
      <c r="WF112" s="10"/>
      <c r="WG112" s="10"/>
      <c r="WH112" s="10"/>
      <c r="WI112" s="10"/>
      <c r="WJ112" s="10"/>
      <c r="WK112" s="10"/>
      <c r="WL112" s="10"/>
      <c r="WM112" s="10"/>
      <c r="WN112" s="10"/>
      <c r="WO112" s="10"/>
      <c r="WP112" s="10"/>
      <c r="WQ112" s="10"/>
      <c r="WR112" s="10"/>
      <c r="WS112" s="10"/>
      <c r="WT112" s="10"/>
      <c r="WU112" s="10"/>
      <c r="WV112" s="10"/>
      <c r="WW112" s="10"/>
      <c r="WX112" s="10"/>
      <c r="WY112" s="10"/>
      <c r="WZ112" s="10"/>
      <c r="XA112" s="10"/>
      <c r="XB112" s="10"/>
      <c r="XC112" s="10"/>
      <c r="XD112" s="10"/>
      <c r="XE112" s="10"/>
      <c r="XF112" s="10"/>
      <c r="XG112" s="10"/>
      <c r="XH112" s="10"/>
      <c r="XI112" s="10"/>
      <c r="XJ112" s="10"/>
      <c r="XK112" s="10"/>
      <c r="XL112" s="10"/>
      <c r="XM112" s="10"/>
      <c r="XN112" s="10"/>
      <c r="XO112" s="10"/>
      <c r="XP112" s="10"/>
      <c r="XQ112" s="10"/>
      <c r="XR112" s="10"/>
      <c r="XS112" s="10"/>
      <c r="XT112" s="10"/>
      <c r="XU112" s="10"/>
      <c r="XV112" s="10"/>
      <c r="XW112" s="10"/>
      <c r="XX112" s="10"/>
      <c r="XY112" s="10"/>
      <c r="XZ112" s="10"/>
      <c r="YA112" s="10"/>
      <c r="YB112" s="10"/>
      <c r="YC112" s="10"/>
      <c r="YD112" s="10"/>
      <c r="YE112" s="10"/>
      <c r="YF112" s="10"/>
      <c r="YG112" s="10"/>
      <c r="YH112" s="10"/>
      <c r="YI112" s="10"/>
      <c r="YJ112" s="10"/>
      <c r="YK112" s="10"/>
      <c r="YL112" s="10"/>
      <c r="YM112" s="10"/>
      <c r="YN112" s="10"/>
      <c r="YO112" s="10"/>
      <c r="YP112" s="10"/>
      <c r="YQ112" s="10"/>
      <c r="YR112" s="10"/>
      <c r="YS112" s="10"/>
      <c r="YT112" s="10"/>
      <c r="YU112" s="10"/>
      <c r="YV112" s="10"/>
      <c r="YW112" s="10"/>
      <c r="YX112" s="10"/>
      <c r="YY112" s="10"/>
      <c r="YZ112" s="10"/>
      <c r="ZA112" s="10"/>
      <c r="ZB112" s="10"/>
      <c r="ZC112" s="10"/>
      <c r="ZD112" s="10"/>
      <c r="ZE112" s="10"/>
      <c r="ZF112" s="10"/>
      <c r="ZG112" s="10"/>
      <c r="ZH112" s="10"/>
      <c r="ZI112" s="10"/>
      <c r="ZJ112" s="10"/>
      <c r="ZK112" s="10"/>
      <c r="ZL112" s="10"/>
      <c r="ZM112" s="10"/>
      <c r="ZN112" s="10"/>
      <c r="ZO112" s="10"/>
      <c r="ZP112" s="10"/>
      <c r="ZQ112" s="10"/>
      <c r="ZR112" s="10"/>
      <c r="ZS112" s="10"/>
      <c r="ZT112" s="10"/>
      <c r="ZU112" s="10"/>
      <c r="ZV112" s="10"/>
      <c r="ZW112" s="10"/>
      <c r="ZX112" s="10"/>
      <c r="ZY112" s="10"/>
      <c r="ZZ112" s="10"/>
      <c r="AAA112" s="10"/>
      <c r="AAB112" s="10"/>
      <c r="AAC112" s="10"/>
      <c r="AAD112" s="10"/>
      <c r="AAE112" s="10"/>
      <c r="AAF112" s="10"/>
      <c r="AAG112" s="10"/>
      <c r="AAH112" s="10"/>
      <c r="AAI112" s="10"/>
      <c r="AAJ112" s="10"/>
      <c r="AAK112" s="10"/>
      <c r="AAL112" s="10"/>
      <c r="AAM112" s="10"/>
      <c r="AAN112" s="10"/>
      <c r="AAO112" s="10"/>
      <c r="AAP112" s="10"/>
      <c r="AAQ112" s="10"/>
      <c r="AAR112" s="10"/>
      <c r="AAS112" s="10"/>
      <c r="AAT112" s="10"/>
      <c r="AAU112" s="10"/>
      <c r="AAV112" s="10"/>
      <c r="AAW112" s="10"/>
      <c r="AAX112" s="10"/>
      <c r="AAY112" s="10"/>
      <c r="AAZ112" s="10"/>
      <c r="ABA112" s="10"/>
      <c r="ABB112" s="10"/>
      <c r="ABC112" s="10"/>
      <c r="ABD112" s="10"/>
      <c r="ABE112" s="10"/>
      <c r="ABF112" s="10"/>
      <c r="ABG112" s="10"/>
      <c r="ABH112" s="10"/>
      <c r="ABI112" s="10"/>
      <c r="ABJ112" s="10"/>
      <c r="ABK112" s="10"/>
      <c r="ABL112" s="10"/>
      <c r="ABM112" s="10"/>
      <c r="ABN112" s="10"/>
      <c r="ABO112" s="10"/>
      <c r="ABP112" s="10"/>
      <c r="ABQ112" s="10"/>
      <c r="ABR112" s="10"/>
      <c r="ABS112" s="10"/>
      <c r="ABT112" s="10"/>
      <c r="ABU112" s="10"/>
      <c r="ABV112" s="10"/>
      <c r="ABW112" s="10"/>
      <c r="ABX112" s="10"/>
      <c r="ABY112" s="10"/>
      <c r="ABZ112" s="10"/>
      <c r="ACA112" s="10"/>
      <c r="ACB112" s="10"/>
      <c r="ACC112" s="10"/>
      <c r="ACD112" s="10"/>
      <c r="ACE112" s="10"/>
      <c r="ACF112" s="10"/>
      <c r="ACG112" s="10"/>
      <c r="ACH112" s="10"/>
      <c r="ACI112" s="10"/>
      <c r="ACJ112" s="10"/>
      <c r="ACK112" s="10"/>
      <c r="ACL112" s="10"/>
      <c r="ACM112" s="10"/>
      <c r="ACN112" s="10"/>
      <c r="ACO112" s="10"/>
      <c r="ACP112" s="10"/>
      <c r="ACQ112" s="10"/>
      <c r="ACR112" s="10"/>
      <c r="ACS112" s="10"/>
      <c r="ACT112" s="10"/>
      <c r="ACU112" s="10"/>
      <c r="ACV112" s="10"/>
      <c r="ACW112" s="10"/>
      <c r="ACX112" s="10"/>
      <c r="ACY112" s="10"/>
      <c r="ACZ112" s="10"/>
      <c r="ADA112" s="10"/>
      <c r="ADB112" s="10"/>
      <c r="ADC112" s="10"/>
      <c r="ADD112" s="10"/>
      <c r="ADE112" s="10"/>
      <c r="ADF112" s="10"/>
      <c r="ADG112" s="10"/>
      <c r="ADH112" s="10"/>
      <c r="ADI112" s="10"/>
      <c r="ADJ112" s="10"/>
      <c r="ADK112" s="10"/>
      <c r="ADL112" s="10"/>
      <c r="ADM112" s="10"/>
      <c r="ADN112" s="10"/>
      <c r="ADO112" s="10"/>
      <c r="ADP112" s="10"/>
      <c r="ADQ112" s="10"/>
      <c r="ADR112" s="10"/>
      <c r="ADS112" s="10"/>
      <c r="ADT112" s="10"/>
      <c r="ADU112" s="10"/>
      <c r="ADV112" s="10"/>
      <c r="ADW112" s="10"/>
      <c r="ADX112" s="10"/>
      <c r="ADY112" s="10"/>
      <c r="ADZ112" s="10"/>
      <c r="AEA112" s="10"/>
      <c r="AEB112" s="10"/>
      <c r="AEC112" s="10"/>
      <c r="AED112" s="10"/>
      <c r="AEE112" s="10"/>
      <c r="AEF112" s="10"/>
      <c r="AEG112" s="10"/>
      <c r="AEH112" s="10"/>
      <c r="AEI112" s="10"/>
      <c r="AEJ112" s="10"/>
      <c r="AEK112" s="10"/>
      <c r="AEL112" s="10"/>
      <c r="AEM112" s="10"/>
      <c r="AEN112" s="10"/>
      <c r="AEO112" s="10"/>
      <c r="AEP112" s="10"/>
      <c r="AEQ112" s="10"/>
      <c r="AER112" s="10"/>
      <c r="AES112" s="10"/>
      <c r="AET112" s="10"/>
      <c r="AEU112" s="10"/>
      <c r="AEV112" s="10"/>
      <c r="AEW112" s="10"/>
      <c r="AEX112" s="10"/>
      <c r="AEY112" s="10"/>
      <c r="AEZ112" s="10"/>
      <c r="AFA112" s="10"/>
      <c r="AFB112" s="10"/>
      <c r="AFC112" s="10"/>
      <c r="AFD112" s="10"/>
      <c r="AFE112" s="10"/>
      <c r="AFF112" s="10"/>
      <c r="AFG112" s="10"/>
      <c r="AFH112" s="10"/>
      <c r="AFI112" s="10"/>
      <c r="AFJ112" s="10"/>
      <c r="AFK112" s="10"/>
      <c r="AFL112" s="10"/>
      <c r="AFM112" s="10"/>
      <c r="AFN112" s="10"/>
      <c r="AFO112" s="10"/>
      <c r="AFP112" s="10"/>
      <c r="AFQ112" s="10"/>
      <c r="AFR112" s="10"/>
      <c r="AFS112" s="10"/>
      <c r="AFT112" s="10"/>
      <c r="AFU112" s="10"/>
      <c r="AFV112" s="10"/>
      <c r="AFW112" s="10"/>
      <c r="AFX112" s="10"/>
      <c r="AFY112" s="10"/>
      <c r="AFZ112" s="10"/>
      <c r="AGA112" s="10"/>
      <c r="AGB112" s="10"/>
      <c r="AGC112" s="10"/>
      <c r="AGD112" s="10"/>
      <c r="AGE112" s="10"/>
      <c r="AGF112" s="10"/>
      <c r="AGG112" s="10"/>
      <c r="AGH112" s="10"/>
      <c r="AGI112" s="10"/>
      <c r="AGJ112" s="10"/>
      <c r="AGK112" s="10"/>
      <c r="AGL112" s="10"/>
      <c r="AGM112" s="10"/>
      <c r="AGN112" s="10"/>
      <c r="AGO112" s="10"/>
      <c r="AGP112" s="10"/>
      <c r="AGQ112" s="10"/>
      <c r="AGR112" s="10"/>
      <c r="AGS112" s="10"/>
      <c r="AGT112" s="10"/>
      <c r="AGU112" s="10"/>
      <c r="AGV112" s="10"/>
      <c r="AGW112" s="10"/>
      <c r="AGX112" s="10"/>
      <c r="AGY112" s="10"/>
      <c r="AGZ112" s="10"/>
      <c r="AHA112" s="10"/>
      <c r="AHB112" s="10"/>
      <c r="AHC112" s="10"/>
      <c r="AHD112" s="10"/>
      <c r="AHE112" s="10"/>
      <c r="AHF112" s="10"/>
      <c r="AHG112" s="10"/>
      <c r="AHH112" s="10"/>
      <c r="AHI112" s="10"/>
      <c r="AHJ112" s="10"/>
      <c r="AHK112" s="10"/>
      <c r="AHL112" s="10"/>
      <c r="AHM112" s="10"/>
      <c r="AHN112" s="10"/>
      <c r="AHO112" s="10"/>
      <c r="AHP112" s="10"/>
      <c r="AHQ112" s="10"/>
      <c r="AHR112" s="10"/>
      <c r="AHS112" s="10"/>
      <c r="AHT112" s="10"/>
      <c r="AHU112" s="10"/>
      <c r="AHV112" s="10"/>
      <c r="AHW112" s="10"/>
      <c r="AHX112" s="10"/>
      <c r="AHY112" s="10"/>
      <c r="AHZ112" s="10"/>
      <c r="AIA112" s="10"/>
      <c r="AIB112" s="10"/>
      <c r="AIC112" s="10"/>
      <c r="AID112" s="10"/>
      <c r="AIE112" s="10"/>
      <c r="AIF112" s="10"/>
      <c r="AIG112" s="10"/>
      <c r="AIH112" s="10"/>
      <c r="AII112" s="10"/>
      <c r="AIJ112" s="10"/>
      <c r="AIK112" s="10"/>
      <c r="AIL112" s="10"/>
      <c r="AIM112" s="10"/>
      <c r="AIN112" s="10"/>
      <c r="AIO112" s="10"/>
      <c r="AIP112" s="10"/>
      <c r="AIQ112" s="10"/>
      <c r="AIR112" s="10"/>
      <c r="AIS112" s="10"/>
      <c r="AIT112" s="10"/>
      <c r="AIU112" s="10"/>
      <c r="AIV112" s="10"/>
      <c r="AIW112" s="10"/>
      <c r="AIX112" s="10"/>
      <c r="AIY112" s="10"/>
      <c r="AIZ112" s="10"/>
      <c r="AJA112" s="10"/>
      <c r="AJB112" s="10"/>
      <c r="AJC112" s="10"/>
      <c r="AJD112" s="10"/>
      <c r="AJE112" s="10"/>
      <c r="AJF112" s="10"/>
      <c r="AJG112" s="10"/>
      <c r="AJH112" s="10"/>
      <c r="AJI112" s="10"/>
      <c r="AJJ112" s="10"/>
      <c r="AJK112" s="10"/>
      <c r="AJL112" s="10"/>
      <c r="AJM112" s="10"/>
      <c r="AJN112" s="10"/>
      <c r="AJO112" s="10"/>
      <c r="AJP112" s="10"/>
      <c r="AJQ112" s="10"/>
      <c r="AJR112" s="10"/>
      <c r="AJS112" s="10"/>
      <c r="AJT112" s="10"/>
      <c r="AJU112" s="10"/>
      <c r="AJV112" s="10"/>
      <c r="AJW112" s="10"/>
      <c r="AJX112" s="10"/>
      <c r="AJY112" s="10"/>
      <c r="AJZ112" s="10"/>
      <c r="AKA112" s="10"/>
      <c r="AKB112" s="10"/>
      <c r="AKC112" s="10"/>
      <c r="AKD112" s="10"/>
      <c r="AKE112" s="10"/>
      <c r="AKF112" s="10"/>
      <c r="AKG112" s="10"/>
      <c r="AKH112" s="10"/>
      <c r="AKI112" s="10"/>
      <c r="AKJ112" s="10"/>
      <c r="AKK112" s="10"/>
      <c r="AKL112" s="10"/>
      <c r="AKM112" s="10"/>
      <c r="AKN112" s="10"/>
      <c r="AKO112" s="10"/>
      <c r="AKP112" s="10"/>
      <c r="AKQ112" s="10"/>
      <c r="AKR112" s="10"/>
      <c r="AKS112" s="10"/>
      <c r="AKT112" s="10"/>
      <c r="AKU112" s="10"/>
      <c r="AKV112" s="10"/>
      <c r="AKW112" s="10"/>
      <c r="AKX112" s="10"/>
      <c r="AKY112" s="10"/>
      <c r="AKZ112" s="10"/>
      <c r="ALA112" s="10"/>
      <c r="ALB112" s="10"/>
      <c r="ALC112" s="10"/>
      <c r="ALD112" s="10"/>
      <c r="ALE112" s="10"/>
      <c r="ALF112" s="10"/>
      <c r="ALG112" s="10"/>
      <c r="ALH112" s="10"/>
      <c r="ALI112" s="10"/>
      <c r="ALJ112" s="10"/>
      <c r="ALK112" s="10"/>
      <c r="ALL112" s="10"/>
      <c r="ALM112" s="10"/>
      <c r="ALN112" s="10"/>
      <c r="ALO112" s="10"/>
      <c r="ALP112" s="10"/>
      <c r="ALQ112" s="10"/>
      <c r="ALR112" s="10"/>
      <c r="ALS112" s="10"/>
      <c r="ALT112" s="10"/>
      <c r="ALU112" s="10"/>
      <c r="ALV112" s="10"/>
      <c r="ALW112" s="10"/>
      <c r="ALX112" s="10"/>
      <c r="ALY112" s="10"/>
      <c r="ALZ112" s="10"/>
      <c r="AMA112" s="10"/>
      <c r="AMB112" s="10"/>
      <c r="AMC112" s="10"/>
      <c r="AMD112" s="10"/>
      <c r="AME112" s="10"/>
      <c r="AMF112" s="10"/>
      <c r="AMG112" s="10"/>
      <c r="AMH112" s="10"/>
      <c r="AMI112" s="10"/>
      <c r="AMJ112" s="10"/>
    </row>
    <row r="113" s="2" customFormat="true" ht="15" hidden="false" customHeight="false" outlineLevel="0" collapsed="false">
      <c r="A113" s="125"/>
      <c r="B113" s="136"/>
      <c r="C113" s="122" t="s">
        <v>1315</v>
      </c>
      <c r="D113" s="122"/>
      <c r="E113" s="80"/>
      <c r="F113" s="80"/>
      <c r="G113" s="34" t="s">
        <v>124</v>
      </c>
      <c r="H113" s="36" t="n">
        <f aca="false">$F$109*G113</f>
        <v>0</v>
      </c>
      <c r="I113" s="36" t="n">
        <f aca="false">H113*VLOOKUP(C113,$A$13:$J$20,3,0)</f>
        <v>0</v>
      </c>
      <c r="J113" s="36" t="n">
        <f aca="false">H113*(1+VLOOKUP(C113,$A$13:$J$20,3,0))</f>
        <v>0</v>
      </c>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c r="HJ113" s="10"/>
      <c r="HK113" s="10"/>
      <c r="HL113" s="10"/>
      <c r="HM113" s="10"/>
      <c r="HN113" s="10"/>
      <c r="HO113" s="10"/>
      <c r="HP113" s="10"/>
      <c r="HQ113" s="10"/>
      <c r="HR113" s="10"/>
      <c r="HS113" s="10"/>
      <c r="HT113" s="10"/>
      <c r="HU113" s="10"/>
      <c r="HV113" s="10"/>
      <c r="HW113" s="10"/>
      <c r="HX113" s="10"/>
      <c r="HY113" s="10"/>
      <c r="HZ113" s="10"/>
      <c r="IA113" s="10"/>
      <c r="IB113" s="10"/>
      <c r="IC113" s="10"/>
      <c r="ID113" s="10"/>
      <c r="IE113" s="10"/>
      <c r="IF113" s="10"/>
      <c r="IG113" s="10"/>
      <c r="IH113" s="10"/>
      <c r="II113" s="10"/>
      <c r="IJ113" s="10"/>
      <c r="IK113" s="10"/>
      <c r="IL113" s="10"/>
      <c r="IM113" s="10"/>
      <c r="IN113" s="10"/>
      <c r="IO113" s="10"/>
      <c r="IP113" s="10"/>
      <c r="IQ113" s="10"/>
      <c r="IR113" s="10"/>
      <c r="IS113" s="10"/>
      <c r="IT113" s="10"/>
      <c r="IU113" s="10"/>
      <c r="IV113" s="10"/>
      <c r="IW113" s="10"/>
      <c r="IX113" s="10"/>
      <c r="IY113" s="10"/>
      <c r="IZ113" s="10"/>
      <c r="JA113" s="10"/>
      <c r="JB113" s="10"/>
      <c r="JC113" s="10"/>
      <c r="JD113" s="10"/>
      <c r="JE113" s="10"/>
      <c r="JF113" s="10"/>
      <c r="JG113" s="10"/>
      <c r="JH113" s="10"/>
      <c r="JI113" s="10"/>
      <c r="JJ113" s="10"/>
      <c r="JK113" s="10"/>
      <c r="JL113" s="10"/>
      <c r="JM113" s="10"/>
      <c r="JN113" s="10"/>
      <c r="JO113" s="10"/>
      <c r="JP113" s="10"/>
      <c r="JQ113" s="10"/>
      <c r="JR113" s="10"/>
      <c r="JS113" s="10"/>
      <c r="JT113" s="10"/>
      <c r="JU113" s="10"/>
      <c r="JV113" s="10"/>
      <c r="JW113" s="10"/>
      <c r="JX113" s="10"/>
      <c r="JY113" s="10"/>
      <c r="JZ113" s="10"/>
      <c r="KA113" s="10"/>
      <c r="KB113" s="10"/>
      <c r="KC113" s="10"/>
      <c r="KD113" s="10"/>
      <c r="KE113" s="10"/>
      <c r="KF113" s="10"/>
      <c r="KG113" s="10"/>
      <c r="KH113" s="10"/>
      <c r="KI113" s="10"/>
      <c r="KJ113" s="10"/>
      <c r="KK113" s="10"/>
      <c r="KL113" s="10"/>
      <c r="KM113" s="10"/>
      <c r="KN113" s="10"/>
      <c r="KO113" s="10"/>
      <c r="KP113" s="10"/>
      <c r="KQ113" s="10"/>
      <c r="KR113" s="10"/>
      <c r="KS113" s="10"/>
      <c r="KT113" s="10"/>
      <c r="KU113" s="10"/>
      <c r="KV113" s="10"/>
      <c r="KW113" s="10"/>
      <c r="KX113" s="10"/>
      <c r="KY113" s="10"/>
      <c r="KZ113" s="10"/>
      <c r="LA113" s="10"/>
      <c r="LB113" s="10"/>
      <c r="LC113" s="10"/>
      <c r="LD113" s="10"/>
      <c r="LE113" s="10"/>
      <c r="LF113" s="10"/>
      <c r="LG113" s="10"/>
      <c r="LH113" s="10"/>
      <c r="LI113" s="10"/>
      <c r="LJ113" s="10"/>
      <c r="LK113" s="10"/>
      <c r="LL113" s="10"/>
      <c r="LM113" s="10"/>
      <c r="LN113" s="10"/>
      <c r="LO113" s="10"/>
      <c r="LP113" s="10"/>
      <c r="LQ113" s="10"/>
      <c r="LR113" s="10"/>
      <c r="LS113" s="10"/>
      <c r="LT113" s="10"/>
      <c r="LU113" s="10"/>
      <c r="LV113" s="10"/>
      <c r="LW113" s="10"/>
      <c r="LX113" s="10"/>
      <c r="LY113" s="10"/>
      <c r="LZ113" s="10"/>
      <c r="MA113" s="10"/>
      <c r="MB113" s="10"/>
      <c r="MC113" s="10"/>
      <c r="MD113" s="10"/>
      <c r="ME113" s="10"/>
      <c r="MF113" s="10"/>
      <c r="MG113" s="10"/>
      <c r="MH113" s="10"/>
      <c r="MI113" s="10"/>
      <c r="MJ113" s="10"/>
      <c r="MK113" s="10"/>
      <c r="ML113" s="10"/>
      <c r="MM113" s="10"/>
      <c r="MN113" s="10"/>
      <c r="MO113" s="10"/>
      <c r="MP113" s="10"/>
      <c r="MQ113" s="10"/>
      <c r="MR113" s="10"/>
      <c r="MS113" s="10"/>
      <c r="MT113" s="10"/>
      <c r="MU113" s="10"/>
      <c r="MV113" s="10"/>
      <c r="MW113" s="10"/>
      <c r="MX113" s="10"/>
      <c r="MY113" s="10"/>
      <c r="MZ113" s="10"/>
      <c r="NA113" s="10"/>
      <c r="NB113" s="10"/>
      <c r="NC113" s="10"/>
      <c r="ND113" s="10"/>
      <c r="NE113" s="10"/>
      <c r="NF113" s="10"/>
      <c r="NG113" s="10"/>
      <c r="NH113" s="10"/>
      <c r="NI113" s="10"/>
      <c r="NJ113" s="10"/>
      <c r="NK113" s="10"/>
      <c r="NL113" s="10"/>
      <c r="NM113" s="10"/>
      <c r="NN113" s="10"/>
      <c r="NO113" s="10"/>
      <c r="NP113" s="10"/>
      <c r="NQ113" s="10"/>
      <c r="NR113" s="10"/>
      <c r="NS113" s="10"/>
      <c r="NT113" s="10"/>
      <c r="NU113" s="10"/>
      <c r="NV113" s="10"/>
      <c r="NW113" s="10"/>
      <c r="NX113" s="10"/>
      <c r="NY113" s="10"/>
      <c r="NZ113" s="10"/>
      <c r="OA113" s="10"/>
      <c r="OB113" s="10"/>
      <c r="OC113" s="10"/>
      <c r="OD113" s="10"/>
      <c r="OE113" s="10"/>
      <c r="OF113" s="10"/>
      <c r="OG113" s="10"/>
      <c r="OH113" s="10"/>
      <c r="OI113" s="10"/>
      <c r="OJ113" s="10"/>
      <c r="OK113" s="10"/>
      <c r="OL113" s="10"/>
      <c r="OM113" s="10"/>
      <c r="ON113" s="10"/>
      <c r="OO113" s="10"/>
      <c r="OP113" s="10"/>
      <c r="OQ113" s="10"/>
      <c r="OR113" s="10"/>
      <c r="OS113" s="10"/>
      <c r="OT113" s="10"/>
      <c r="OU113" s="10"/>
      <c r="OV113" s="10"/>
      <c r="OW113" s="10"/>
      <c r="OX113" s="10"/>
      <c r="OY113" s="10"/>
      <c r="OZ113" s="10"/>
      <c r="PA113" s="10"/>
      <c r="PB113" s="10"/>
      <c r="PC113" s="10"/>
      <c r="PD113" s="10"/>
      <c r="PE113" s="10"/>
      <c r="PF113" s="10"/>
      <c r="PG113" s="10"/>
      <c r="PH113" s="10"/>
      <c r="PI113" s="10"/>
      <c r="PJ113" s="10"/>
      <c r="PK113" s="10"/>
      <c r="PL113" s="10"/>
      <c r="PM113" s="10"/>
      <c r="PN113" s="10"/>
      <c r="PO113" s="10"/>
      <c r="PP113" s="10"/>
      <c r="PQ113" s="10"/>
      <c r="PR113" s="10"/>
      <c r="PS113" s="10"/>
      <c r="PT113" s="10"/>
      <c r="PU113" s="10"/>
      <c r="PV113" s="10"/>
      <c r="PW113" s="10"/>
      <c r="PX113" s="10"/>
      <c r="PY113" s="10"/>
      <c r="PZ113" s="10"/>
      <c r="QA113" s="10"/>
      <c r="QB113" s="10"/>
      <c r="QC113" s="10"/>
      <c r="QD113" s="10"/>
      <c r="QE113" s="10"/>
      <c r="QF113" s="10"/>
      <c r="QG113" s="10"/>
      <c r="QH113" s="10"/>
      <c r="QI113" s="10"/>
      <c r="QJ113" s="10"/>
      <c r="QK113" s="10"/>
      <c r="QL113" s="10"/>
      <c r="QM113" s="10"/>
      <c r="QN113" s="10"/>
      <c r="QO113" s="10"/>
      <c r="QP113" s="10"/>
      <c r="QQ113" s="10"/>
      <c r="QR113" s="10"/>
      <c r="QS113" s="10"/>
      <c r="QT113" s="10"/>
      <c r="QU113" s="10"/>
      <c r="QV113" s="10"/>
      <c r="QW113" s="10"/>
      <c r="QX113" s="10"/>
      <c r="QY113" s="10"/>
      <c r="QZ113" s="10"/>
      <c r="RA113" s="10"/>
      <c r="RB113" s="10"/>
      <c r="RC113" s="10"/>
      <c r="RD113" s="10"/>
      <c r="RE113" s="10"/>
      <c r="RF113" s="10"/>
      <c r="RG113" s="10"/>
      <c r="RH113" s="10"/>
      <c r="RI113" s="10"/>
      <c r="RJ113" s="10"/>
      <c r="RK113" s="10"/>
      <c r="RL113" s="10"/>
      <c r="RM113" s="10"/>
      <c r="RN113" s="10"/>
      <c r="RO113" s="10"/>
      <c r="RP113" s="10"/>
      <c r="RQ113" s="10"/>
      <c r="RR113" s="10"/>
      <c r="RS113" s="10"/>
      <c r="RT113" s="10"/>
      <c r="RU113" s="10"/>
      <c r="RV113" s="10"/>
      <c r="RW113" s="10"/>
      <c r="RX113" s="10"/>
      <c r="RY113" s="10"/>
      <c r="RZ113" s="10"/>
      <c r="SA113" s="10"/>
      <c r="SB113" s="10"/>
      <c r="SC113" s="10"/>
      <c r="SD113" s="10"/>
      <c r="SE113" s="10"/>
      <c r="SF113" s="10"/>
      <c r="SG113" s="10"/>
      <c r="SH113" s="10"/>
      <c r="SI113" s="10"/>
      <c r="SJ113" s="10"/>
      <c r="SK113" s="10"/>
      <c r="SL113" s="10"/>
      <c r="SM113" s="10"/>
      <c r="SN113" s="10"/>
      <c r="SO113" s="10"/>
      <c r="SP113" s="10"/>
      <c r="SQ113" s="10"/>
      <c r="SR113" s="10"/>
      <c r="SS113" s="10"/>
      <c r="ST113" s="10"/>
      <c r="SU113" s="10"/>
      <c r="SV113" s="10"/>
      <c r="SW113" s="10"/>
      <c r="SX113" s="10"/>
      <c r="SY113" s="10"/>
      <c r="SZ113" s="10"/>
      <c r="TA113" s="10"/>
      <c r="TB113" s="10"/>
      <c r="TC113" s="10"/>
      <c r="TD113" s="10"/>
      <c r="TE113" s="10"/>
      <c r="TF113" s="10"/>
      <c r="TG113" s="10"/>
      <c r="TH113" s="10"/>
      <c r="TI113" s="10"/>
      <c r="TJ113" s="10"/>
      <c r="TK113" s="10"/>
      <c r="TL113" s="10"/>
      <c r="TM113" s="10"/>
      <c r="TN113" s="10"/>
      <c r="TO113" s="10"/>
      <c r="TP113" s="10"/>
      <c r="TQ113" s="10"/>
      <c r="TR113" s="10"/>
      <c r="TS113" s="10"/>
      <c r="TT113" s="10"/>
      <c r="TU113" s="10"/>
      <c r="TV113" s="10"/>
      <c r="TW113" s="10"/>
      <c r="TX113" s="10"/>
      <c r="TY113" s="10"/>
      <c r="TZ113" s="10"/>
      <c r="UA113" s="10"/>
      <c r="UB113" s="10"/>
      <c r="UC113" s="10"/>
      <c r="UD113" s="10"/>
      <c r="UE113" s="10"/>
      <c r="UF113" s="10"/>
      <c r="UG113" s="10"/>
      <c r="UH113" s="10"/>
      <c r="UI113" s="10"/>
      <c r="UJ113" s="10"/>
      <c r="UK113" s="10"/>
      <c r="UL113" s="10"/>
      <c r="UM113" s="10"/>
      <c r="UN113" s="10"/>
      <c r="UO113" s="10"/>
      <c r="UP113" s="10"/>
      <c r="UQ113" s="10"/>
      <c r="UR113" s="10"/>
      <c r="US113" s="10"/>
      <c r="UT113" s="10"/>
      <c r="UU113" s="10"/>
      <c r="UV113" s="10"/>
      <c r="UW113" s="10"/>
      <c r="UX113" s="10"/>
      <c r="UY113" s="10"/>
      <c r="UZ113" s="10"/>
      <c r="VA113" s="10"/>
      <c r="VB113" s="10"/>
      <c r="VC113" s="10"/>
      <c r="VD113" s="10"/>
      <c r="VE113" s="10"/>
      <c r="VF113" s="10"/>
      <c r="VG113" s="10"/>
      <c r="VH113" s="10"/>
      <c r="VI113" s="10"/>
      <c r="VJ113" s="10"/>
      <c r="VK113" s="10"/>
      <c r="VL113" s="10"/>
      <c r="VM113" s="10"/>
      <c r="VN113" s="10"/>
      <c r="VO113" s="10"/>
      <c r="VP113" s="10"/>
      <c r="VQ113" s="10"/>
      <c r="VR113" s="10"/>
      <c r="VS113" s="10"/>
      <c r="VT113" s="10"/>
      <c r="VU113" s="10"/>
      <c r="VV113" s="10"/>
      <c r="VW113" s="10"/>
      <c r="VX113" s="10"/>
      <c r="VY113" s="10"/>
      <c r="VZ113" s="10"/>
      <c r="WA113" s="10"/>
      <c r="WB113" s="10"/>
      <c r="WC113" s="10"/>
      <c r="WD113" s="10"/>
      <c r="WE113" s="10"/>
      <c r="WF113" s="10"/>
      <c r="WG113" s="10"/>
      <c r="WH113" s="10"/>
      <c r="WI113" s="10"/>
      <c r="WJ113" s="10"/>
      <c r="WK113" s="10"/>
      <c r="WL113" s="10"/>
      <c r="WM113" s="10"/>
      <c r="WN113" s="10"/>
      <c r="WO113" s="10"/>
      <c r="WP113" s="10"/>
      <c r="WQ113" s="10"/>
      <c r="WR113" s="10"/>
      <c r="WS113" s="10"/>
      <c r="WT113" s="10"/>
      <c r="WU113" s="10"/>
      <c r="WV113" s="10"/>
      <c r="WW113" s="10"/>
      <c r="WX113" s="10"/>
      <c r="WY113" s="10"/>
      <c r="WZ113" s="10"/>
      <c r="XA113" s="10"/>
      <c r="XB113" s="10"/>
      <c r="XC113" s="10"/>
      <c r="XD113" s="10"/>
      <c r="XE113" s="10"/>
      <c r="XF113" s="10"/>
      <c r="XG113" s="10"/>
      <c r="XH113" s="10"/>
      <c r="XI113" s="10"/>
      <c r="XJ113" s="10"/>
      <c r="XK113" s="10"/>
      <c r="XL113" s="10"/>
      <c r="XM113" s="10"/>
      <c r="XN113" s="10"/>
      <c r="XO113" s="10"/>
      <c r="XP113" s="10"/>
      <c r="XQ113" s="10"/>
      <c r="XR113" s="10"/>
      <c r="XS113" s="10"/>
      <c r="XT113" s="10"/>
      <c r="XU113" s="10"/>
      <c r="XV113" s="10"/>
      <c r="XW113" s="10"/>
      <c r="XX113" s="10"/>
      <c r="XY113" s="10"/>
      <c r="XZ113" s="10"/>
      <c r="YA113" s="10"/>
      <c r="YB113" s="10"/>
      <c r="YC113" s="10"/>
      <c r="YD113" s="10"/>
      <c r="YE113" s="10"/>
      <c r="YF113" s="10"/>
      <c r="YG113" s="10"/>
      <c r="YH113" s="10"/>
      <c r="YI113" s="10"/>
      <c r="YJ113" s="10"/>
      <c r="YK113" s="10"/>
      <c r="YL113" s="10"/>
      <c r="YM113" s="10"/>
      <c r="YN113" s="10"/>
      <c r="YO113" s="10"/>
      <c r="YP113" s="10"/>
      <c r="YQ113" s="10"/>
      <c r="YR113" s="10"/>
      <c r="YS113" s="10"/>
      <c r="YT113" s="10"/>
      <c r="YU113" s="10"/>
      <c r="YV113" s="10"/>
      <c r="YW113" s="10"/>
      <c r="YX113" s="10"/>
      <c r="YY113" s="10"/>
      <c r="YZ113" s="10"/>
      <c r="ZA113" s="10"/>
      <c r="ZB113" s="10"/>
      <c r="ZC113" s="10"/>
      <c r="ZD113" s="10"/>
      <c r="ZE113" s="10"/>
      <c r="ZF113" s="10"/>
      <c r="ZG113" s="10"/>
      <c r="ZH113" s="10"/>
      <c r="ZI113" s="10"/>
      <c r="ZJ113" s="10"/>
      <c r="ZK113" s="10"/>
      <c r="ZL113" s="10"/>
      <c r="ZM113" s="10"/>
      <c r="ZN113" s="10"/>
      <c r="ZO113" s="10"/>
      <c r="ZP113" s="10"/>
      <c r="ZQ113" s="10"/>
      <c r="ZR113" s="10"/>
      <c r="ZS113" s="10"/>
      <c r="ZT113" s="10"/>
      <c r="ZU113" s="10"/>
      <c r="ZV113" s="10"/>
      <c r="ZW113" s="10"/>
      <c r="ZX113" s="10"/>
      <c r="ZY113" s="10"/>
      <c r="ZZ113" s="10"/>
      <c r="AAA113" s="10"/>
      <c r="AAB113" s="10"/>
      <c r="AAC113" s="10"/>
      <c r="AAD113" s="10"/>
      <c r="AAE113" s="10"/>
      <c r="AAF113" s="10"/>
      <c r="AAG113" s="10"/>
      <c r="AAH113" s="10"/>
      <c r="AAI113" s="10"/>
      <c r="AAJ113" s="10"/>
      <c r="AAK113" s="10"/>
      <c r="AAL113" s="10"/>
      <c r="AAM113" s="10"/>
      <c r="AAN113" s="10"/>
      <c r="AAO113" s="10"/>
      <c r="AAP113" s="10"/>
      <c r="AAQ113" s="10"/>
      <c r="AAR113" s="10"/>
      <c r="AAS113" s="10"/>
      <c r="AAT113" s="10"/>
      <c r="AAU113" s="10"/>
      <c r="AAV113" s="10"/>
      <c r="AAW113" s="10"/>
      <c r="AAX113" s="10"/>
      <c r="AAY113" s="10"/>
      <c r="AAZ113" s="10"/>
      <c r="ABA113" s="10"/>
      <c r="ABB113" s="10"/>
      <c r="ABC113" s="10"/>
      <c r="ABD113" s="10"/>
      <c r="ABE113" s="10"/>
      <c r="ABF113" s="10"/>
      <c r="ABG113" s="10"/>
      <c r="ABH113" s="10"/>
      <c r="ABI113" s="10"/>
      <c r="ABJ113" s="10"/>
      <c r="ABK113" s="10"/>
      <c r="ABL113" s="10"/>
      <c r="ABM113" s="10"/>
      <c r="ABN113" s="10"/>
      <c r="ABO113" s="10"/>
      <c r="ABP113" s="10"/>
      <c r="ABQ113" s="10"/>
      <c r="ABR113" s="10"/>
      <c r="ABS113" s="10"/>
      <c r="ABT113" s="10"/>
      <c r="ABU113" s="10"/>
      <c r="ABV113" s="10"/>
      <c r="ABW113" s="10"/>
      <c r="ABX113" s="10"/>
      <c r="ABY113" s="10"/>
      <c r="ABZ113" s="10"/>
      <c r="ACA113" s="10"/>
      <c r="ACB113" s="10"/>
      <c r="ACC113" s="10"/>
      <c r="ACD113" s="10"/>
      <c r="ACE113" s="10"/>
      <c r="ACF113" s="10"/>
      <c r="ACG113" s="10"/>
      <c r="ACH113" s="10"/>
      <c r="ACI113" s="10"/>
      <c r="ACJ113" s="10"/>
      <c r="ACK113" s="10"/>
      <c r="ACL113" s="10"/>
      <c r="ACM113" s="10"/>
      <c r="ACN113" s="10"/>
      <c r="ACO113" s="10"/>
      <c r="ACP113" s="10"/>
      <c r="ACQ113" s="10"/>
      <c r="ACR113" s="10"/>
      <c r="ACS113" s="10"/>
      <c r="ACT113" s="10"/>
      <c r="ACU113" s="10"/>
      <c r="ACV113" s="10"/>
      <c r="ACW113" s="10"/>
      <c r="ACX113" s="10"/>
      <c r="ACY113" s="10"/>
      <c r="ACZ113" s="10"/>
      <c r="ADA113" s="10"/>
      <c r="ADB113" s="10"/>
      <c r="ADC113" s="10"/>
      <c r="ADD113" s="10"/>
      <c r="ADE113" s="10"/>
      <c r="ADF113" s="10"/>
      <c r="ADG113" s="10"/>
      <c r="ADH113" s="10"/>
      <c r="ADI113" s="10"/>
      <c r="ADJ113" s="10"/>
      <c r="ADK113" s="10"/>
      <c r="ADL113" s="10"/>
      <c r="ADM113" s="10"/>
      <c r="ADN113" s="10"/>
      <c r="ADO113" s="10"/>
      <c r="ADP113" s="10"/>
      <c r="ADQ113" s="10"/>
      <c r="ADR113" s="10"/>
      <c r="ADS113" s="10"/>
      <c r="ADT113" s="10"/>
      <c r="ADU113" s="10"/>
      <c r="ADV113" s="10"/>
      <c r="ADW113" s="10"/>
      <c r="ADX113" s="10"/>
      <c r="ADY113" s="10"/>
      <c r="ADZ113" s="10"/>
      <c r="AEA113" s="10"/>
      <c r="AEB113" s="10"/>
      <c r="AEC113" s="10"/>
      <c r="AED113" s="10"/>
      <c r="AEE113" s="10"/>
      <c r="AEF113" s="10"/>
      <c r="AEG113" s="10"/>
      <c r="AEH113" s="10"/>
      <c r="AEI113" s="10"/>
      <c r="AEJ113" s="10"/>
      <c r="AEK113" s="10"/>
      <c r="AEL113" s="10"/>
      <c r="AEM113" s="10"/>
      <c r="AEN113" s="10"/>
      <c r="AEO113" s="10"/>
      <c r="AEP113" s="10"/>
      <c r="AEQ113" s="10"/>
      <c r="AER113" s="10"/>
      <c r="AES113" s="10"/>
      <c r="AET113" s="10"/>
      <c r="AEU113" s="10"/>
      <c r="AEV113" s="10"/>
      <c r="AEW113" s="10"/>
      <c r="AEX113" s="10"/>
      <c r="AEY113" s="10"/>
      <c r="AEZ113" s="10"/>
      <c r="AFA113" s="10"/>
      <c r="AFB113" s="10"/>
      <c r="AFC113" s="10"/>
      <c r="AFD113" s="10"/>
      <c r="AFE113" s="10"/>
      <c r="AFF113" s="10"/>
      <c r="AFG113" s="10"/>
      <c r="AFH113" s="10"/>
      <c r="AFI113" s="10"/>
      <c r="AFJ113" s="10"/>
      <c r="AFK113" s="10"/>
      <c r="AFL113" s="10"/>
      <c r="AFM113" s="10"/>
      <c r="AFN113" s="10"/>
      <c r="AFO113" s="10"/>
      <c r="AFP113" s="10"/>
      <c r="AFQ113" s="10"/>
      <c r="AFR113" s="10"/>
      <c r="AFS113" s="10"/>
      <c r="AFT113" s="10"/>
      <c r="AFU113" s="10"/>
      <c r="AFV113" s="10"/>
      <c r="AFW113" s="10"/>
      <c r="AFX113" s="10"/>
      <c r="AFY113" s="10"/>
      <c r="AFZ113" s="10"/>
      <c r="AGA113" s="10"/>
      <c r="AGB113" s="10"/>
      <c r="AGC113" s="10"/>
      <c r="AGD113" s="10"/>
      <c r="AGE113" s="10"/>
      <c r="AGF113" s="10"/>
      <c r="AGG113" s="10"/>
      <c r="AGH113" s="10"/>
      <c r="AGI113" s="10"/>
      <c r="AGJ113" s="10"/>
      <c r="AGK113" s="10"/>
      <c r="AGL113" s="10"/>
      <c r="AGM113" s="10"/>
      <c r="AGN113" s="10"/>
      <c r="AGO113" s="10"/>
      <c r="AGP113" s="10"/>
      <c r="AGQ113" s="10"/>
      <c r="AGR113" s="10"/>
      <c r="AGS113" s="10"/>
      <c r="AGT113" s="10"/>
      <c r="AGU113" s="10"/>
      <c r="AGV113" s="10"/>
      <c r="AGW113" s="10"/>
      <c r="AGX113" s="10"/>
      <c r="AGY113" s="10"/>
      <c r="AGZ113" s="10"/>
      <c r="AHA113" s="10"/>
      <c r="AHB113" s="10"/>
      <c r="AHC113" s="10"/>
      <c r="AHD113" s="10"/>
      <c r="AHE113" s="10"/>
      <c r="AHF113" s="10"/>
      <c r="AHG113" s="10"/>
      <c r="AHH113" s="10"/>
      <c r="AHI113" s="10"/>
      <c r="AHJ113" s="10"/>
      <c r="AHK113" s="10"/>
      <c r="AHL113" s="10"/>
      <c r="AHM113" s="10"/>
      <c r="AHN113" s="10"/>
      <c r="AHO113" s="10"/>
      <c r="AHP113" s="10"/>
      <c r="AHQ113" s="10"/>
      <c r="AHR113" s="10"/>
      <c r="AHS113" s="10"/>
      <c r="AHT113" s="10"/>
      <c r="AHU113" s="10"/>
      <c r="AHV113" s="10"/>
      <c r="AHW113" s="10"/>
      <c r="AHX113" s="10"/>
      <c r="AHY113" s="10"/>
      <c r="AHZ113" s="10"/>
      <c r="AIA113" s="10"/>
      <c r="AIB113" s="10"/>
      <c r="AIC113" s="10"/>
      <c r="AID113" s="10"/>
      <c r="AIE113" s="10"/>
      <c r="AIF113" s="10"/>
      <c r="AIG113" s="10"/>
      <c r="AIH113" s="10"/>
      <c r="AII113" s="10"/>
      <c r="AIJ113" s="10"/>
      <c r="AIK113" s="10"/>
      <c r="AIL113" s="10"/>
      <c r="AIM113" s="10"/>
      <c r="AIN113" s="10"/>
      <c r="AIO113" s="10"/>
      <c r="AIP113" s="10"/>
      <c r="AIQ113" s="10"/>
      <c r="AIR113" s="10"/>
      <c r="AIS113" s="10"/>
      <c r="AIT113" s="10"/>
      <c r="AIU113" s="10"/>
      <c r="AIV113" s="10"/>
      <c r="AIW113" s="10"/>
      <c r="AIX113" s="10"/>
      <c r="AIY113" s="10"/>
      <c r="AIZ113" s="10"/>
      <c r="AJA113" s="10"/>
      <c r="AJB113" s="10"/>
      <c r="AJC113" s="10"/>
      <c r="AJD113" s="10"/>
      <c r="AJE113" s="10"/>
      <c r="AJF113" s="10"/>
      <c r="AJG113" s="10"/>
      <c r="AJH113" s="10"/>
      <c r="AJI113" s="10"/>
      <c r="AJJ113" s="10"/>
      <c r="AJK113" s="10"/>
      <c r="AJL113" s="10"/>
      <c r="AJM113" s="10"/>
      <c r="AJN113" s="10"/>
      <c r="AJO113" s="10"/>
      <c r="AJP113" s="10"/>
      <c r="AJQ113" s="10"/>
      <c r="AJR113" s="10"/>
      <c r="AJS113" s="10"/>
      <c r="AJT113" s="10"/>
      <c r="AJU113" s="10"/>
      <c r="AJV113" s="10"/>
      <c r="AJW113" s="10"/>
      <c r="AJX113" s="10"/>
      <c r="AJY113" s="10"/>
      <c r="AJZ113" s="10"/>
      <c r="AKA113" s="10"/>
      <c r="AKB113" s="10"/>
      <c r="AKC113" s="10"/>
      <c r="AKD113" s="10"/>
      <c r="AKE113" s="10"/>
      <c r="AKF113" s="10"/>
      <c r="AKG113" s="10"/>
      <c r="AKH113" s="10"/>
      <c r="AKI113" s="10"/>
      <c r="AKJ113" s="10"/>
      <c r="AKK113" s="10"/>
      <c r="AKL113" s="10"/>
      <c r="AKM113" s="10"/>
      <c r="AKN113" s="10"/>
      <c r="AKO113" s="10"/>
      <c r="AKP113" s="10"/>
      <c r="AKQ113" s="10"/>
      <c r="AKR113" s="10"/>
      <c r="AKS113" s="10"/>
      <c r="AKT113" s="10"/>
      <c r="AKU113" s="10"/>
      <c r="AKV113" s="10"/>
      <c r="AKW113" s="10"/>
      <c r="AKX113" s="10"/>
      <c r="AKY113" s="10"/>
      <c r="AKZ113" s="10"/>
      <c r="ALA113" s="10"/>
      <c r="ALB113" s="10"/>
      <c r="ALC113" s="10"/>
      <c r="ALD113" s="10"/>
      <c r="ALE113" s="10"/>
      <c r="ALF113" s="10"/>
      <c r="ALG113" s="10"/>
      <c r="ALH113" s="10"/>
      <c r="ALI113" s="10"/>
      <c r="ALJ113" s="10"/>
      <c r="ALK113" s="10"/>
      <c r="ALL113" s="10"/>
      <c r="ALM113" s="10"/>
      <c r="ALN113" s="10"/>
      <c r="ALO113" s="10"/>
      <c r="ALP113" s="10"/>
      <c r="ALQ113" s="10"/>
      <c r="ALR113" s="10"/>
      <c r="ALS113" s="10"/>
      <c r="ALT113" s="10"/>
      <c r="ALU113" s="10"/>
      <c r="ALV113" s="10"/>
      <c r="ALW113" s="10"/>
      <c r="ALX113" s="10"/>
      <c r="ALY113" s="10"/>
      <c r="ALZ113" s="10"/>
      <c r="AMA113" s="10"/>
      <c r="AMB113" s="10"/>
      <c r="AMC113" s="10"/>
      <c r="AMD113" s="10"/>
      <c r="AME113" s="10"/>
      <c r="AMF113" s="10"/>
      <c r="AMG113" s="10"/>
      <c r="AMH113" s="10"/>
      <c r="AMI113" s="10"/>
      <c r="AMJ113" s="10"/>
    </row>
    <row r="114" s="2" customFormat="true" ht="15" hidden="false" customHeight="false" outlineLevel="0" collapsed="false">
      <c r="A114" s="125"/>
      <c r="B114" s="136"/>
      <c r="C114" s="122" t="s">
        <v>1316</v>
      </c>
      <c r="D114" s="122"/>
      <c r="E114" s="80"/>
      <c r="F114" s="80"/>
      <c r="G114" s="34" t="s">
        <v>124</v>
      </c>
      <c r="H114" s="36" t="n">
        <f aca="false">$F$109*G114</f>
        <v>0</v>
      </c>
      <c r="I114" s="36" t="n">
        <f aca="false">H114*VLOOKUP(C114,$A$13:$J$20,3,0)</f>
        <v>0</v>
      </c>
      <c r="J114" s="36" t="n">
        <f aca="false">H114*(1+VLOOKUP(C114,$A$13:$J$20,3,0))</f>
        <v>0</v>
      </c>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c r="HJ114" s="10"/>
      <c r="HK114" s="10"/>
      <c r="HL114" s="10"/>
      <c r="HM114" s="10"/>
      <c r="HN114" s="10"/>
      <c r="HO114" s="10"/>
      <c r="HP114" s="10"/>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c r="IU114" s="10"/>
      <c r="IV114" s="10"/>
      <c r="IW114" s="10"/>
      <c r="IX114" s="10"/>
      <c r="IY114" s="10"/>
      <c r="IZ114" s="10"/>
      <c r="JA114" s="10"/>
      <c r="JB114" s="10"/>
      <c r="JC114" s="10"/>
      <c r="JD114" s="10"/>
      <c r="JE114" s="10"/>
      <c r="JF114" s="10"/>
      <c r="JG114" s="10"/>
      <c r="JH114" s="10"/>
      <c r="JI114" s="10"/>
      <c r="JJ114" s="10"/>
      <c r="JK114" s="10"/>
      <c r="JL114" s="10"/>
      <c r="JM114" s="10"/>
      <c r="JN114" s="10"/>
      <c r="JO114" s="10"/>
      <c r="JP114" s="10"/>
      <c r="JQ114" s="10"/>
      <c r="JR114" s="10"/>
      <c r="JS114" s="10"/>
      <c r="JT114" s="10"/>
      <c r="JU114" s="10"/>
      <c r="JV114" s="10"/>
      <c r="JW114" s="10"/>
      <c r="JX114" s="10"/>
      <c r="JY114" s="10"/>
      <c r="JZ114" s="10"/>
      <c r="KA114" s="10"/>
      <c r="KB114" s="10"/>
      <c r="KC114" s="10"/>
      <c r="KD114" s="10"/>
      <c r="KE114" s="10"/>
      <c r="KF114" s="10"/>
      <c r="KG114" s="10"/>
      <c r="KH114" s="10"/>
      <c r="KI114" s="10"/>
      <c r="KJ114" s="10"/>
      <c r="KK114" s="10"/>
      <c r="KL114" s="10"/>
      <c r="KM114" s="10"/>
      <c r="KN114" s="10"/>
      <c r="KO114" s="10"/>
      <c r="KP114" s="10"/>
      <c r="KQ114" s="10"/>
      <c r="KR114" s="10"/>
      <c r="KS114" s="10"/>
      <c r="KT114" s="10"/>
      <c r="KU114" s="10"/>
      <c r="KV114" s="10"/>
      <c r="KW114" s="10"/>
      <c r="KX114" s="10"/>
      <c r="KY114" s="10"/>
      <c r="KZ114" s="10"/>
      <c r="LA114" s="10"/>
      <c r="LB114" s="10"/>
      <c r="LC114" s="10"/>
      <c r="LD114" s="10"/>
      <c r="LE114" s="10"/>
      <c r="LF114" s="10"/>
      <c r="LG114" s="10"/>
      <c r="LH114" s="10"/>
      <c r="LI114" s="10"/>
      <c r="LJ114" s="10"/>
      <c r="LK114" s="10"/>
      <c r="LL114" s="10"/>
      <c r="LM114" s="10"/>
      <c r="LN114" s="10"/>
      <c r="LO114" s="10"/>
      <c r="LP114" s="10"/>
      <c r="LQ114" s="10"/>
      <c r="LR114" s="10"/>
      <c r="LS114" s="10"/>
      <c r="LT114" s="10"/>
      <c r="LU114" s="10"/>
      <c r="LV114" s="10"/>
      <c r="LW114" s="10"/>
      <c r="LX114" s="10"/>
      <c r="LY114" s="10"/>
      <c r="LZ114" s="10"/>
      <c r="MA114" s="10"/>
      <c r="MB114" s="10"/>
      <c r="MC114" s="10"/>
      <c r="MD114" s="10"/>
      <c r="ME114" s="10"/>
      <c r="MF114" s="10"/>
      <c r="MG114" s="10"/>
      <c r="MH114" s="10"/>
      <c r="MI114" s="10"/>
      <c r="MJ114" s="10"/>
      <c r="MK114" s="10"/>
      <c r="ML114" s="10"/>
      <c r="MM114" s="10"/>
      <c r="MN114" s="10"/>
      <c r="MO114" s="10"/>
      <c r="MP114" s="10"/>
      <c r="MQ114" s="10"/>
      <c r="MR114" s="10"/>
      <c r="MS114" s="10"/>
      <c r="MT114" s="10"/>
      <c r="MU114" s="10"/>
      <c r="MV114" s="10"/>
      <c r="MW114" s="10"/>
      <c r="MX114" s="10"/>
      <c r="MY114" s="10"/>
      <c r="MZ114" s="10"/>
      <c r="NA114" s="10"/>
      <c r="NB114" s="10"/>
      <c r="NC114" s="10"/>
      <c r="ND114" s="10"/>
      <c r="NE114" s="10"/>
      <c r="NF114" s="10"/>
      <c r="NG114" s="10"/>
      <c r="NH114" s="10"/>
      <c r="NI114" s="10"/>
      <c r="NJ114" s="10"/>
      <c r="NK114" s="10"/>
      <c r="NL114" s="10"/>
      <c r="NM114" s="10"/>
      <c r="NN114" s="10"/>
      <c r="NO114" s="10"/>
      <c r="NP114" s="10"/>
      <c r="NQ114" s="10"/>
      <c r="NR114" s="10"/>
      <c r="NS114" s="10"/>
      <c r="NT114" s="10"/>
      <c r="NU114" s="10"/>
      <c r="NV114" s="10"/>
      <c r="NW114" s="10"/>
      <c r="NX114" s="10"/>
      <c r="NY114" s="10"/>
      <c r="NZ114" s="10"/>
      <c r="OA114" s="10"/>
      <c r="OB114" s="10"/>
      <c r="OC114" s="10"/>
      <c r="OD114" s="10"/>
      <c r="OE114" s="10"/>
      <c r="OF114" s="10"/>
      <c r="OG114" s="10"/>
      <c r="OH114" s="10"/>
      <c r="OI114" s="10"/>
      <c r="OJ114" s="10"/>
      <c r="OK114" s="10"/>
      <c r="OL114" s="10"/>
      <c r="OM114" s="10"/>
      <c r="ON114" s="10"/>
      <c r="OO114" s="10"/>
      <c r="OP114" s="10"/>
      <c r="OQ114" s="10"/>
      <c r="OR114" s="10"/>
      <c r="OS114" s="10"/>
      <c r="OT114" s="10"/>
      <c r="OU114" s="10"/>
      <c r="OV114" s="10"/>
      <c r="OW114" s="10"/>
      <c r="OX114" s="10"/>
      <c r="OY114" s="10"/>
      <c r="OZ114" s="10"/>
      <c r="PA114" s="10"/>
      <c r="PB114" s="10"/>
      <c r="PC114" s="10"/>
      <c r="PD114" s="10"/>
      <c r="PE114" s="10"/>
      <c r="PF114" s="10"/>
      <c r="PG114" s="10"/>
      <c r="PH114" s="10"/>
      <c r="PI114" s="10"/>
      <c r="PJ114" s="10"/>
      <c r="PK114" s="10"/>
      <c r="PL114" s="10"/>
      <c r="PM114" s="10"/>
      <c r="PN114" s="10"/>
      <c r="PO114" s="10"/>
      <c r="PP114" s="10"/>
      <c r="PQ114" s="10"/>
      <c r="PR114" s="10"/>
      <c r="PS114" s="10"/>
      <c r="PT114" s="10"/>
      <c r="PU114" s="10"/>
      <c r="PV114" s="10"/>
      <c r="PW114" s="10"/>
      <c r="PX114" s="10"/>
      <c r="PY114" s="10"/>
      <c r="PZ114" s="10"/>
      <c r="QA114" s="10"/>
      <c r="QB114" s="10"/>
      <c r="QC114" s="10"/>
      <c r="QD114" s="10"/>
      <c r="QE114" s="10"/>
      <c r="QF114" s="10"/>
      <c r="QG114" s="10"/>
      <c r="QH114" s="10"/>
      <c r="QI114" s="10"/>
      <c r="QJ114" s="10"/>
      <c r="QK114" s="10"/>
      <c r="QL114" s="10"/>
      <c r="QM114" s="10"/>
      <c r="QN114" s="10"/>
      <c r="QO114" s="10"/>
      <c r="QP114" s="10"/>
      <c r="QQ114" s="10"/>
      <c r="QR114" s="10"/>
      <c r="QS114" s="10"/>
      <c r="QT114" s="10"/>
      <c r="QU114" s="10"/>
      <c r="QV114" s="10"/>
      <c r="QW114" s="10"/>
      <c r="QX114" s="10"/>
      <c r="QY114" s="10"/>
      <c r="QZ114" s="10"/>
      <c r="RA114" s="10"/>
      <c r="RB114" s="10"/>
      <c r="RC114" s="10"/>
      <c r="RD114" s="10"/>
      <c r="RE114" s="10"/>
      <c r="RF114" s="10"/>
      <c r="RG114" s="10"/>
      <c r="RH114" s="10"/>
      <c r="RI114" s="10"/>
      <c r="RJ114" s="10"/>
      <c r="RK114" s="10"/>
      <c r="RL114" s="10"/>
      <c r="RM114" s="10"/>
      <c r="RN114" s="10"/>
      <c r="RO114" s="10"/>
      <c r="RP114" s="10"/>
      <c r="RQ114" s="10"/>
      <c r="RR114" s="10"/>
      <c r="RS114" s="10"/>
      <c r="RT114" s="10"/>
      <c r="RU114" s="10"/>
      <c r="RV114" s="10"/>
      <c r="RW114" s="10"/>
      <c r="RX114" s="10"/>
      <c r="RY114" s="10"/>
      <c r="RZ114" s="10"/>
      <c r="SA114" s="10"/>
      <c r="SB114" s="10"/>
      <c r="SC114" s="10"/>
      <c r="SD114" s="10"/>
      <c r="SE114" s="10"/>
      <c r="SF114" s="10"/>
      <c r="SG114" s="10"/>
      <c r="SH114" s="10"/>
      <c r="SI114" s="10"/>
      <c r="SJ114" s="10"/>
      <c r="SK114" s="10"/>
      <c r="SL114" s="10"/>
      <c r="SM114" s="10"/>
      <c r="SN114" s="10"/>
      <c r="SO114" s="10"/>
      <c r="SP114" s="10"/>
      <c r="SQ114" s="10"/>
      <c r="SR114" s="10"/>
      <c r="SS114" s="10"/>
      <c r="ST114" s="10"/>
      <c r="SU114" s="10"/>
      <c r="SV114" s="10"/>
      <c r="SW114" s="10"/>
      <c r="SX114" s="10"/>
      <c r="SY114" s="10"/>
      <c r="SZ114" s="10"/>
      <c r="TA114" s="10"/>
      <c r="TB114" s="10"/>
      <c r="TC114" s="10"/>
      <c r="TD114" s="10"/>
      <c r="TE114" s="10"/>
      <c r="TF114" s="10"/>
      <c r="TG114" s="10"/>
      <c r="TH114" s="10"/>
      <c r="TI114" s="10"/>
      <c r="TJ114" s="10"/>
      <c r="TK114" s="10"/>
      <c r="TL114" s="10"/>
      <c r="TM114" s="10"/>
      <c r="TN114" s="10"/>
      <c r="TO114" s="10"/>
      <c r="TP114" s="10"/>
      <c r="TQ114" s="10"/>
      <c r="TR114" s="10"/>
      <c r="TS114" s="10"/>
      <c r="TT114" s="10"/>
      <c r="TU114" s="10"/>
      <c r="TV114" s="10"/>
      <c r="TW114" s="10"/>
      <c r="TX114" s="10"/>
      <c r="TY114" s="10"/>
      <c r="TZ114" s="10"/>
      <c r="UA114" s="10"/>
      <c r="UB114" s="10"/>
      <c r="UC114" s="10"/>
      <c r="UD114" s="10"/>
      <c r="UE114" s="10"/>
      <c r="UF114" s="10"/>
      <c r="UG114" s="10"/>
      <c r="UH114" s="10"/>
      <c r="UI114" s="10"/>
      <c r="UJ114" s="10"/>
      <c r="UK114" s="10"/>
      <c r="UL114" s="10"/>
      <c r="UM114" s="10"/>
      <c r="UN114" s="10"/>
      <c r="UO114" s="10"/>
      <c r="UP114" s="10"/>
      <c r="UQ114" s="10"/>
      <c r="UR114" s="10"/>
      <c r="US114" s="10"/>
      <c r="UT114" s="10"/>
      <c r="UU114" s="10"/>
      <c r="UV114" s="10"/>
      <c r="UW114" s="10"/>
      <c r="UX114" s="10"/>
      <c r="UY114" s="10"/>
      <c r="UZ114" s="10"/>
      <c r="VA114" s="10"/>
      <c r="VB114" s="10"/>
      <c r="VC114" s="10"/>
      <c r="VD114" s="10"/>
      <c r="VE114" s="10"/>
      <c r="VF114" s="10"/>
      <c r="VG114" s="10"/>
      <c r="VH114" s="10"/>
      <c r="VI114" s="10"/>
      <c r="VJ114" s="10"/>
      <c r="VK114" s="10"/>
      <c r="VL114" s="10"/>
      <c r="VM114" s="10"/>
      <c r="VN114" s="10"/>
      <c r="VO114" s="10"/>
      <c r="VP114" s="10"/>
      <c r="VQ114" s="10"/>
      <c r="VR114" s="10"/>
      <c r="VS114" s="10"/>
      <c r="VT114" s="10"/>
      <c r="VU114" s="10"/>
      <c r="VV114" s="10"/>
      <c r="VW114" s="10"/>
      <c r="VX114" s="10"/>
      <c r="VY114" s="10"/>
      <c r="VZ114" s="10"/>
      <c r="WA114" s="10"/>
      <c r="WB114" s="10"/>
      <c r="WC114" s="10"/>
      <c r="WD114" s="10"/>
      <c r="WE114" s="10"/>
      <c r="WF114" s="10"/>
      <c r="WG114" s="10"/>
      <c r="WH114" s="10"/>
      <c r="WI114" s="10"/>
      <c r="WJ114" s="10"/>
      <c r="WK114" s="10"/>
      <c r="WL114" s="10"/>
      <c r="WM114" s="10"/>
      <c r="WN114" s="10"/>
      <c r="WO114" s="10"/>
      <c r="WP114" s="10"/>
      <c r="WQ114" s="10"/>
      <c r="WR114" s="10"/>
      <c r="WS114" s="10"/>
      <c r="WT114" s="10"/>
      <c r="WU114" s="10"/>
      <c r="WV114" s="10"/>
      <c r="WW114" s="10"/>
      <c r="WX114" s="10"/>
      <c r="WY114" s="10"/>
      <c r="WZ114" s="10"/>
      <c r="XA114" s="10"/>
      <c r="XB114" s="10"/>
      <c r="XC114" s="10"/>
      <c r="XD114" s="10"/>
      <c r="XE114" s="10"/>
      <c r="XF114" s="10"/>
      <c r="XG114" s="10"/>
      <c r="XH114" s="10"/>
      <c r="XI114" s="10"/>
      <c r="XJ114" s="10"/>
      <c r="XK114" s="10"/>
      <c r="XL114" s="10"/>
      <c r="XM114" s="10"/>
      <c r="XN114" s="10"/>
      <c r="XO114" s="10"/>
      <c r="XP114" s="10"/>
      <c r="XQ114" s="10"/>
      <c r="XR114" s="10"/>
      <c r="XS114" s="10"/>
      <c r="XT114" s="10"/>
      <c r="XU114" s="10"/>
      <c r="XV114" s="10"/>
      <c r="XW114" s="10"/>
      <c r="XX114" s="10"/>
      <c r="XY114" s="10"/>
      <c r="XZ114" s="10"/>
      <c r="YA114" s="10"/>
      <c r="YB114" s="10"/>
      <c r="YC114" s="10"/>
      <c r="YD114" s="10"/>
      <c r="YE114" s="10"/>
      <c r="YF114" s="10"/>
      <c r="YG114" s="10"/>
      <c r="YH114" s="10"/>
      <c r="YI114" s="10"/>
      <c r="YJ114" s="10"/>
      <c r="YK114" s="10"/>
      <c r="YL114" s="10"/>
      <c r="YM114" s="10"/>
      <c r="YN114" s="10"/>
      <c r="YO114" s="10"/>
      <c r="YP114" s="10"/>
      <c r="YQ114" s="10"/>
      <c r="YR114" s="10"/>
      <c r="YS114" s="10"/>
      <c r="YT114" s="10"/>
      <c r="YU114" s="10"/>
      <c r="YV114" s="10"/>
      <c r="YW114" s="10"/>
      <c r="YX114" s="10"/>
      <c r="YY114" s="10"/>
      <c r="YZ114" s="10"/>
      <c r="ZA114" s="10"/>
      <c r="ZB114" s="10"/>
      <c r="ZC114" s="10"/>
      <c r="ZD114" s="10"/>
      <c r="ZE114" s="10"/>
      <c r="ZF114" s="10"/>
      <c r="ZG114" s="10"/>
      <c r="ZH114" s="10"/>
      <c r="ZI114" s="10"/>
      <c r="ZJ114" s="10"/>
      <c r="ZK114" s="10"/>
      <c r="ZL114" s="10"/>
      <c r="ZM114" s="10"/>
      <c r="ZN114" s="10"/>
      <c r="ZO114" s="10"/>
      <c r="ZP114" s="10"/>
      <c r="ZQ114" s="10"/>
      <c r="ZR114" s="10"/>
      <c r="ZS114" s="10"/>
      <c r="ZT114" s="10"/>
      <c r="ZU114" s="10"/>
      <c r="ZV114" s="10"/>
      <c r="ZW114" s="10"/>
      <c r="ZX114" s="10"/>
      <c r="ZY114" s="10"/>
      <c r="ZZ114" s="10"/>
      <c r="AAA114" s="10"/>
      <c r="AAB114" s="10"/>
      <c r="AAC114" s="10"/>
      <c r="AAD114" s="10"/>
      <c r="AAE114" s="10"/>
      <c r="AAF114" s="10"/>
      <c r="AAG114" s="10"/>
      <c r="AAH114" s="10"/>
      <c r="AAI114" s="10"/>
      <c r="AAJ114" s="10"/>
      <c r="AAK114" s="10"/>
      <c r="AAL114" s="10"/>
      <c r="AAM114" s="10"/>
      <c r="AAN114" s="10"/>
      <c r="AAO114" s="10"/>
      <c r="AAP114" s="10"/>
      <c r="AAQ114" s="10"/>
      <c r="AAR114" s="10"/>
      <c r="AAS114" s="10"/>
      <c r="AAT114" s="10"/>
      <c r="AAU114" s="10"/>
      <c r="AAV114" s="10"/>
      <c r="AAW114" s="10"/>
      <c r="AAX114" s="10"/>
      <c r="AAY114" s="10"/>
      <c r="AAZ114" s="10"/>
      <c r="ABA114" s="10"/>
      <c r="ABB114" s="10"/>
      <c r="ABC114" s="10"/>
      <c r="ABD114" s="10"/>
      <c r="ABE114" s="10"/>
      <c r="ABF114" s="10"/>
      <c r="ABG114" s="10"/>
      <c r="ABH114" s="10"/>
      <c r="ABI114" s="10"/>
      <c r="ABJ114" s="10"/>
      <c r="ABK114" s="10"/>
      <c r="ABL114" s="10"/>
      <c r="ABM114" s="10"/>
      <c r="ABN114" s="10"/>
      <c r="ABO114" s="10"/>
      <c r="ABP114" s="10"/>
      <c r="ABQ114" s="10"/>
      <c r="ABR114" s="10"/>
      <c r="ABS114" s="10"/>
      <c r="ABT114" s="10"/>
      <c r="ABU114" s="10"/>
      <c r="ABV114" s="10"/>
      <c r="ABW114" s="10"/>
      <c r="ABX114" s="10"/>
      <c r="ABY114" s="10"/>
      <c r="ABZ114" s="10"/>
      <c r="ACA114" s="10"/>
      <c r="ACB114" s="10"/>
      <c r="ACC114" s="10"/>
      <c r="ACD114" s="10"/>
      <c r="ACE114" s="10"/>
      <c r="ACF114" s="10"/>
      <c r="ACG114" s="10"/>
      <c r="ACH114" s="10"/>
      <c r="ACI114" s="10"/>
      <c r="ACJ114" s="10"/>
      <c r="ACK114" s="10"/>
      <c r="ACL114" s="10"/>
      <c r="ACM114" s="10"/>
      <c r="ACN114" s="10"/>
      <c r="ACO114" s="10"/>
      <c r="ACP114" s="10"/>
      <c r="ACQ114" s="10"/>
      <c r="ACR114" s="10"/>
      <c r="ACS114" s="10"/>
      <c r="ACT114" s="10"/>
      <c r="ACU114" s="10"/>
      <c r="ACV114" s="10"/>
      <c r="ACW114" s="10"/>
      <c r="ACX114" s="10"/>
      <c r="ACY114" s="10"/>
      <c r="ACZ114" s="10"/>
      <c r="ADA114" s="10"/>
      <c r="ADB114" s="10"/>
      <c r="ADC114" s="10"/>
      <c r="ADD114" s="10"/>
      <c r="ADE114" s="10"/>
      <c r="ADF114" s="10"/>
      <c r="ADG114" s="10"/>
      <c r="ADH114" s="10"/>
      <c r="ADI114" s="10"/>
      <c r="ADJ114" s="10"/>
      <c r="ADK114" s="10"/>
      <c r="ADL114" s="10"/>
      <c r="ADM114" s="10"/>
      <c r="ADN114" s="10"/>
      <c r="ADO114" s="10"/>
      <c r="ADP114" s="10"/>
      <c r="ADQ114" s="10"/>
      <c r="ADR114" s="10"/>
      <c r="ADS114" s="10"/>
      <c r="ADT114" s="10"/>
      <c r="ADU114" s="10"/>
      <c r="ADV114" s="10"/>
      <c r="ADW114" s="10"/>
      <c r="ADX114" s="10"/>
      <c r="ADY114" s="10"/>
      <c r="ADZ114" s="10"/>
      <c r="AEA114" s="10"/>
      <c r="AEB114" s="10"/>
      <c r="AEC114" s="10"/>
      <c r="AED114" s="10"/>
      <c r="AEE114" s="10"/>
      <c r="AEF114" s="10"/>
      <c r="AEG114" s="10"/>
      <c r="AEH114" s="10"/>
      <c r="AEI114" s="10"/>
      <c r="AEJ114" s="10"/>
      <c r="AEK114" s="10"/>
      <c r="AEL114" s="10"/>
      <c r="AEM114" s="10"/>
      <c r="AEN114" s="10"/>
      <c r="AEO114" s="10"/>
      <c r="AEP114" s="10"/>
      <c r="AEQ114" s="10"/>
      <c r="AER114" s="10"/>
      <c r="AES114" s="10"/>
      <c r="AET114" s="10"/>
      <c r="AEU114" s="10"/>
      <c r="AEV114" s="10"/>
      <c r="AEW114" s="10"/>
      <c r="AEX114" s="10"/>
      <c r="AEY114" s="10"/>
      <c r="AEZ114" s="10"/>
      <c r="AFA114" s="10"/>
      <c r="AFB114" s="10"/>
      <c r="AFC114" s="10"/>
      <c r="AFD114" s="10"/>
      <c r="AFE114" s="10"/>
      <c r="AFF114" s="10"/>
      <c r="AFG114" s="10"/>
      <c r="AFH114" s="10"/>
      <c r="AFI114" s="10"/>
      <c r="AFJ114" s="10"/>
      <c r="AFK114" s="10"/>
      <c r="AFL114" s="10"/>
      <c r="AFM114" s="10"/>
      <c r="AFN114" s="10"/>
      <c r="AFO114" s="10"/>
      <c r="AFP114" s="10"/>
      <c r="AFQ114" s="10"/>
      <c r="AFR114" s="10"/>
      <c r="AFS114" s="10"/>
      <c r="AFT114" s="10"/>
      <c r="AFU114" s="10"/>
      <c r="AFV114" s="10"/>
      <c r="AFW114" s="10"/>
      <c r="AFX114" s="10"/>
      <c r="AFY114" s="10"/>
      <c r="AFZ114" s="10"/>
      <c r="AGA114" s="10"/>
      <c r="AGB114" s="10"/>
      <c r="AGC114" s="10"/>
      <c r="AGD114" s="10"/>
      <c r="AGE114" s="10"/>
      <c r="AGF114" s="10"/>
      <c r="AGG114" s="10"/>
      <c r="AGH114" s="10"/>
      <c r="AGI114" s="10"/>
      <c r="AGJ114" s="10"/>
      <c r="AGK114" s="10"/>
      <c r="AGL114" s="10"/>
      <c r="AGM114" s="10"/>
      <c r="AGN114" s="10"/>
      <c r="AGO114" s="10"/>
      <c r="AGP114" s="10"/>
      <c r="AGQ114" s="10"/>
      <c r="AGR114" s="10"/>
      <c r="AGS114" s="10"/>
      <c r="AGT114" s="10"/>
      <c r="AGU114" s="10"/>
      <c r="AGV114" s="10"/>
      <c r="AGW114" s="10"/>
      <c r="AGX114" s="10"/>
      <c r="AGY114" s="10"/>
      <c r="AGZ114" s="10"/>
      <c r="AHA114" s="10"/>
      <c r="AHB114" s="10"/>
      <c r="AHC114" s="10"/>
      <c r="AHD114" s="10"/>
      <c r="AHE114" s="10"/>
      <c r="AHF114" s="10"/>
      <c r="AHG114" s="10"/>
      <c r="AHH114" s="10"/>
      <c r="AHI114" s="10"/>
      <c r="AHJ114" s="10"/>
      <c r="AHK114" s="10"/>
      <c r="AHL114" s="10"/>
      <c r="AHM114" s="10"/>
      <c r="AHN114" s="10"/>
      <c r="AHO114" s="10"/>
      <c r="AHP114" s="10"/>
      <c r="AHQ114" s="10"/>
      <c r="AHR114" s="10"/>
      <c r="AHS114" s="10"/>
      <c r="AHT114" s="10"/>
      <c r="AHU114" s="10"/>
      <c r="AHV114" s="10"/>
      <c r="AHW114" s="10"/>
      <c r="AHX114" s="10"/>
      <c r="AHY114" s="10"/>
      <c r="AHZ114" s="10"/>
      <c r="AIA114" s="10"/>
      <c r="AIB114" s="10"/>
      <c r="AIC114" s="10"/>
      <c r="AID114" s="10"/>
      <c r="AIE114" s="10"/>
      <c r="AIF114" s="10"/>
      <c r="AIG114" s="10"/>
      <c r="AIH114" s="10"/>
      <c r="AII114" s="10"/>
      <c r="AIJ114" s="10"/>
      <c r="AIK114" s="10"/>
      <c r="AIL114" s="10"/>
      <c r="AIM114" s="10"/>
      <c r="AIN114" s="10"/>
      <c r="AIO114" s="10"/>
      <c r="AIP114" s="10"/>
      <c r="AIQ114" s="10"/>
      <c r="AIR114" s="10"/>
      <c r="AIS114" s="10"/>
      <c r="AIT114" s="10"/>
      <c r="AIU114" s="10"/>
      <c r="AIV114" s="10"/>
      <c r="AIW114" s="10"/>
      <c r="AIX114" s="10"/>
      <c r="AIY114" s="10"/>
      <c r="AIZ114" s="10"/>
      <c r="AJA114" s="10"/>
      <c r="AJB114" s="10"/>
      <c r="AJC114" s="10"/>
      <c r="AJD114" s="10"/>
      <c r="AJE114" s="10"/>
      <c r="AJF114" s="10"/>
      <c r="AJG114" s="10"/>
      <c r="AJH114" s="10"/>
      <c r="AJI114" s="10"/>
      <c r="AJJ114" s="10"/>
      <c r="AJK114" s="10"/>
      <c r="AJL114" s="10"/>
      <c r="AJM114" s="10"/>
      <c r="AJN114" s="10"/>
      <c r="AJO114" s="10"/>
      <c r="AJP114" s="10"/>
      <c r="AJQ114" s="10"/>
      <c r="AJR114" s="10"/>
      <c r="AJS114" s="10"/>
      <c r="AJT114" s="10"/>
      <c r="AJU114" s="10"/>
      <c r="AJV114" s="10"/>
      <c r="AJW114" s="10"/>
      <c r="AJX114" s="10"/>
      <c r="AJY114" s="10"/>
      <c r="AJZ114" s="10"/>
      <c r="AKA114" s="10"/>
      <c r="AKB114" s="10"/>
      <c r="AKC114" s="10"/>
      <c r="AKD114" s="10"/>
      <c r="AKE114" s="10"/>
      <c r="AKF114" s="10"/>
      <c r="AKG114" s="10"/>
      <c r="AKH114" s="10"/>
      <c r="AKI114" s="10"/>
      <c r="AKJ114" s="10"/>
      <c r="AKK114" s="10"/>
      <c r="AKL114" s="10"/>
      <c r="AKM114" s="10"/>
      <c r="AKN114" s="10"/>
      <c r="AKO114" s="10"/>
      <c r="AKP114" s="10"/>
      <c r="AKQ114" s="10"/>
      <c r="AKR114" s="10"/>
      <c r="AKS114" s="10"/>
      <c r="AKT114" s="10"/>
      <c r="AKU114" s="10"/>
      <c r="AKV114" s="10"/>
      <c r="AKW114" s="10"/>
      <c r="AKX114" s="10"/>
      <c r="AKY114" s="10"/>
      <c r="AKZ114" s="10"/>
      <c r="ALA114" s="10"/>
      <c r="ALB114" s="10"/>
      <c r="ALC114" s="10"/>
      <c r="ALD114" s="10"/>
      <c r="ALE114" s="10"/>
      <c r="ALF114" s="10"/>
      <c r="ALG114" s="10"/>
      <c r="ALH114" s="10"/>
      <c r="ALI114" s="10"/>
      <c r="ALJ114" s="10"/>
      <c r="ALK114" s="10"/>
      <c r="ALL114" s="10"/>
      <c r="ALM114" s="10"/>
      <c r="ALN114" s="10"/>
      <c r="ALO114" s="10"/>
      <c r="ALP114" s="10"/>
      <c r="ALQ114" s="10"/>
      <c r="ALR114" s="10"/>
      <c r="ALS114" s="10"/>
      <c r="ALT114" s="10"/>
      <c r="ALU114" s="10"/>
      <c r="ALV114" s="10"/>
      <c r="ALW114" s="10"/>
      <c r="ALX114" s="10"/>
      <c r="ALY114" s="10"/>
      <c r="ALZ114" s="10"/>
      <c r="AMA114" s="10"/>
      <c r="AMB114" s="10"/>
      <c r="AMC114" s="10"/>
      <c r="AMD114" s="10"/>
      <c r="AME114" s="10"/>
      <c r="AMF114" s="10"/>
      <c r="AMG114" s="10"/>
      <c r="AMH114" s="10"/>
      <c r="AMI114" s="10"/>
      <c r="AMJ114" s="10"/>
    </row>
    <row r="115" s="2" customFormat="true" ht="15" hidden="false" customHeight="false" outlineLevel="0" collapsed="false">
      <c r="A115" s="125"/>
      <c r="B115" s="136"/>
      <c r="C115" s="122" t="s">
        <v>1317</v>
      </c>
      <c r="D115" s="122"/>
      <c r="E115" s="80"/>
      <c r="F115" s="80"/>
      <c r="G115" s="34" t="s">
        <v>124</v>
      </c>
      <c r="H115" s="36" t="n">
        <f aca="false">$F$109*G115</f>
        <v>0</v>
      </c>
      <c r="I115" s="36" t="n">
        <f aca="false">H115*VLOOKUP(C115,$A$13:$J$20,3,0)</f>
        <v>0</v>
      </c>
      <c r="J115" s="36" t="n">
        <f aca="false">H115*(1+VLOOKUP(C115,$A$13:$J$20,3,0))</f>
        <v>0</v>
      </c>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c r="IV115" s="10"/>
      <c r="IW115" s="10"/>
      <c r="IX115" s="10"/>
      <c r="IY115" s="10"/>
      <c r="IZ115" s="10"/>
      <c r="JA115" s="10"/>
      <c r="JB115" s="10"/>
      <c r="JC115" s="10"/>
      <c r="JD115" s="10"/>
      <c r="JE115" s="10"/>
      <c r="JF115" s="10"/>
      <c r="JG115" s="10"/>
      <c r="JH115" s="10"/>
      <c r="JI115" s="10"/>
      <c r="JJ115" s="10"/>
      <c r="JK115" s="10"/>
      <c r="JL115" s="10"/>
      <c r="JM115" s="10"/>
      <c r="JN115" s="10"/>
      <c r="JO115" s="10"/>
      <c r="JP115" s="10"/>
      <c r="JQ115" s="10"/>
      <c r="JR115" s="10"/>
      <c r="JS115" s="10"/>
      <c r="JT115" s="10"/>
      <c r="JU115" s="10"/>
      <c r="JV115" s="10"/>
      <c r="JW115" s="10"/>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c r="LA115" s="10"/>
      <c r="LB115" s="10"/>
      <c r="LC115" s="10"/>
      <c r="LD115" s="10"/>
      <c r="LE115" s="10"/>
      <c r="LF115" s="10"/>
      <c r="LG115" s="10"/>
      <c r="LH115" s="10"/>
      <c r="LI115" s="10"/>
      <c r="LJ115" s="10"/>
      <c r="LK115" s="10"/>
      <c r="LL115" s="10"/>
      <c r="LM115" s="10"/>
      <c r="LN115" s="10"/>
      <c r="LO115" s="10"/>
      <c r="LP115" s="10"/>
      <c r="LQ115" s="10"/>
      <c r="LR115" s="10"/>
      <c r="LS115" s="10"/>
      <c r="LT115" s="10"/>
      <c r="LU115" s="10"/>
      <c r="LV115" s="10"/>
      <c r="LW115" s="10"/>
      <c r="LX115" s="10"/>
      <c r="LY115" s="10"/>
      <c r="LZ115" s="10"/>
      <c r="MA115" s="10"/>
      <c r="MB115" s="10"/>
      <c r="MC115" s="10"/>
      <c r="MD115" s="10"/>
      <c r="ME115" s="10"/>
      <c r="MF115" s="10"/>
      <c r="MG115" s="10"/>
      <c r="MH115" s="10"/>
      <c r="MI115" s="10"/>
      <c r="MJ115" s="10"/>
      <c r="MK115" s="10"/>
      <c r="ML115" s="10"/>
      <c r="MM115" s="10"/>
      <c r="MN115" s="10"/>
      <c r="MO115" s="10"/>
      <c r="MP115" s="10"/>
      <c r="MQ115" s="10"/>
      <c r="MR115" s="10"/>
      <c r="MS115" s="10"/>
      <c r="MT115" s="10"/>
      <c r="MU115" s="10"/>
      <c r="MV115" s="10"/>
      <c r="MW115" s="10"/>
      <c r="MX115" s="10"/>
      <c r="MY115" s="10"/>
      <c r="MZ115" s="10"/>
      <c r="NA115" s="10"/>
      <c r="NB115" s="10"/>
      <c r="NC115" s="10"/>
      <c r="ND115" s="10"/>
      <c r="NE115" s="10"/>
      <c r="NF115" s="10"/>
      <c r="NG115" s="10"/>
      <c r="NH115" s="10"/>
      <c r="NI115" s="10"/>
      <c r="NJ115" s="10"/>
      <c r="NK115" s="10"/>
      <c r="NL115" s="10"/>
      <c r="NM115" s="10"/>
      <c r="NN115" s="10"/>
      <c r="NO115" s="10"/>
      <c r="NP115" s="10"/>
      <c r="NQ115" s="10"/>
      <c r="NR115" s="10"/>
      <c r="NS115" s="10"/>
      <c r="NT115" s="10"/>
      <c r="NU115" s="10"/>
      <c r="NV115" s="10"/>
      <c r="NW115" s="10"/>
      <c r="NX115" s="10"/>
      <c r="NY115" s="10"/>
      <c r="NZ115" s="10"/>
      <c r="OA115" s="10"/>
      <c r="OB115" s="10"/>
      <c r="OC115" s="10"/>
      <c r="OD115" s="10"/>
      <c r="OE115" s="10"/>
      <c r="OF115" s="10"/>
      <c r="OG115" s="10"/>
      <c r="OH115" s="10"/>
      <c r="OI115" s="10"/>
      <c r="OJ115" s="10"/>
      <c r="OK115" s="10"/>
      <c r="OL115" s="10"/>
      <c r="OM115" s="10"/>
      <c r="ON115" s="10"/>
      <c r="OO115" s="10"/>
      <c r="OP115" s="10"/>
      <c r="OQ115" s="10"/>
      <c r="OR115" s="10"/>
      <c r="OS115" s="10"/>
      <c r="OT115" s="10"/>
      <c r="OU115" s="10"/>
      <c r="OV115" s="10"/>
      <c r="OW115" s="10"/>
      <c r="OX115" s="10"/>
      <c r="OY115" s="10"/>
      <c r="OZ115" s="10"/>
      <c r="PA115" s="10"/>
      <c r="PB115" s="10"/>
      <c r="PC115" s="10"/>
      <c r="PD115" s="10"/>
      <c r="PE115" s="10"/>
      <c r="PF115" s="10"/>
      <c r="PG115" s="10"/>
      <c r="PH115" s="10"/>
      <c r="PI115" s="10"/>
      <c r="PJ115" s="10"/>
      <c r="PK115" s="10"/>
      <c r="PL115" s="10"/>
      <c r="PM115" s="10"/>
      <c r="PN115" s="10"/>
      <c r="PO115" s="10"/>
      <c r="PP115" s="10"/>
      <c r="PQ115" s="10"/>
      <c r="PR115" s="10"/>
      <c r="PS115" s="10"/>
      <c r="PT115" s="10"/>
      <c r="PU115" s="10"/>
      <c r="PV115" s="10"/>
      <c r="PW115" s="10"/>
      <c r="PX115" s="10"/>
      <c r="PY115" s="10"/>
      <c r="PZ115" s="10"/>
      <c r="QA115" s="10"/>
      <c r="QB115" s="10"/>
      <c r="QC115" s="10"/>
      <c r="QD115" s="10"/>
      <c r="QE115" s="10"/>
      <c r="QF115" s="10"/>
      <c r="QG115" s="10"/>
      <c r="QH115" s="10"/>
      <c r="QI115" s="10"/>
      <c r="QJ115" s="10"/>
      <c r="QK115" s="10"/>
      <c r="QL115" s="10"/>
      <c r="QM115" s="10"/>
      <c r="QN115" s="10"/>
      <c r="QO115" s="10"/>
      <c r="QP115" s="10"/>
      <c r="QQ115" s="10"/>
      <c r="QR115" s="10"/>
      <c r="QS115" s="10"/>
      <c r="QT115" s="10"/>
      <c r="QU115" s="10"/>
      <c r="QV115" s="10"/>
      <c r="QW115" s="10"/>
      <c r="QX115" s="10"/>
      <c r="QY115" s="10"/>
      <c r="QZ115" s="10"/>
      <c r="RA115" s="10"/>
      <c r="RB115" s="10"/>
      <c r="RC115" s="10"/>
      <c r="RD115" s="10"/>
      <c r="RE115" s="10"/>
      <c r="RF115" s="10"/>
      <c r="RG115" s="10"/>
      <c r="RH115" s="10"/>
      <c r="RI115" s="10"/>
      <c r="RJ115" s="10"/>
      <c r="RK115" s="10"/>
      <c r="RL115" s="10"/>
      <c r="RM115" s="10"/>
      <c r="RN115" s="10"/>
      <c r="RO115" s="10"/>
      <c r="RP115" s="10"/>
      <c r="RQ115" s="10"/>
      <c r="RR115" s="10"/>
      <c r="RS115" s="10"/>
      <c r="RT115" s="10"/>
      <c r="RU115" s="10"/>
      <c r="RV115" s="10"/>
      <c r="RW115" s="10"/>
      <c r="RX115" s="10"/>
      <c r="RY115" s="10"/>
      <c r="RZ115" s="10"/>
      <c r="SA115" s="10"/>
      <c r="SB115" s="10"/>
      <c r="SC115" s="10"/>
      <c r="SD115" s="10"/>
      <c r="SE115" s="10"/>
      <c r="SF115" s="10"/>
      <c r="SG115" s="10"/>
      <c r="SH115" s="10"/>
      <c r="SI115" s="10"/>
      <c r="SJ115" s="10"/>
      <c r="SK115" s="10"/>
      <c r="SL115" s="10"/>
      <c r="SM115" s="10"/>
      <c r="SN115" s="10"/>
      <c r="SO115" s="10"/>
      <c r="SP115" s="10"/>
      <c r="SQ115" s="10"/>
      <c r="SR115" s="10"/>
      <c r="SS115" s="10"/>
      <c r="ST115" s="10"/>
      <c r="SU115" s="10"/>
      <c r="SV115" s="10"/>
      <c r="SW115" s="10"/>
      <c r="SX115" s="10"/>
      <c r="SY115" s="10"/>
      <c r="SZ115" s="10"/>
      <c r="TA115" s="10"/>
      <c r="TB115" s="10"/>
      <c r="TC115" s="10"/>
      <c r="TD115" s="10"/>
      <c r="TE115" s="10"/>
      <c r="TF115" s="10"/>
      <c r="TG115" s="10"/>
      <c r="TH115" s="10"/>
      <c r="TI115" s="10"/>
      <c r="TJ115" s="10"/>
      <c r="TK115" s="10"/>
      <c r="TL115" s="10"/>
      <c r="TM115" s="10"/>
      <c r="TN115" s="10"/>
      <c r="TO115" s="10"/>
      <c r="TP115" s="10"/>
      <c r="TQ115" s="10"/>
      <c r="TR115" s="10"/>
      <c r="TS115" s="10"/>
      <c r="TT115" s="10"/>
      <c r="TU115" s="10"/>
      <c r="TV115" s="10"/>
      <c r="TW115" s="10"/>
      <c r="TX115" s="10"/>
      <c r="TY115" s="10"/>
      <c r="TZ115" s="10"/>
      <c r="UA115" s="10"/>
      <c r="UB115" s="10"/>
      <c r="UC115" s="10"/>
      <c r="UD115" s="10"/>
      <c r="UE115" s="10"/>
      <c r="UF115" s="10"/>
      <c r="UG115" s="10"/>
      <c r="UH115" s="10"/>
      <c r="UI115" s="10"/>
      <c r="UJ115" s="10"/>
      <c r="UK115" s="10"/>
      <c r="UL115" s="10"/>
      <c r="UM115" s="10"/>
      <c r="UN115" s="10"/>
      <c r="UO115" s="10"/>
      <c r="UP115" s="10"/>
      <c r="UQ115" s="10"/>
      <c r="UR115" s="10"/>
      <c r="US115" s="10"/>
      <c r="UT115" s="10"/>
      <c r="UU115" s="10"/>
      <c r="UV115" s="10"/>
      <c r="UW115" s="10"/>
      <c r="UX115" s="10"/>
      <c r="UY115" s="10"/>
      <c r="UZ115" s="10"/>
      <c r="VA115" s="10"/>
      <c r="VB115" s="10"/>
      <c r="VC115" s="10"/>
      <c r="VD115" s="10"/>
      <c r="VE115" s="10"/>
      <c r="VF115" s="10"/>
      <c r="VG115" s="10"/>
      <c r="VH115" s="10"/>
      <c r="VI115" s="10"/>
      <c r="VJ115" s="10"/>
      <c r="VK115" s="10"/>
      <c r="VL115" s="10"/>
      <c r="VM115" s="10"/>
      <c r="VN115" s="10"/>
      <c r="VO115" s="10"/>
      <c r="VP115" s="10"/>
      <c r="VQ115" s="10"/>
      <c r="VR115" s="10"/>
      <c r="VS115" s="10"/>
      <c r="VT115" s="10"/>
      <c r="VU115" s="10"/>
      <c r="VV115" s="10"/>
      <c r="VW115" s="10"/>
      <c r="VX115" s="10"/>
      <c r="VY115" s="10"/>
      <c r="VZ115" s="10"/>
      <c r="WA115" s="10"/>
      <c r="WB115" s="10"/>
      <c r="WC115" s="10"/>
      <c r="WD115" s="10"/>
      <c r="WE115" s="10"/>
      <c r="WF115" s="10"/>
      <c r="WG115" s="10"/>
      <c r="WH115" s="10"/>
      <c r="WI115" s="10"/>
      <c r="WJ115" s="10"/>
      <c r="WK115" s="10"/>
      <c r="WL115" s="10"/>
      <c r="WM115" s="10"/>
      <c r="WN115" s="10"/>
      <c r="WO115" s="10"/>
      <c r="WP115" s="10"/>
      <c r="WQ115" s="10"/>
      <c r="WR115" s="10"/>
      <c r="WS115" s="10"/>
      <c r="WT115" s="10"/>
      <c r="WU115" s="10"/>
      <c r="WV115" s="10"/>
      <c r="WW115" s="10"/>
      <c r="WX115" s="10"/>
      <c r="WY115" s="10"/>
      <c r="WZ115" s="10"/>
      <c r="XA115" s="10"/>
      <c r="XB115" s="10"/>
      <c r="XC115" s="10"/>
      <c r="XD115" s="10"/>
      <c r="XE115" s="10"/>
      <c r="XF115" s="10"/>
      <c r="XG115" s="10"/>
      <c r="XH115" s="10"/>
      <c r="XI115" s="10"/>
      <c r="XJ115" s="10"/>
      <c r="XK115" s="10"/>
      <c r="XL115" s="10"/>
      <c r="XM115" s="10"/>
      <c r="XN115" s="10"/>
      <c r="XO115" s="10"/>
      <c r="XP115" s="10"/>
      <c r="XQ115" s="10"/>
      <c r="XR115" s="10"/>
      <c r="XS115" s="10"/>
      <c r="XT115" s="10"/>
      <c r="XU115" s="10"/>
      <c r="XV115" s="10"/>
      <c r="XW115" s="10"/>
      <c r="XX115" s="10"/>
      <c r="XY115" s="10"/>
      <c r="XZ115" s="10"/>
      <c r="YA115" s="10"/>
      <c r="YB115" s="10"/>
      <c r="YC115" s="10"/>
      <c r="YD115" s="10"/>
      <c r="YE115" s="10"/>
      <c r="YF115" s="10"/>
      <c r="YG115" s="10"/>
      <c r="YH115" s="10"/>
      <c r="YI115" s="10"/>
      <c r="YJ115" s="10"/>
      <c r="YK115" s="10"/>
      <c r="YL115" s="10"/>
      <c r="YM115" s="10"/>
      <c r="YN115" s="10"/>
      <c r="YO115" s="10"/>
      <c r="YP115" s="10"/>
      <c r="YQ115" s="10"/>
      <c r="YR115" s="10"/>
      <c r="YS115" s="10"/>
      <c r="YT115" s="10"/>
      <c r="YU115" s="10"/>
      <c r="YV115" s="10"/>
      <c r="YW115" s="10"/>
      <c r="YX115" s="10"/>
      <c r="YY115" s="10"/>
      <c r="YZ115" s="10"/>
      <c r="ZA115" s="10"/>
      <c r="ZB115" s="10"/>
      <c r="ZC115" s="10"/>
      <c r="ZD115" s="10"/>
      <c r="ZE115" s="10"/>
      <c r="ZF115" s="10"/>
      <c r="ZG115" s="10"/>
      <c r="ZH115" s="10"/>
      <c r="ZI115" s="10"/>
      <c r="ZJ115" s="10"/>
      <c r="ZK115" s="10"/>
      <c r="ZL115" s="10"/>
      <c r="ZM115" s="10"/>
      <c r="ZN115" s="10"/>
      <c r="ZO115" s="10"/>
      <c r="ZP115" s="10"/>
      <c r="ZQ115" s="10"/>
      <c r="ZR115" s="10"/>
      <c r="ZS115" s="10"/>
      <c r="ZT115" s="10"/>
      <c r="ZU115" s="10"/>
      <c r="ZV115" s="10"/>
      <c r="ZW115" s="10"/>
      <c r="ZX115" s="10"/>
      <c r="ZY115" s="10"/>
      <c r="ZZ115" s="10"/>
      <c r="AAA115" s="10"/>
      <c r="AAB115" s="10"/>
      <c r="AAC115" s="10"/>
      <c r="AAD115" s="10"/>
      <c r="AAE115" s="10"/>
      <c r="AAF115" s="10"/>
      <c r="AAG115" s="10"/>
      <c r="AAH115" s="10"/>
      <c r="AAI115" s="10"/>
      <c r="AAJ115" s="10"/>
      <c r="AAK115" s="10"/>
      <c r="AAL115" s="10"/>
      <c r="AAM115" s="10"/>
      <c r="AAN115" s="10"/>
      <c r="AAO115" s="10"/>
      <c r="AAP115" s="10"/>
      <c r="AAQ115" s="10"/>
      <c r="AAR115" s="10"/>
      <c r="AAS115" s="10"/>
      <c r="AAT115" s="10"/>
      <c r="AAU115" s="10"/>
      <c r="AAV115" s="10"/>
      <c r="AAW115" s="10"/>
      <c r="AAX115" s="10"/>
      <c r="AAY115" s="10"/>
      <c r="AAZ115" s="10"/>
      <c r="ABA115" s="10"/>
      <c r="ABB115" s="10"/>
      <c r="ABC115" s="10"/>
      <c r="ABD115" s="10"/>
      <c r="ABE115" s="10"/>
      <c r="ABF115" s="10"/>
      <c r="ABG115" s="10"/>
      <c r="ABH115" s="10"/>
      <c r="ABI115" s="10"/>
      <c r="ABJ115" s="10"/>
      <c r="ABK115" s="10"/>
      <c r="ABL115" s="10"/>
      <c r="ABM115" s="10"/>
      <c r="ABN115" s="10"/>
      <c r="ABO115" s="10"/>
      <c r="ABP115" s="10"/>
      <c r="ABQ115" s="10"/>
      <c r="ABR115" s="10"/>
      <c r="ABS115" s="10"/>
      <c r="ABT115" s="10"/>
      <c r="ABU115" s="10"/>
      <c r="ABV115" s="10"/>
      <c r="ABW115" s="10"/>
      <c r="ABX115" s="10"/>
      <c r="ABY115" s="10"/>
      <c r="ABZ115" s="10"/>
      <c r="ACA115" s="10"/>
      <c r="ACB115" s="10"/>
      <c r="ACC115" s="10"/>
      <c r="ACD115" s="10"/>
      <c r="ACE115" s="10"/>
      <c r="ACF115" s="10"/>
      <c r="ACG115" s="10"/>
      <c r="ACH115" s="10"/>
      <c r="ACI115" s="10"/>
      <c r="ACJ115" s="10"/>
      <c r="ACK115" s="10"/>
      <c r="ACL115" s="10"/>
      <c r="ACM115" s="10"/>
      <c r="ACN115" s="10"/>
      <c r="ACO115" s="10"/>
      <c r="ACP115" s="10"/>
      <c r="ACQ115" s="10"/>
      <c r="ACR115" s="10"/>
      <c r="ACS115" s="10"/>
      <c r="ACT115" s="10"/>
      <c r="ACU115" s="10"/>
      <c r="ACV115" s="10"/>
      <c r="ACW115" s="10"/>
      <c r="ACX115" s="10"/>
      <c r="ACY115" s="10"/>
      <c r="ACZ115" s="10"/>
      <c r="ADA115" s="10"/>
      <c r="ADB115" s="10"/>
      <c r="ADC115" s="10"/>
      <c r="ADD115" s="10"/>
      <c r="ADE115" s="10"/>
      <c r="ADF115" s="10"/>
      <c r="ADG115" s="10"/>
      <c r="ADH115" s="10"/>
      <c r="ADI115" s="10"/>
      <c r="ADJ115" s="10"/>
      <c r="ADK115" s="10"/>
      <c r="ADL115" s="10"/>
      <c r="ADM115" s="10"/>
      <c r="ADN115" s="10"/>
      <c r="ADO115" s="10"/>
      <c r="ADP115" s="10"/>
      <c r="ADQ115" s="10"/>
      <c r="ADR115" s="10"/>
      <c r="ADS115" s="10"/>
      <c r="ADT115" s="10"/>
      <c r="ADU115" s="10"/>
      <c r="ADV115" s="10"/>
      <c r="ADW115" s="10"/>
      <c r="ADX115" s="10"/>
      <c r="ADY115" s="10"/>
      <c r="ADZ115" s="10"/>
      <c r="AEA115" s="10"/>
      <c r="AEB115" s="10"/>
      <c r="AEC115" s="10"/>
      <c r="AED115" s="10"/>
      <c r="AEE115" s="10"/>
      <c r="AEF115" s="10"/>
      <c r="AEG115" s="10"/>
      <c r="AEH115" s="10"/>
      <c r="AEI115" s="10"/>
      <c r="AEJ115" s="10"/>
      <c r="AEK115" s="10"/>
      <c r="AEL115" s="10"/>
      <c r="AEM115" s="10"/>
      <c r="AEN115" s="10"/>
      <c r="AEO115" s="10"/>
      <c r="AEP115" s="10"/>
      <c r="AEQ115" s="10"/>
      <c r="AER115" s="10"/>
      <c r="AES115" s="10"/>
      <c r="AET115" s="10"/>
      <c r="AEU115" s="10"/>
      <c r="AEV115" s="10"/>
      <c r="AEW115" s="10"/>
      <c r="AEX115" s="10"/>
      <c r="AEY115" s="10"/>
      <c r="AEZ115" s="10"/>
      <c r="AFA115" s="10"/>
      <c r="AFB115" s="10"/>
      <c r="AFC115" s="10"/>
      <c r="AFD115" s="10"/>
      <c r="AFE115" s="10"/>
      <c r="AFF115" s="10"/>
      <c r="AFG115" s="10"/>
      <c r="AFH115" s="10"/>
      <c r="AFI115" s="10"/>
      <c r="AFJ115" s="10"/>
      <c r="AFK115" s="10"/>
      <c r="AFL115" s="10"/>
      <c r="AFM115" s="10"/>
      <c r="AFN115" s="10"/>
      <c r="AFO115" s="10"/>
      <c r="AFP115" s="10"/>
      <c r="AFQ115" s="10"/>
      <c r="AFR115" s="10"/>
      <c r="AFS115" s="10"/>
      <c r="AFT115" s="10"/>
      <c r="AFU115" s="10"/>
      <c r="AFV115" s="10"/>
      <c r="AFW115" s="10"/>
      <c r="AFX115" s="10"/>
      <c r="AFY115" s="10"/>
      <c r="AFZ115" s="10"/>
      <c r="AGA115" s="10"/>
      <c r="AGB115" s="10"/>
      <c r="AGC115" s="10"/>
      <c r="AGD115" s="10"/>
      <c r="AGE115" s="10"/>
      <c r="AGF115" s="10"/>
      <c r="AGG115" s="10"/>
      <c r="AGH115" s="10"/>
      <c r="AGI115" s="10"/>
      <c r="AGJ115" s="10"/>
      <c r="AGK115" s="10"/>
      <c r="AGL115" s="10"/>
      <c r="AGM115" s="10"/>
      <c r="AGN115" s="10"/>
      <c r="AGO115" s="10"/>
      <c r="AGP115" s="10"/>
      <c r="AGQ115" s="10"/>
      <c r="AGR115" s="10"/>
      <c r="AGS115" s="10"/>
      <c r="AGT115" s="10"/>
      <c r="AGU115" s="10"/>
      <c r="AGV115" s="10"/>
      <c r="AGW115" s="10"/>
      <c r="AGX115" s="10"/>
      <c r="AGY115" s="10"/>
      <c r="AGZ115" s="10"/>
      <c r="AHA115" s="10"/>
      <c r="AHB115" s="10"/>
      <c r="AHC115" s="10"/>
      <c r="AHD115" s="10"/>
      <c r="AHE115" s="10"/>
      <c r="AHF115" s="10"/>
      <c r="AHG115" s="10"/>
      <c r="AHH115" s="10"/>
      <c r="AHI115" s="10"/>
      <c r="AHJ115" s="10"/>
      <c r="AHK115" s="10"/>
      <c r="AHL115" s="10"/>
      <c r="AHM115" s="10"/>
      <c r="AHN115" s="10"/>
      <c r="AHO115" s="10"/>
      <c r="AHP115" s="10"/>
      <c r="AHQ115" s="10"/>
      <c r="AHR115" s="10"/>
      <c r="AHS115" s="10"/>
      <c r="AHT115" s="10"/>
      <c r="AHU115" s="10"/>
      <c r="AHV115" s="10"/>
      <c r="AHW115" s="10"/>
      <c r="AHX115" s="10"/>
      <c r="AHY115" s="10"/>
      <c r="AHZ115" s="10"/>
      <c r="AIA115" s="10"/>
      <c r="AIB115" s="10"/>
      <c r="AIC115" s="10"/>
      <c r="AID115" s="10"/>
      <c r="AIE115" s="10"/>
      <c r="AIF115" s="10"/>
      <c r="AIG115" s="10"/>
      <c r="AIH115" s="10"/>
      <c r="AII115" s="10"/>
      <c r="AIJ115" s="10"/>
      <c r="AIK115" s="10"/>
      <c r="AIL115" s="10"/>
      <c r="AIM115" s="10"/>
      <c r="AIN115" s="10"/>
      <c r="AIO115" s="10"/>
      <c r="AIP115" s="10"/>
      <c r="AIQ115" s="10"/>
      <c r="AIR115" s="10"/>
      <c r="AIS115" s="10"/>
      <c r="AIT115" s="10"/>
      <c r="AIU115" s="10"/>
      <c r="AIV115" s="10"/>
      <c r="AIW115" s="10"/>
      <c r="AIX115" s="10"/>
      <c r="AIY115" s="10"/>
      <c r="AIZ115" s="10"/>
      <c r="AJA115" s="10"/>
      <c r="AJB115" s="10"/>
      <c r="AJC115" s="10"/>
      <c r="AJD115" s="10"/>
      <c r="AJE115" s="10"/>
      <c r="AJF115" s="10"/>
      <c r="AJG115" s="10"/>
      <c r="AJH115" s="10"/>
      <c r="AJI115" s="10"/>
      <c r="AJJ115" s="10"/>
      <c r="AJK115" s="10"/>
      <c r="AJL115" s="10"/>
      <c r="AJM115" s="10"/>
      <c r="AJN115" s="10"/>
      <c r="AJO115" s="10"/>
      <c r="AJP115" s="10"/>
      <c r="AJQ115" s="10"/>
      <c r="AJR115" s="10"/>
      <c r="AJS115" s="10"/>
      <c r="AJT115" s="10"/>
      <c r="AJU115" s="10"/>
      <c r="AJV115" s="10"/>
      <c r="AJW115" s="10"/>
      <c r="AJX115" s="10"/>
      <c r="AJY115" s="10"/>
      <c r="AJZ115" s="10"/>
      <c r="AKA115" s="10"/>
      <c r="AKB115" s="10"/>
      <c r="AKC115" s="10"/>
      <c r="AKD115" s="10"/>
      <c r="AKE115" s="10"/>
      <c r="AKF115" s="10"/>
      <c r="AKG115" s="10"/>
      <c r="AKH115" s="10"/>
      <c r="AKI115" s="10"/>
      <c r="AKJ115" s="10"/>
      <c r="AKK115" s="10"/>
      <c r="AKL115" s="10"/>
      <c r="AKM115" s="10"/>
      <c r="AKN115" s="10"/>
      <c r="AKO115" s="10"/>
      <c r="AKP115" s="10"/>
      <c r="AKQ115" s="10"/>
      <c r="AKR115" s="10"/>
      <c r="AKS115" s="10"/>
      <c r="AKT115" s="10"/>
      <c r="AKU115" s="10"/>
      <c r="AKV115" s="10"/>
      <c r="AKW115" s="10"/>
      <c r="AKX115" s="10"/>
      <c r="AKY115" s="10"/>
      <c r="AKZ115" s="10"/>
      <c r="ALA115" s="10"/>
      <c r="ALB115" s="10"/>
      <c r="ALC115" s="10"/>
      <c r="ALD115" s="10"/>
      <c r="ALE115" s="10"/>
      <c r="ALF115" s="10"/>
      <c r="ALG115" s="10"/>
      <c r="ALH115" s="10"/>
      <c r="ALI115" s="10"/>
      <c r="ALJ115" s="10"/>
      <c r="ALK115" s="10"/>
      <c r="ALL115" s="10"/>
      <c r="ALM115" s="10"/>
      <c r="ALN115" s="10"/>
      <c r="ALO115" s="10"/>
      <c r="ALP115" s="10"/>
      <c r="ALQ115" s="10"/>
      <c r="ALR115" s="10"/>
      <c r="ALS115" s="10"/>
      <c r="ALT115" s="10"/>
      <c r="ALU115" s="10"/>
      <c r="ALV115" s="10"/>
      <c r="ALW115" s="10"/>
      <c r="ALX115" s="10"/>
      <c r="ALY115" s="10"/>
      <c r="ALZ115" s="10"/>
      <c r="AMA115" s="10"/>
      <c r="AMB115" s="10"/>
      <c r="AMC115" s="10"/>
      <c r="AMD115" s="10"/>
      <c r="AME115" s="10"/>
      <c r="AMF115" s="10"/>
      <c r="AMG115" s="10"/>
      <c r="AMH115" s="10"/>
      <c r="AMI115" s="10"/>
      <c r="AMJ115" s="10"/>
    </row>
    <row r="116" s="2" customFormat="true" ht="15" hidden="false" customHeight="false" outlineLevel="0" collapsed="false">
      <c r="A116" s="125"/>
      <c r="B116" s="136"/>
      <c r="C116" s="122" t="s">
        <v>1318</v>
      </c>
      <c r="D116" s="122"/>
      <c r="E116" s="80"/>
      <c r="F116" s="80"/>
      <c r="G116" s="34" t="s">
        <v>124</v>
      </c>
      <c r="H116" s="36" t="n">
        <f aca="false">$F$109*G116</f>
        <v>0</v>
      </c>
      <c r="I116" s="36" t="n">
        <f aca="false">H116*VLOOKUP(C116,$A$13:$J$20,3,0)</f>
        <v>0</v>
      </c>
      <c r="J116" s="36" t="n">
        <f aca="false">H116*(1+VLOOKUP(C116,$A$13:$J$20,3,0))</f>
        <v>0</v>
      </c>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c r="IV116" s="10"/>
      <c r="IW116" s="10"/>
      <c r="IX116" s="10"/>
      <c r="IY116" s="10"/>
      <c r="IZ116" s="10"/>
      <c r="JA116" s="10"/>
      <c r="JB116" s="10"/>
      <c r="JC116" s="10"/>
      <c r="JD116" s="10"/>
      <c r="JE116" s="10"/>
      <c r="JF116" s="10"/>
      <c r="JG116" s="10"/>
      <c r="JH116" s="10"/>
      <c r="JI116" s="10"/>
      <c r="JJ116" s="10"/>
      <c r="JK116" s="10"/>
      <c r="JL116" s="10"/>
      <c r="JM116" s="10"/>
      <c r="JN116" s="10"/>
      <c r="JO116" s="10"/>
      <c r="JP116" s="10"/>
      <c r="JQ116" s="10"/>
      <c r="JR116" s="10"/>
      <c r="JS116" s="10"/>
      <c r="JT116" s="10"/>
      <c r="JU116" s="10"/>
      <c r="JV116" s="10"/>
      <c r="JW116" s="10"/>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c r="LA116" s="10"/>
      <c r="LB116" s="10"/>
      <c r="LC116" s="10"/>
      <c r="LD116" s="10"/>
      <c r="LE116" s="10"/>
      <c r="LF116" s="10"/>
      <c r="LG116" s="10"/>
      <c r="LH116" s="10"/>
      <c r="LI116" s="10"/>
      <c r="LJ116" s="10"/>
      <c r="LK116" s="10"/>
      <c r="LL116" s="10"/>
      <c r="LM116" s="10"/>
      <c r="LN116" s="10"/>
      <c r="LO116" s="10"/>
      <c r="LP116" s="10"/>
      <c r="LQ116" s="10"/>
      <c r="LR116" s="10"/>
      <c r="LS116" s="10"/>
      <c r="LT116" s="10"/>
      <c r="LU116" s="10"/>
      <c r="LV116" s="10"/>
      <c r="LW116" s="10"/>
      <c r="LX116" s="10"/>
      <c r="LY116" s="10"/>
      <c r="LZ116" s="10"/>
      <c r="MA116" s="10"/>
      <c r="MB116" s="10"/>
      <c r="MC116" s="10"/>
      <c r="MD116" s="10"/>
      <c r="ME116" s="10"/>
      <c r="MF116" s="10"/>
      <c r="MG116" s="10"/>
      <c r="MH116" s="10"/>
      <c r="MI116" s="10"/>
      <c r="MJ116" s="10"/>
      <c r="MK116" s="10"/>
      <c r="ML116" s="10"/>
      <c r="MM116" s="10"/>
      <c r="MN116" s="10"/>
      <c r="MO116" s="10"/>
      <c r="MP116" s="10"/>
      <c r="MQ116" s="10"/>
      <c r="MR116" s="10"/>
      <c r="MS116" s="10"/>
      <c r="MT116" s="10"/>
      <c r="MU116" s="10"/>
      <c r="MV116" s="10"/>
      <c r="MW116" s="10"/>
      <c r="MX116" s="10"/>
      <c r="MY116" s="10"/>
      <c r="MZ116" s="10"/>
      <c r="NA116" s="10"/>
      <c r="NB116" s="10"/>
      <c r="NC116" s="10"/>
      <c r="ND116" s="10"/>
      <c r="NE116" s="10"/>
      <c r="NF116" s="10"/>
      <c r="NG116" s="10"/>
      <c r="NH116" s="10"/>
      <c r="NI116" s="10"/>
      <c r="NJ116" s="10"/>
      <c r="NK116" s="10"/>
      <c r="NL116" s="10"/>
      <c r="NM116" s="10"/>
      <c r="NN116" s="10"/>
      <c r="NO116" s="10"/>
      <c r="NP116" s="10"/>
      <c r="NQ116" s="10"/>
      <c r="NR116" s="10"/>
      <c r="NS116" s="10"/>
      <c r="NT116" s="10"/>
      <c r="NU116" s="10"/>
      <c r="NV116" s="10"/>
      <c r="NW116" s="10"/>
      <c r="NX116" s="10"/>
      <c r="NY116" s="10"/>
      <c r="NZ116" s="10"/>
      <c r="OA116" s="10"/>
      <c r="OB116" s="10"/>
      <c r="OC116" s="10"/>
      <c r="OD116" s="10"/>
      <c r="OE116" s="10"/>
      <c r="OF116" s="10"/>
      <c r="OG116" s="10"/>
      <c r="OH116" s="10"/>
      <c r="OI116" s="10"/>
      <c r="OJ116" s="10"/>
      <c r="OK116" s="10"/>
      <c r="OL116" s="10"/>
      <c r="OM116" s="10"/>
      <c r="ON116" s="10"/>
      <c r="OO116" s="10"/>
      <c r="OP116" s="10"/>
      <c r="OQ116" s="10"/>
      <c r="OR116" s="10"/>
      <c r="OS116" s="10"/>
      <c r="OT116" s="10"/>
      <c r="OU116" s="10"/>
      <c r="OV116" s="10"/>
      <c r="OW116" s="10"/>
      <c r="OX116" s="10"/>
      <c r="OY116" s="10"/>
      <c r="OZ116" s="10"/>
      <c r="PA116" s="10"/>
      <c r="PB116" s="10"/>
      <c r="PC116" s="10"/>
      <c r="PD116" s="10"/>
      <c r="PE116" s="10"/>
      <c r="PF116" s="10"/>
      <c r="PG116" s="10"/>
      <c r="PH116" s="10"/>
      <c r="PI116" s="10"/>
      <c r="PJ116" s="10"/>
      <c r="PK116" s="10"/>
      <c r="PL116" s="10"/>
      <c r="PM116" s="10"/>
      <c r="PN116" s="10"/>
      <c r="PO116" s="10"/>
      <c r="PP116" s="10"/>
      <c r="PQ116" s="10"/>
      <c r="PR116" s="10"/>
      <c r="PS116" s="10"/>
      <c r="PT116" s="10"/>
      <c r="PU116" s="10"/>
      <c r="PV116" s="10"/>
      <c r="PW116" s="10"/>
      <c r="PX116" s="10"/>
      <c r="PY116" s="10"/>
      <c r="PZ116" s="10"/>
      <c r="QA116" s="10"/>
      <c r="QB116" s="10"/>
      <c r="QC116" s="10"/>
      <c r="QD116" s="10"/>
      <c r="QE116" s="10"/>
      <c r="QF116" s="10"/>
      <c r="QG116" s="10"/>
      <c r="QH116" s="10"/>
      <c r="QI116" s="10"/>
      <c r="QJ116" s="10"/>
      <c r="QK116" s="10"/>
      <c r="QL116" s="10"/>
      <c r="QM116" s="10"/>
      <c r="QN116" s="10"/>
      <c r="QO116" s="10"/>
      <c r="QP116" s="10"/>
      <c r="QQ116" s="10"/>
      <c r="QR116" s="10"/>
      <c r="QS116" s="10"/>
      <c r="QT116" s="10"/>
      <c r="QU116" s="10"/>
      <c r="QV116" s="10"/>
      <c r="QW116" s="10"/>
      <c r="QX116" s="10"/>
      <c r="QY116" s="10"/>
      <c r="QZ116" s="10"/>
      <c r="RA116" s="10"/>
      <c r="RB116" s="10"/>
      <c r="RC116" s="10"/>
      <c r="RD116" s="10"/>
      <c r="RE116" s="10"/>
      <c r="RF116" s="10"/>
      <c r="RG116" s="10"/>
      <c r="RH116" s="10"/>
      <c r="RI116" s="10"/>
      <c r="RJ116" s="10"/>
      <c r="RK116" s="10"/>
      <c r="RL116" s="10"/>
      <c r="RM116" s="10"/>
      <c r="RN116" s="10"/>
      <c r="RO116" s="10"/>
      <c r="RP116" s="10"/>
      <c r="RQ116" s="10"/>
      <c r="RR116" s="10"/>
      <c r="RS116" s="10"/>
      <c r="RT116" s="10"/>
      <c r="RU116" s="10"/>
      <c r="RV116" s="10"/>
      <c r="RW116" s="10"/>
      <c r="RX116" s="10"/>
      <c r="RY116" s="10"/>
      <c r="RZ116" s="10"/>
      <c r="SA116" s="10"/>
      <c r="SB116" s="10"/>
      <c r="SC116" s="10"/>
      <c r="SD116" s="10"/>
      <c r="SE116" s="10"/>
      <c r="SF116" s="10"/>
      <c r="SG116" s="10"/>
      <c r="SH116" s="10"/>
      <c r="SI116" s="10"/>
      <c r="SJ116" s="10"/>
      <c r="SK116" s="10"/>
      <c r="SL116" s="10"/>
      <c r="SM116" s="10"/>
      <c r="SN116" s="10"/>
      <c r="SO116" s="10"/>
      <c r="SP116" s="10"/>
      <c r="SQ116" s="10"/>
      <c r="SR116" s="10"/>
      <c r="SS116" s="10"/>
      <c r="ST116" s="10"/>
      <c r="SU116" s="10"/>
      <c r="SV116" s="10"/>
      <c r="SW116" s="10"/>
      <c r="SX116" s="10"/>
      <c r="SY116" s="10"/>
      <c r="SZ116" s="10"/>
      <c r="TA116" s="10"/>
      <c r="TB116" s="10"/>
      <c r="TC116" s="10"/>
      <c r="TD116" s="10"/>
      <c r="TE116" s="10"/>
      <c r="TF116" s="10"/>
      <c r="TG116" s="10"/>
      <c r="TH116" s="10"/>
      <c r="TI116" s="10"/>
      <c r="TJ116" s="10"/>
      <c r="TK116" s="10"/>
      <c r="TL116" s="10"/>
      <c r="TM116" s="10"/>
      <c r="TN116" s="10"/>
      <c r="TO116" s="10"/>
      <c r="TP116" s="10"/>
      <c r="TQ116" s="10"/>
      <c r="TR116" s="10"/>
      <c r="TS116" s="10"/>
      <c r="TT116" s="10"/>
      <c r="TU116" s="10"/>
      <c r="TV116" s="10"/>
      <c r="TW116" s="10"/>
      <c r="TX116" s="10"/>
      <c r="TY116" s="10"/>
      <c r="TZ116" s="10"/>
      <c r="UA116" s="10"/>
      <c r="UB116" s="10"/>
      <c r="UC116" s="10"/>
      <c r="UD116" s="10"/>
      <c r="UE116" s="10"/>
      <c r="UF116" s="10"/>
      <c r="UG116" s="10"/>
      <c r="UH116" s="10"/>
      <c r="UI116" s="10"/>
      <c r="UJ116" s="10"/>
      <c r="UK116" s="10"/>
      <c r="UL116" s="10"/>
      <c r="UM116" s="10"/>
      <c r="UN116" s="10"/>
      <c r="UO116" s="10"/>
      <c r="UP116" s="10"/>
      <c r="UQ116" s="10"/>
      <c r="UR116" s="10"/>
      <c r="US116" s="10"/>
      <c r="UT116" s="10"/>
      <c r="UU116" s="10"/>
      <c r="UV116" s="10"/>
      <c r="UW116" s="10"/>
      <c r="UX116" s="10"/>
      <c r="UY116" s="10"/>
      <c r="UZ116" s="10"/>
      <c r="VA116" s="10"/>
      <c r="VB116" s="10"/>
      <c r="VC116" s="10"/>
      <c r="VD116" s="10"/>
      <c r="VE116" s="10"/>
      <c r="VF116" s="10"/>
      <c r="VG116" s="10"/>
      <c r="VH116" s="10"/>
      <c r="VI116" s="10"/>
      <c r="VJ116" s="10"/>
      <c r="VK116" s="10"/>
      <c r="VL116" s="10"/>
      <c r="VM116" s="10"/>
      <c r="VN116" s="10"/>
      <c r="VO116" s="10"/>
      <c r="VP116" s="10"/>
      <c r="VQ116" s="10"/>
      <c r="VR116" s="10"/>
      <c r="VS116" s="10"/>
      <c r="VT116" s="10"/>
      <c r="VU116" s="10"/>
      <c r="VV116" s="10"/>
      <c r="VW116" s="10"/>
      <c r="VX116" s="10"/>
      <c r="VY116" s="10"/>
      <c r="VZ116" s="10"/>
      <c r="WA116" s="10"/>
      <c r="WB116" s="10"/>
      <c r="WC116" s="10"/>
      <c r="WD116" s="10"/>
      <c r="WE116" s="10"/>
      <c r="WF116" s="10"/>
      <c r="WG116" s="10"/>
      <c r="WH116" s="10"/>
      <c r="WI116" s="10"/>
      <c r="WJ116" s="10"/>
      <c r="WK116" s="10"/>
      <c r="WL116" s="10"/>
      <c r="WM116" s="10"/>
      <c r="WN116" s="10"/>
      <c r="WO116" s="10"/>
      <c r="WP116" s="10"/>
      <c r="WQ116" s="10"/>
      <c r="WR116" s="10"/>
      <c r="WS116" s="10"/>
      <c r="WT116" s="10"/>
      <c r="WU116" s="10"/>
      <c r="WV116" s="10"/>
      <c r="WW116" s="10"/>
      <c r="WX116" s="10"/>
      <c r="WY116" s="10"/>
      <c r="WZ116" s="10"/>
      <c r="XA116" s="10"/>
      <c r="XB116" s="10"/>
      <c r="XC116" s="10"/>
      <c r="XD116" s="10"/>
      <c r="XE116" s="10"/>
      <c r="XF116" s="10"/>
      <c r="XG116" s="10"/>
      <c r="XH116" s="10"/>
      <c r="XI116" s="10"/>
      <c r="XJ116" s="10"/>
      <c r="XK116" s="10"/>
      <c r="XL116" s="10"/>
      <c r="XM116" s="10"/>
      <c r="XN116" s="10"/>
      <c r="XO116" s="10"/>
      <c r="XP116" s="10"/>
      <c r="XQ116" s="10"/>
      <c r="XR116" s="10"/>
      <c r="XS116" s="10"/>
      <c r="XT116" s="10"/>
      <c r="XU116" s="10"/>
      <c r="XV116" s="10"/>
      <c r="XW116" s="10"/>
      <c r="XX116" s="10"/>
      <c r="XY116" s="10"/>
      <c r="XZ116" s="10"/>
      <c r="YA116" s="10"/>
      <c r="YB116" s="10"/>
      <c r="YC116" s="10"/>
      <c r="YD116" s="10"/>
      <c r="YE116" s="10"/>
      <c r="YF116" s="10"/>
      <c r="YG116" s="10"/>
      <c r="YH116" s="10"/>
      <c r="YI116" s="10"/>
      <c r="YJ116" s="10"/>
      <c r="YK116" s="10"/>
      <c r="YL116" s="10"/>
      <c r="YM116" s="10"/>
      <c r="YN116" s="10"/>
      <c r="YO116" s="10"/>
      <c r="YP116" s="10"/>
      <c r="YQ116" s="10"/>
      <c r="YR116" s="10"/>
      <c r="YS116" s="10"/>
      <c r="YT116" s="10"/>
      <c r="YU116" s="10"/>
      <c r="YV116" s="10"/>
      <c r="YW116" s="10"/>
      <c r="YX116" s="10"/>
      <c r="YY116" s="10"/>
      <c r="YZ116" s="10"/>
      <c r="ZA116" s="10"/>
      <c r="ZB116" s="10"/>
      <c r="ZC116" s="10"/>
      <c r="ZD116" s="10"/>
      <c r="ZE116" s="10"/>
      <c r="ZF116" s="10"/>
      <c r="ZG116" s="10"/>
      <c r="ZH116" s="10"/>
      <c r="ZI116" s="10"/>
      <c r="ZJ116" s="10"/>
      <c r="ZK116" s="10"/>
      <c r="ZL116" s="10"/>
      <c r="ZM116" s="10"/>
      <c r="ZN116" s="10"/>
      <c r="ZO116" s="10"/>
      <c r="ZP116" s="10"/>
      <c r="ZQ116" s="10"/>
      <c r="ZR116" s="10"/>
      <c r="ZS116" s="10"/>
      <c r="ZT116" s="10"/>
      <c r="ZU116" s="10"/>
      <c r="ZV116" s="10"/>
      <c r="ZW116" s="10"/>
      <c r="ZX116" s="10"/>
      <c r="ZY116" s="10"/>
      <c r="ZZ116" s="10"/>
      <c r="AAA116" s="10"/>
      <c r="AAB116" s="10"/>
      <c r="AAC116" s="10"/>
      <c r="AAD116" s="10"/>
      <c r="AAE116" s="10"/>
      <c r="AAF116" s="10"/>
      <c r="AAG116" s="10"/>
      <c r="AAH116" s="10"/>
      <c r="AAI116" s="10"/>
      <c r="AAJ116" s="10"/>
      <c r="AAK116" s="10"/>
      <c r="AAL116" s="10"/>
      <c r="AAM116" s="10"/>
      <c r="AAN116" s="10"/>
      <c r="AAO116" s="10"/>
      <c r="AAP116" s="10"/>
      <c r="AAQ116" s="10"/>
      <c r="AAR116" s="10"/>
      <c r="AAS116" s="10"/>
      <c r="AAT116" s="10"/>
      <c r="AAU116" s="10"/>
      <c r="AAV116" s="10"/>
      <c r="AAW116" s="10"/>
      <c r="AAX116" s="10"/>
      <c r="AAY116" s="10"/>
      <c r="AAZ116" s="10"/>
      <c r="ABA116" s="10"/>
      <c r="ABB116" s="10"/>
      <c r="ABC116" s="10"/>
      <c r="ABD116" s="10"/>
      <c r="ABE116" s="10"/>
      <c r="ABF116" s="10"/>
      <c r="ABG116" s="10"/>
      <c r="ABH116" s="10"/>
      <c r="ABI116" s="10"/>
      <c r="ABJ116" s="10"/>
      <c r="ABK116" s="10"/>
      <c r="ABL116" s="10"/>
      <c r="ABM116" s="10"/>
      <c r="ABN116" s="10"/>
      <c r="ABO116" s="10"/>
      <c r="ABP116" s="10"/>
      <c r="ABQ116" s="10"/>
      <c r="ABR116" s="10"/>
      <c r="ABS116" s="10"/>
      <c r="ABT116" s="10"/>
      <c r="ABU116" s="10"/>
      <c r="ABV116" s="10"/>
      <c r="ABW116" s="10"/>
      <c r="ABX116" s="10"/>
      <c r="ABY116" s="10"/>
      <c r="ABZ116" s="10"/>
      <c r="ACA116" s="10"/>
      <c r="ACB116" s="10"/>
      <c r="ACC116" s="10"/>
      <c r="ACD116" s="10"/>
      <c r="ACE116" s="10"/>
      <c r="ACF116" s="10"/>
      <c r="ACG116" s="10"/>
      <c r="ACH116" s="10"/>
      <c r="ACI116" s="10"/>
      <c r="ACJ116" s="10"/>
      <c r="ACK116" s="10"/>
      <c r="ACL116" s="10"/>
      <c r="ACM116" s="10"/>
      <c r="ACN116" s="10"/>
      <c r="ACO116" s="10"/>
      <c r="ACP116" s="10"/>
      <c r="ACQ116" s="10"/>
      <c r="ACR116" s="10"/>
      <c r="ACS116" s="10"/>
      <c r="ACT116" s="10"/>
      <c r="ACU116" s="10"/>
      <c r="ACV116" s="10"/>
      <c r="ACW116" s="10"/>
      <c r="ACX116" s="10"/>
      <c r="ACY116" s="10"/>
      <c r="ACZ116" s="10"/>
      <c r="ADA116" s="10"/>
      <c r="ADB116" s="10"/>
      <c r="ADC116" s="10"/>
      <c r="ADD116" s="10"/>
      <c r="ADE116" s="10"/>
      <c r="ADF116" s="10"/>
      <c r="ADG116" s="10"/>
      <c r="ADH116" s="10"/>
      <c r="ADI116" s="10"/>
      <c r="ADJ116" s="10"/>
      <c r="ADK116" s="10"/>
      <c r="ADL116" s="10"/>
      <c r="ADM116" s="10"/>
      <c r="ADN116" s="10"/>
      <c r="ADO116" s="10"/>
      <c r="ADP116" s="10"/>
      <c r="ADQ116" s="10"/>
      <c r="ADR116" s="10"/>
      <c r="ADS116" s="10"/>
      <c r="ADT116" s="10"/>
      <c r="ADU116" s="10"/>
      <c r="ADV116" s="10"/>
      <c r="ADW116" s="10"/>
      <c r="ADX116" s="10"/>
      <c r="ADY116" s="10"/>
      <c r="ADZ116" s="10"/>
      <c r="AEA116" s="10"/>
      <c r="AEB116" s="10"/>
      <c r="AEC116" s="10"/>
      <c r="AED116" s="10"/>
      <c r="AEE116" s="10"/>
      <c r="AEF116" s="10"/>
      <c r="AEG116" s="10"/>
      <c r="AEH116" s="10"/>
      <c r="AEI116" s="10"/>
      <c r="AEJ116" s="10"/>
      <c r="AEK116" s="10"/>
      <c r="AEL116" s="10"/>
      <c r="AEM116" s="10"/>
      <c r="AEN116" s="10"/>
      <c r="AEO116" s="10"/>
      <c r="AEP116" s="10"/>
      <c r="AEQ116" s="10"/>
      <c r="AER116" s="10"/>
      <c r="AES116" s="10"/>
      <c r="AET116" s="10"/>
      <c r="AEU116" s="10"/>
      <c r="AEV116" s="10"/>
      <c r="AEW116" s="10"/>
      <c r="AEX116" s="10"/>
      <c r="AEY116" s="10"/>
      <c r="AEZ116" s="10"/>
      <c r="AFA116" s="10"/>
      <c r="AFB116" s="10"/>
      <c r="AFC116" s="10"/>
      <c r="AFD116" s="10"/>
      <c r="AFE116" s="10"/>
      <c r="AFF116" s="10"/>
      <c r="AFG116" s="10"/>
      <c r="AFH116" s="10"/>
      <c r="AFI116" s="10"/>
      <c r="AFJ116" s="10"/>
      <c r="AFK116" s="10"/>
      <c r="AFL116" s="10"/>
      <c r="AFM116" s="10"/>
      <c r="AFN116" s="10"/>
      <c r="AFO116" s="10"/>
      <c r="AFP116" s="10"/>
      <c r="AFQ116" s="10"/>
      <c r="AFR116" s="10"/>
      <c r="AFS116" s="10"/>
      <c r="AFT116" s="10"/>
      <c r="AFU116" s="10"/>
      <c r="AFV116" s="10"/>
      <c r="AFW116" s="10"/>
      <c r="AFX116" s="10"/>
      <c r="AFY116" s="10"/>
      <c r="AFZ116" s="10"/>
      <c r="AGA116" s="10"/>
      <c r="AGB116" s="10"/>
      <c r="AGC116" s="10"/>
      <c r="AGD116" s="10"/>
      <c r="AGE116" s="10"/>
      <c r="AGF116" s="10"/>
      <c r="AGG116" s="10"/>
      <c r="AGH116" s="10"/>
      <c r="AGI116" s="10"/>
      <c r="AGJ116" s="10"/>
      <c r="AGK116" s="10"/>
      <c r="AGL116" s="10"/>
      <c r="AGM116" s="10"/>
      <c r="AGN116" s="10"/>
      <c r="AGO116" s="10"/>
      <c r="AGP116" s="10"/>
      <c r="AGQ116" s="10"/>
      <c r="AGR116" s="10"/>
      <c r="AGS116" s="10"/>
      <c r="AGT116" s="10"/>
      <c r="AGU116" s="10"/>
      <c r="AGV116" s="10"/>
      <c r="AGW116" s="10"/>
      <c r="AGX116" s="10"/>
      <c r="AGY116" s="10"/>
      <c r="AGZ116" s="10"/>
      <c r="AHA116" s="10"/>
      <c r="AHB116" s="10"/>
      <c r="AHC116" s="10"/>
      <c r="AHD116" s="10"/>
      <c r="AHE116" s="10"/>
      <c r="AHF116" s="10"/>
      <c r="AHG116" s="10"/>
      <c r="AHH116" s="10"/>
      <c r="AHI116" s="10"/>
      <c r="AHJ116" s="10"/>
      <c r="AHK116" s="10"/>
      <c r="AHL116" s="10"/>
      <c r="AHM116" s="10"/>
      <c r="AHN116" s="10"/>
      <c r="AHO116" s="10"/>
      <c r="AHP116" s="10"/>
      <c r="AHQ116" s="10"/>
      <c r="AHR116" s="10"/>
      <c r="AHS116" s="10"/>
      <c r="AHT116" s="10"/>
      <c r="AHU116" s="10"/>
      <c r="AHV116" s="10"/>
      <c r="AHW116" s="10"/>
      <c r="AHX116" s="10"/>
      <c r="AHY116" s="10"/>
      <c r="AHZ116" s="10"/>
      <c r="AIA116" s="10"/>
      <c r="AIB116" s="10"/>
      <c r="AIC116" s="10"/>
      <c r="AID116" s="10"/>
      <c r="AIE116" s="10"/>
      <c r="AIF116" s="10"/>
      <c r="AIG116" s="10"/>
      <c r="AIH116" s="10"/>
      <c r="AII116" s="10"/>
      <c r="AIJ116" s="10"/>
      <c r="AIK116" s="10"/>
      <c r="AIL116" s="10"/>
      <c r="AIM116" s="10"/>
      <c r="AIN116" s="10"/>
      <c r="AIO116" s="10"/>
      <c r="AIP116" s="10"/>
      <c r="AIQ116" s="10"/>
      <c r="AIR116" s="10"/>
      <c r="AIS116" s="10"/>
      <c r="AIT116" s="10"/>
      <c r="AIU116" s="10"/>
      <c r="AIV116" s="10"/>
      <c r="AIW116" s="10"/>
      <c r="AIX116" s="10"/>
      <c r="AIY116" s="10"/>
      <c r="AIZ116" s="10"/>
      <c r="AJA116" s="10"/>
      <c r="AJB116" s="10"/>
      <c r="AJC116" s="10"/>
      <c r="AJD116" s="10"/>
      <c r="AJE116" s="10"/>
      <c r="AJF116" s="10"/>
      <c r="AJG116" s="10"/>
      <c r="AJH116" s="10"/>
      <c r="AJI116" s="10"/>
      <c r="AJJ116" s="10"/>
      <c r="AJK116" s="10"/>
      <c r="AJL116" s="10"/>
      <c r="AJM116" s="10"/>
      <c r="AJN116" s="10"/>
      <c r="AJO116" s="10"/>
      <c r="AJP116" s="10"/>
      <c r="AJQ116" s="10"/>
      <c r="AJR116" s="10"/>
      <c r="AJS116" s="10"/>
      <c r="AJT116" s="10"/>
      <c r="AJU116" s="10"/>
      <c r="AJV116" s="10"/>
      <c r="AJW116" s="10"/>
      <c r="AJX116" s="10"/>
      <c r="AJY116" s="10"/>
      <c r="AJZ116" s="10"/>
      <c r="AKA116" s="10"/>
      <c r="AKB116" s="10"/>
      <c r="AKC116" s="10"/>
      <c r="AKD116" s="10"/>
      <c r="AKE116" s="10"/>
      <c r="AKF116" s="10"/>
      <c r="AKG116" s="10"/>
      <c r="AKH116" s="10"/>
      <c r="AKI116" s="10"/>
      <c r="AKJ116" s="10"/>
      <c r="AKK116" s="10"/>
      <c r="AKL116" s="10"/>
      <c r="AKM116" s="10"/>
      <c r="AKN116" s="10"/>
      <c r="AKO116" s="10"/>
      <c r="AKP116" s="10"/>
      <c r="AKQ116" s="10"/>
      <c r="AKR116" s="10"/>
      <c r="AKS116" s="10"/>
      <c r="AKT116" s="10"/>
      <c r="AKU116" s="10"/>
      <c r="AKV116" s="10"/>
      <c r="AKW116" s="10"/>
      <c r="AKX116" s="10"/>
      <c r="AKY116" s="10"/>
      <c r="AKZ116" s="10"/>
      <c r="ALA116" s="10"/>
      <c r="ALB116" s="10"/>
      <c r="ALC116" s="10"/>
      <c r="ALD116" s="10"/>
      <c r="ALE116" s="10"/>
      <c r="ALF116" s="10"/>
      <c r="ALG116" s="10"/>
      <c r="ALH116" s="10"/>
      <c r="ALI116" s="10"/>
      <c r="ALJ116" s="10"/>
      <c r="ALK116" s="10"/>
      <c r="ALL116" s="10"/>
      <c r="ALM116" s="10"/>
      <c r="ALN116" s="10"/>
      <c r="ALO116" s="10"/>
      <c r="ALP116" s="10"/>
      <c r="ALQ116" s="10"/>
      <c r="ALR116" s="10"/>
      <c r="ALS116" s="10"/>
      <c r="ALT116" s="10"/>
      <c r="ALU116" s="10"/>
      <c r="ALV116" s="10"/>
      <c r="ALW116" s="10"/>
      <c r="ALX116" s="10"/>
      <c r="ALY116" s="10"/>
      <c r="ALZ116" s="10"/>
      <c r="AMA116" s="10"/>
      <c r="AMB116" s="10"/>
      <c r="AMC116" s="10"/>
      <c r="AMD116" s="10"/>
      <c r="AME116" s="10"/>
      <c r="AMF116" s="10"/>
      <c r="AMG116" s="10"/>
      <c r="AMH116" s="10"/>
      <c r="AMI116" s="10"/>
      <c r="AMJ116" s="10"/>
    </row>
    <row r="117" s="2" customFormat="true" ht="13.5" hidden="false" customHeight="true" outlineLevel="0" collapsed="false">
      <c r="E117" s="128" t="s">
        <v>1326</v>
      </c>
      <c r="F117" s="129" t="s">
        <v>1311</v>
      </c>
      <c r="G117" s="128"/>
      <c r="H117" s="130" t="n">
        <f aca="false">(SUMIF($C$101:$C$116,F117,$H$101:$H$116))*(1+VLOOKUP(F117,$A$13:$J$20,4,0))</f>
        <v>0</v>
      </c>
      <c r="I117" s="128"/>
      <c r="J117" s="130" t="n">
        <f aca="false">(SUMIF($C$101:$C$116,F117,$J$101:$J$116))*(1+VLOOKUP(F117,$A$13:$J$20,4,0))</f>
        <v>0</v>
      </c>
    </row>
    <row r="118" s="2" customFormat="true" ht="15" hidden="false" customHeight="false" outlineLevel="0" collapsed="false">
      <c r="E118" s="128"/>
      <c r="F118" s="131" t="s">
        <v>1312</v>
      </c>
      <c r="G118" s="128"/>
      <c r="H118" s="130" t="n">
        <f aca="false">(SUMIF($C$101:$C$116,F118,$H$101:$H$116))*(1+VLOOKUP(F118,$A$13:$J$20,4,0))</f>
        <v>0</v>
      </c>
      <c r="I118" s="128" t="n">
        <v>0</v>
      </c>
      <c r="J118" s="130" t="n">
        <f aca="false">(SUMIF($C$101:$C$116,F118,$J$101:$J$116))*(1+VLOOKUP(F118,$A$13:$J$20,4,0))</f>
        <v>0</v>
      </c>
    </row>
    <row r="119" s="2" customFormat="true" ht="15" hidden="false" customHeight="false" outlineLevel="0" collapsed="false">
      <c r="E119" s="128"/>
      <c r="F119" s="131" t="s">
        <v>1313</v>
      </c>
      <c r="G119" s="128"/>
      <c r="H119" s="130" t="n">
        <f aca="false">(SUMIF($C$101:$C$116,F119,$H$101:$H$116))*(1+VLOOKUP(F119,$A$13:$J$20,4,0))</f>
        <v>0</v>
      </c>
      <c r="I119" s="128"/>
      <c r="J119" s="130" t="n">
        <f aca="false">(SUMIF($C$101:$C$116,F119,$J$101:$J$116))*(1+VLOOKUP(F119,$A$13:$J$20,4,0))</f>
        <v>0</v>
      </c>
    </row>
    <row r="120" s="10" customFormat="true" ht="15" hidden="false" customHeight="false" outlineLevel="0" collapsed="false">
      <c r="A120" s="2"/>
      <c r="B120" s="2"/>
      <c r="C120" s="2"/>
      <c r="D120" s="2"/>
      <c r="E120" s="128"/>
      <c r="F120" s="131" t="s">
        <v>1314</v>
      </c>
      <c r="G120" s="128"/>
      <c r="H120" s="130" t="n">
        <f aca="false">(SUMIF($C$101:$C$116,F120,$H$101:$H$116))*(1+VLOOKUP(F120,$A$13:$J$20,4,0))</f>
        <v>0</v>
      </c>
      <c r="I120" s="128"/>
      <c r="J120" s="130" t="n">
        <f aca="false">(SUMIF($C$101:$C$116,F120,$J$101:$J$116))*(1+VLOOKUP(F120,$A$13:$J$20,4,0))</f>
        <v>0</v>
      </c>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c r="VO120" s="2"/>
      <c r="VP120" s="2"/>
      <c r="VQ120" s="2"/>
      <c r="VR120" s="2"/>
      <c r="VS120" s="2"/>
      <c r="VT120" s="2"/>
      <c r="VU120" s="2"/>
      <c r="VV120" s="2"/>
      <c r="VW120" s="2"/>
      <c r="VX120" s="2"/>
      <c r="VY120" s="2"/>
      <c r="VZ120" s="2"/>
      <c r="WA120" s="2"/>
      <c r="WB120" s="2"/>
      <c r="WC120" s="2"/>
      <c r="WD120" s="2"/>
      <c r="WE120" s="2"/>
      <c r="WF120" s="2"/>
      <c r="WG120" s="2"/>
      <c r="WH120" s="2"/>
      <c r="WI120" s="2"/>
      <c r="WJ120" s="2"/>
      <c r="WK120" s="2"/>
      <c r="WL120" s="2"/>
      <c r="WM120" s="2"/>
      <c r="WN120" s="2"/>
      <c r="WO120" s="2"/>
      <c r="WP120" s="2"/>
      <c r="WQ120" s="2"/>
      <c r="WR120" s="2"/>
      <c r="WS120" s="2"/>
      <c r="WT120" s="2"/>
      <c r="WU120" s="2"/>
      <c r="WV120" s="2"/>
      <c r="WW120" s="2"/>
      <c r="WX120" s="2"/>
      <c r="WY120" s="2"/>
      <c r="WZ120" s="2"/>
      <c r="XA120" s="2"/>
      <c r="XB120" s="2"/>
      <c r="XC120" s="2"/>
      <c r="XD120" s="2"/>
      <c r="XE120" s="2"/>
      <c r="XF120" s="2"/>
      <c r="XG120" s="2"/>
      <c r="XH120" s="2"/>
      <c r="XI120" s="2"/>
      <c r="XJ120" s="2"/>
      <c r="XK120" s="2"/>
      <c r="XL120" s="2"/>
      <c r="XM120" s="2"/>
      <c r="XN120" s="2"/>
      <c r="XO120" s="2"/>
      <c r="XP120" s="2"/>
      <c r="XQ120" s="2"/>
      <c r="XR120" s="2"/>
      <c r="XS120" s="2"/>
      <c r="XT120" s="2"/>
      <c r="XU120" s="2"/>
      <c r="XV120" s="2"/>
      <c r="XW120" s="2"/>
      <c r="XX120" s="2"/>
      <c r="XY120" s="2"/>
      <c r="XZ120" s="2"/>
      <c r="YA120" s="2"/>
      <c r="YB120" s="2"/>
      <c r="YC120" s="2"/>
      <c r="YD120" s="2"/>
      <c r="YE120" s="2"/>
      <c r="YF120" s="2"/>
      <c r="YG120" s="2"/>
      <c r="YH120" s="2"/>
      <c r="YI120" s="2"/>
      <c r="YJ120" s="2"/>
      <c r="YK120" s="2"/>
      <c r="YL120" s="2"/>
      <c r="YM120" s="2"/>
      <c r="YN120" s="2"/>
      <c r="YO120" s="2"/>
      <c r="YP120" s="2"/>
      <c r="YQ120" s="2"/>
      <c r="YR120" s="2"/>
      <c r="YS120" s="2"/>
      <c r="YT120" s="2"/>
      <c r="YU120" s="2"/>
      <c r="YV120" s="2"/>
      <c r="YW120" s="2"/>
      <c r="YX120" s="2"/>
      <c r="YY120" s="2"/>
      <c r="YZ120" s="2"/>
      <c r="ZA120" s="2"/>
      <c r="ZB120" s="2"/>
      <c r="ZC120" s="2"/>
      <c r="ZD120" s="2"/>
      <c r="ZE120" s="2"/>
      <c r="ZF120" s="2"/>
      <c r="ZG120" s="2"/>
      <c r="ZH120" s="2"/>
      <c r="ZI120" s="2"/>
      <c r="ZJ120" s="2"/>
      <c r="ZK120" s="2"/>
      <c r="ZL120" s="2"/>
      <c r="ZM120" s="2"/>
      <c r="ZN120" s="2"/>
      <c r="ZO120" s="2"/>
      <c r="ZP120" s="2"/>
      <c r="ZQ120" s="2"/>
      <c r="ZR120" s="2"/>
      <c r="ZS120" s="2"/>
      <c r="ZT120" s="2"/>
      <c r="ZU120" s="2"/>
      <c r="ZV120" s="2"/>
      <c r="ZW120" s="2"/>
      <c r="ZX120" s="2"/>
      <c r="ZY120" s="2"/>
      <c r="ZZ120" s="2"/>
      <c r="AAA120" s="2"/>
      <c r="AAB120" s="2"/>
      <c r="AAC120" s="2"/>
      <c r="AAD120" s="2"/>
      <c r="AAE120" s="2"/>
      <c r="AAF120" s="2"/>
      <c r="AAG120" s="2"/>
      <c r="AAH120" s="2"/>
      <c r="AAI120" s="2"/>
      <c r="AAJ120" s="2"/>
      <c r="AAK120" s="2"/>
      <c r="AAL120" s="2"/>
      <c r="AAM120" s="2"/>
      <c r="AAN120" s="2"/>
      <c r="AAO120" s="2"/>
      <c r="AAP120" s="2"/>
      <c r="AAQ120" s="2"/>
      <c r="AAR120" s="2"/>
      <c r="AAS120" s="2"/>
      <c r="AAT120" s="2"/>
      <c r="AAU120" s="2"/>
      <c r="AAV120" s="2"/>
      <c r="AAW120" s="2"/>
      <c r="AAX120" s="2"/>
      <c r="AAY120" s="2"/>
      <c r="AAZ120" s="2"/>
      <c r="ABA120" s="2"/>
      <c r="ABB120" s="2"/>
      <c r="ABC120" s="2"/>
      <c r="ABD120" s="2"/>
      <c r="ABE120" s="2"/>
      <c r="ABF120" s="2"/>
      <c r="ABG120" s="2"/>
      <c r="ABH120" s="2"/>
      <c r="ABI120" s="2"/>
      <c r="ABJ120" s="2"/>
      <c r="ABK120" s="2"/>
      <c r="ABL120" s="2"/>
      <c r="ABM120" s="2"/>
      <c r="ABN120" s="2"/>
      <c r="ABO120" s="2"/>
      <c r="ABP120" s="2"/>
      <c r="ABQ120" s="2"/>
      <c r="ABR120" s="2"/>
      <c r="ABS120" s="2"/>
      <c r="ABT120" s="2"/>
      <c r="ABU120" s="2"/>
      <c r="ABV120" s="2"/>
      <c r="ABW120" s="2"/>
      <c r="ABX120" s="2"/>
      <c r="ABY120" s="2"/>
      <c r="ABZ120" s="2"/>
      <c r="ACA120" s="2"/>
      <c r="ACB120" s="2"/>
      <c r="ACC120" s="2"/>
      <c r="ACD120" s="2"/>
      <c r="ACE120" s="2"/>
      <c r="ACF120" s="2"/>
      <c r="ACG120" s="2"/>
      <c r="ACH120" s="2"/>
      <c r="ACI120" s="2"/>
      <c r="ACJ120" s="2"/>
      <c r="ACK120" s="2"/>
      <c r="ACL120" s="2"/>
      <c r="ACM120" s="2"/>
      <c r="ACN120" s="2"/>
      <c r="ACO120" s="2"/>
      <c r="ACP120" s="2"/>
      <c r="ACQ120" s="2"/>
      <c r="ACR120" s="2"/>
      <c r="ACS120" s="2"/>
      <c r="ACT120" s="2"/>
      <c r="ACU120" s="2"/>
      <c r="ACV120" s="2"/>
      <c r="ACW120" s="2"/>
      <c r="ACX120" s="2"/>
      <c r="ACY120" s="2"/>
      <c r="ACZ120" s="2"/>
      <c r="ADA120" s="2"/>
      <c r="ADB120" s="2"/>
      <c r="ADC120" s="2"/>
      <c r="ADD120" s="2"/>
      <c r="ADE120" s="2"/>
      <c r="ADF120" s="2"/>
      <c r="ADG120" s="2"/>
      <c r="ADH120" s="2"/>
      <c r="ADI120" s="2"/>
      <c r="ADJ120" s="2"/>
      <c r="ADK120" s="2"/>
      <c r="ADL120" s="2"/>
      <c r="ADM120" s="2"/>
      <c r="ADN120" s="2"/>
      <c r="ADO120" s="2"/>
      <c r="ADP120" s="2"/>
      <c r="ADQ120" s="2"/>
      <c r="ADR120" s="2"/>
      <c r="ADS120" s="2"/>
      <c r="ADT120" s="2"/>
      <c r="ADU120" s="2"/>
      <c r="ADV120" s="2"/>
      <c r="ADW120" s="2"/>
      <c r="ADX120" s="2"/>
      <c r="ADY120" s="2"/>
      <c r="ADZ120" s="2"/>
      <c r="AEA120" s="2"/>
      <c r="AEB120" s="2"/>
      <c r="AEC120" s="2"/>
      <c r="AED120" s="2"/>
      <c r="AEE120" s="2"/>
      <c r="AEF120" s="2"/>
      <c r="AEG120" s="2"/>
      <c r="AEH120" s="2"/>
      <c r="AEI120" s="2"/>
      <c r="AEJ120" s="2"/>
      <c r="AEK120" s="2"/>
      <c r="AEL120" s="2"/>
      <c r="AEM120" s="2"/>
      <c r="AEN120" s="2"/>
      <c r="AEO120" s="2"/>
      <c r="AEP120" s="2"/>
      <c r="AEQ120" s="2"/>
      <c r="AER120" s="2"/>
      <c r="AES120" s="2"/>
      <c r="AET120" s="2"/>
      <c r="AEU120" s="2"/>
      <c r="AEV120" s="2"/>
      <c r="AEW120" s="2"/>
      <c r="AEX120" s="2"/>
      <c r="AEY120" s="2"/>
      <c r="AEZ120" s="2"/>
      <c r="AFA120" s="2"/>
      <c r="AFB120" s="2"/>
      <c r="AFC120" s="2"/>
      <c r="AFD120" s="2"/>
      <c r="AFE120" s="2"/>
      <c r="AFF120" s="2"/>
      <c r="AFG120" s="2"/>
      <c r="AFH120" s="2"/>
      <c r="AFI120" s="2"/>
      <c r="AFJ120" s="2"/>
      <c r="AFK120" s="2"/>
      <c r="AFL120" s="2"/>
      <c r="AFM120" s="2"/>
      <c r="AFN120" s="2"/>
      <c r="AFO120" s="2"/>
      <c r="AFP120" s="2"/>
      <c r="AFQ120" s="2"/>
      <c r="AFR120" s="2"/>
      <c r="AFS120" s="2"/>
      <c r="AFT120" s="2"/>
      <c r="AFU120" s="2"/>
      <c r="AFV120" s="2"/>
      <c r="AFW120" s="2"/>
      <c r="AFX120" s="2"/>
      <c r="AFY120" s="2"/>
      <c r="AFZ120" s="2"/>
      <c r="AGA120" s="2"/>
      <c r="AGB120" s="2"/>
      <c r="AGC120" s="2"/>
      <c r="AGD120" s="2"/>
      <c r="AGE120" s="2"/>
      <c r="AGF120" s="2"/>
      <c r="AGG120" s="2"/>
      <c r="AGH120" s="2"/>
      <c r="AGI120" s="2"/>
      <c r="AGJ120" s="2"/>
      <c r="AGK120" s="2"/>
      <c r="AGL120" s="2"/>
      <c r="AGM120" s="2"/>
      <c r="AGN120" s="2"/>
      <c r="AGO120" s="2"/>
      <c r="AGP120" s="2"/>
      <c r="AGQ120" s="2"/>
      <c r="AGR120" s="2"/>
      <c r="AGS120" s="2"/>
      <c r="AGT120" s="2"/>
      <c r="AGU120" s="2"/>
      <c r="AGV120" s="2"/>
      <c r="AGW120" s="2"/>
      <c r="AGX120" s="2"/>
      <c r="AGY120" s="2"/>
      <c r="AGZ120" s="2"/>
      <c r="AHA120" s="2"/>
      <c r="AHB120" s="2"/>
      <c r="AHC120" s="2"/>
      <c r="AHD120" s="2"/>
      <c r="AHE120" s="2"/>
      <c r="AHF120" s="2"/>
      <c r="AHG120" s="2"/>
      <c r="AHH120" s="2"/>
      <c r="AHI120" s="2"/>
      <c r="AHJ120" s="2"/>
      <c r="AHK120" s="2"/>
      <c r="AHL120" s="2"/>
      <c r="AHM120" s="2"/>
      <c r="AHN120" s="2"/>
      <c r="AHO120" s="2"/>
      <c r="AHP120" s="2"/>
      <c r="AHQ120" s="2"/>
      <c r="AHR120" s="2"/>
      <c r="AHS120" s="2"/>
      <c r="AHT120" s="2"/>
      <c r="AHU120" s="2"/>
      <c r="AHV120" s="2"/>
      <c r="AHW120" s="2"/>
      <c r="AHX120" s="2"/>
      <c r="AHY120" s="2"/>
      <c r="AHZ120" s="2"/>
      <c r="AIA120" s="2"/>
      <c r="AIB120" s="2"/>
      <c r="AIC120" s="2"/>
      <c r="AID120" s="2"/>
      <c r="AIE120" s="2"/>
      <c r="AIF120" s="2"/>
      <c r="AIG120" s="2"/>
      <c r="AIH120" s="2"/>
      <c r="AII120" s="2"/>
      <c r="AIJ120" s="2"/>
      <c r="AIK120" s="2"/>
      <c r="AIL120" s="2"/>
      <c r="AIM120" s="2"/>
      <c r="AIN120" s="2"/>
      <c r="AIO120" s="2"/>
      <c r="AIP120" s="2"/>
      <c r="AIQ120" s="2"/>
      <c r="AIR120" s="2"/>
      <c r="AIS120" s="2"/>
      <c r="AIT120" s="2"/>
      <c r="AIU120" s="2"/>
      <c r="AIV120" s="2"/>
      <c r="AIW120" s="2"/>
      <c r="AIX120" s="2"/>
      <c r="AIY120" s="2"/>
      <c r="AIZ120" s="2"/>
      <c r="AJA120" s="2"/>
      <c r="AJB120" s="2"/>
      <c r="AJC120" s="2"/>
      <c r="AJD120" s="2"/>
      <c r="AJE120" s="2"/>
      <c r="AJF120" s="2"/>
      <c r="AJG120" s="2"/>
      <c r="AJH120" s="2"/>
      <c r="AJI120" s="2"/>
      <c r="AJJ120" s="2"/>
      <c r="AJK120" s="2"/>
      <c r="AJL120" s="2"/>
      <c r="AJM120" s="2"/>
      <c r="AJN120" s="2"/>
      <c r="AJO120" s="2"/>
      <c r="AJP120" s="2"/>
      <c r="AJQ120" s="2"/>
      <c r="AJR120" s="2"/>
      <c r="AJS120" s="2"/>
      <c r="AJT120" s="2"/>
      <c r="AJU120" s="2"/>
      <c r="AJV120" s="2"/>
      <c r="AJW120" s="2"/>
      <c r="AJX120" s="2"/>
      <c r="AJY120" s="2"/>
      <c r="AJZ120" s="2"/>
      <c r="AKA120" s="2"/>
      <c r="AKB120" s="2"/>
      <c r="AKC120" s="2"/>
      <c r="AKD120" s="2"/>
      <c r="AKE120" s="2"/>
      <c r="AKF120" s="2"/>
      <c r="AKG120" s="2"/>
      <c r="AKH120" s="2"/>
      <c r="AKI120" s="2"/>
      <c r="AKJ120" s="2"/>
      <c r="AKK120" s="2"/>
      <c r="AKL120" s="2"/>
      <c r="AKM120" s="2"/>
      <c r="AKN120" s="2"/>
      <c r="AKO120" s="2"/>
      <c r="AKP120" s="2"/>
      <c r="AKQ120" s="2"/>
      <c r="AKR120" s="2"/>
      <c r="AKS120" s="2"/>
      <c r="AKT120" s="2"/>
      <c r="AKU120" s="2"/>
      <c r="AKV120" s="2"/>
      <c r="AKW120" s="2"/>
      <c r="AKX120" s="2"/>
      <c r="AKY120" s="2"/>
      <c r="AKZ120" s="2"/>
      <c r="ALA120" s="2"/>
      <c r="ALB120" s="2"/>
      <c r="ALC120" s="2"/>
      <c r="ALD120" s="2"/>
      <c r="ALE120" s="2"/>
      <c r="ALF120" s="2"/>
      <c r="ALG120" s="2"/>
      <c r="ALH120" s="2"/>
      <c r="ALI120" s="2"/>
      <c r="ALJ120" s="2"/>
      <c r="ALK120" s="2"/>
      <c r="ALL120" s="2"/>
      <c r="ALM120" s="2"/>
      <c r="ALN120" s="2"/>
      <c r="ALO120" s="2"/>
      <c r="ALP120" s="2"/>
      <c r="ALQ120" s="2"/>
      <c r="ALR120" s="2"/>
      <c r="ALS120" s="2"/>
      <c r="ALT120" s="2"/>
      <c r="ALU120" s="2"/>
      <c r="ALV120" s="2"/>
      <c r="ALW120" s="2"/>
      <c r="ALX120" s="2"/>
      <c r="ALY120" s="2"/>
      <c r="ALZ120" s="2"/>
      <c r="AMA120" s="2"/>
      <c r="AMB120" s="2"/>
      <c r="AMC120" s="2"/>
      <c r="AMD120" s="2"/>
      <c r="AME120" s="2"/>
      <c r="AMF120" s="2"/>
      <c r="AMG120" s="2"/>
      <c r="AMH120" s="2"/>
      <c r="AMI120" s="2"/>
      <c r="AMJ120" s="2"/>
    </row>
    <row r="121" customFormat="false" ht="15" hidden="false" customHeight="false" outlineLevel="0" collapsed="false">
      <c r="A121" s="2"/>
      <c r="B121" s="2"/>
      <c r="C121" s="2"/>
      <c r="D121" s="2"/>
      <c r="E121" s="128"/>
      <c r="F121" s="131" t="s">
        <v>1315</v>
      </c>
      <c r="G121" s="128"/>
      <c r="H121" s="130" t="n">
        <f aca="false">(SUMIF($C$101:$C$116,F121,$H$101:$H$116))*(1+VLOOKUP(F121,$A$13:$J$20,4,0))</f>
        <v>0</v>
      </c>
      <c r="I121" s="128"/>
      <c r="J121" s="130" t="n">
        <f aca="false">(SUMIF($C$101:$C$116,F121,$J$101:$J$116))*(1+VLOOKUP(F121,$A$13:$J$20,4,0))</f>
        <v>0</v>
      </c>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c r="YT121" s="2"/>
      <c r="YU121" s="2"/>
      <c r="YV121" s="2"/>
      <c r="YW121" s="2"/>
      <c r="YX121" s="2"/>
      <c r="YY121" s="2"/>
      <c r="YZ121" s="2"/>
      <c r="ZA121" s="2"/>
      <c r="ZB121" s="2"/>
      <c r="ZC121" s="2"/>
      <c r="ZD121" s="2"/>
      <c r="ZE121" s="2"/>
      <c r="ZF121" s="2"/>
      <c r="ZG121" s="2"/>
      <c r="ZH121" s="2"/>
      <c r="ZI121" s="2"/>
      <c r="ZJ121" s="2"/>
      <c r="ZK121" s="2"/>
      <c r="ZL121" s="2"/>
      <c r="ZM121" s="2"/>
      <c r="ZN121" s="2"/>
      <c r="ZO121" s="2"/>
      <c r="ZP121" s="2"/>
      <c r="ZQ121" s="2"/>
      <c r="ZR121" s="2"/>
      <c r="ZS121" s="2"/>
      <c r="ZT121" s="2"/>
      <c r="ZU121" s="2"/>
      <c r="ZV121" s="2"/>
      <c r="ZW121" s="2"/>
      <c r="ZX121" s="2"/>
      <c r="ZY121" s="2"/>
      <c r="ZZ121" s="2"/>
      <c r="AAA121" s="2"/>
      <c r="AAB121" s="2"/>
      <c r="AAC121" s="2"/>
      <c r="AAD121" s="2"/>
      <c r="AAE121" s="2"/>
      <c r="AAF121" s="2"/>
      <c r="AAG121" s="2"/>
      <c r="AAH121" s="2"/>
      <c r="AAI121" s="2"/>
      <c r="AAJ121" s="2"/>
      <c r="AAK121" s="2"/>
      <c r="AAL121" s="2"/>
      <c r="AAM121" s="2"/>
      <c r="AAN121" s="2"/>
      <c r="AAO121" s="2"/>
      <c r="AAP121" s="2"/>
      <c r="AAQ121" s="2"/>
      <c r="AAR121" s="2"/>
      <c r="AAS121" s="2"/>
      <c r="AAT121" s="2"/>
      <c r="AAU121" s="2"/>
      <c r="AAV121" s="2"/>
      <c r="AAW121" s="2"/>
      <c r="AAX121" s="2"/>
      <c r="AAY121" s="2"/>
      <c r="AAZ121" s="2"/>
      <c r="ABA121" s="2"/>
      <c r="ABB121" s="2"/>
      <c r="ABC121" s="2"/>
      <c r="ABD121" s="2"/>
      <c r="ABE121" s="2"/>
      <c r="ABF121" s="2"/>
      <c r="ABG121" s="2"/>
      <c r="ABH121" s="2"/>
      <c r="ABI121" s="2"/>
      <c r="ABJ121" s="2"/>
      <c r="ABK121" s="2"/>
      <c r="ABL121" s="2"/>
      <c r="ABM121" s="2"/>
      <c r="ABN121" s="2"/>
      <c r="ABO121" s="2"/>
      <c r="ABP121" s="2"/>
      <c r="ABQ121" s="2"/>
      <c r="ABR121" s="2"/>
      <c r="ABS121" s="2"/>
      <c r="ABT121" s="2"/>
      <c r="ABU121" s="2"/>
      <c r="ABV121" s="2"/>
      <c r="ABW121" s="2"/>
      <c r="ABX121" s="2"/>
      <c r="ABY121" s="2"/>
      <c r="ABZ121" s="2"/>
      <c r="ACA121" s="2"/>
      <c r="ACB121" s="2"/>
      <c r="ACC121" s="2"/>
      <c r="ACD121" s="2"/>
      <c r="ACE121" s="2"/>
      <c r="ACF121" s="2"/>
      <c r="ACG121" s="2"/>
      <c r="ACH121" s="2"/>
      <c r="ACI121" s="2"/>
      <c r="ACJ121" s="2"/>
      <c r="ACK121" s="2"/>
      <c r="ACL121" s="2"/>
      <c r="ACM121" s="2"/>
      <c r="ACN121" s="2"/>
      <c r="ACO121" s="2"/>
      <c r="ACP121" s="2"/>
      <c r="ACQ121" s="2"/>
      <c r="ACR121" s="2"/>
      <c r="ACS121" s="2"/>
      <c r="ACT121" s="2"/>
      <c r="ACU121" s="2"/>
      <c r="ACV121" s="2"/>
      <c r="ACW121" s="2"/>
      <c r="ACX121" s="2"/>
      <c r="ACY121" s="2"/>
      <c r="ACZ121" s="2"/>
      <c r="ADA121" s="2"/>
      <c r="ADB121" s="2"/>
      <c r="ADC121" s="2"/>
      <c r="ADD121" s="2"/>
      <c r="ADE121" s="2"/>
      <c r="ADF121" s="2"/>
      <c r="ADG121" s="2"/>
      <c r="ADH121" s="2"/>
      <c r="ADI121" s="2"/>
      <c r="ADJ121" s="2"/>
      <c r="ADK121" s="2"/>
      <c r="ADL121" s="2"/>
      <c r="ADM121" s="2"/>
      <c r="ADN121" s="2"/>
      <c r="ADO121" s="2"/>
      <c r="ADP121" s="2"/>
      <c r="ADQ121" s="2"/>
      <c r="ADR121" s="2"/>
      <c r="ADS121" s="2"/>
      <c r="ADT121" s="2"/>
      <c r="ADU121" s="2"/>
      <c r="ADV121" s="2"/>
      <c r="ADW121" s="2"/>
      <c r="ADX121" s="2"/>
      <c r="ADY121" s="2"/>
      <c r="ADZ121" s="2"/>
      <c r="AEA121" s="2"/>
      <c r="AEB121" s="2"/>
      <c r="AEC121" s="2"/>
      <c r="AED121" s="2"/>
      <c r="AEE121" s="2"/>
      <c r="AEF121" s="2"/>
      <c r="AEG121" s="2"/>
      <c r="AEH121" s="2"/>
      <c r="AEI121" s="2"/>
      <c r="AEJ121" s="2"/>
      <c r="AEK121" s="2"/>
      <c r="AEL121" s="2"/>
      <c r="AEM121" s="2"/>
      <c r="AEN121" s="2"/>
      <c r="AEO121" s="2"/>
      <c r="AEP121" s="2"/>
      <c r="AEQ121" s="2"/>
      <c r="AER121" s="2"/>
      <c r="AES121" s="2"/>
      <c r="AET121" s="2"/>
      <c r="AEU121" s="2"/>
      <c r="AEV121" s="2"/>
      <c r="AEW121" s="2"/>
      <c r="AEX121" s="2"/>
      <c r="AEY121" s="2"/>
      <c r="AEZ121" s="2"/>
      <c r="AFA121" s="2"/>
      <c r="AFB121" s="2"/>
      <c r="AFC121" s="2"/>
      <c r="AFD121" s="2"/>
      <c r="AFE121" s="2"/>
      <c r="AFF121" s="2"/>
      <c r="AFG121" s="2"/>
      <c r="AFH121" s="2"/>
      <c r="AFI121" s="2"/>
      <c r="AFJ121" s="2"/>
      <c r="AFK121" s="2"/>
      <c r="AFL121" s="2"/>
      <c r="AFM121" s="2"/>
      <c r="AFN121" s="2"/>
      <c r="AFO121" s="2"/>
      <c r="AFP121" s="2"/>
      <c r="AFQ121" s="2"/>
      <c r="AFR121" s="2"/>
      <c r="AFS121" s="2"/>
      <c r="AFT121" s="2"/>
      <c r="AFU121" s="2"/>
      <c r="AFV121" s="2"/>
      <c r="AFW121" s="2"/>
      <c r="AFX121" s="2"/>
      <c r="AFY121" s="2"/>
      <c r="AFZ121" s="2"/>
      <c r="AGA121" s="2"/>
      <c r="AGB121" s="2"/>
      <c r="AGC121" s="2"/>
      <c r="AGD121" s="2"/>
      <c r="AGE121" s="2"/>
      <c r="AGF121" s="2"/>
      <c r="AGG121" s="2"/>
      <c r="AGH121" s="2"/>
      <c r="AGI121" s="2"/>
      <c r="AGJ121" s="2"/>
      <c r="AGK121" s="2"/>
      <c r="AGL121" s="2"/>
      <c r="AGM121" s="2"/>
      <c r="AGN121" s="2"/>
      <c r="AGO121" s="2"/>
      <c r="AGP121" s="2"/>
      <c r="AGQ121" s="2"/>
      <c r="AGR121" s="2"/>
      <c r="AGS121" s="2"/>
      <c r="AGT121" s="2"/>
      <c r="AGU121" s="2"/>
      <c r="AGV121" s="2"/>
      <c r="AGW121" s="2"/>
      <c r="AGX121" s="2"/>
      <c r="AGY121" s="2"/>
      <c r="AGZ121" s="2"/>
      <c r="AHA121" s="2"/>
      <c r="AHB121" s="2"/>
      <c r="AHC121" s="2"/>
      <c r="AHD121" s="2"/>
      <c r="AHE121" s="2"/>
      <c r="AHF121" s="2"/>
      <c r="AHG121" s="2"/>
      <c r="AHH121" s="2"/>
      <c r="AHI121" s="2"/>
      <c r="AHJ121" s="2"/>
      <c r="AHK121" s="2"/>
      <c r="AHL121" s="2"/>
      <c r="AHM121" s="2"/>
      <c r="AHN121" s="2"/>
      <c r="AHO121" s="2"/>
      <c r="AHP121" s="2"/>
      <c r="AHQ121" s="2"/>
      <c r="AHR121" s="2"/>
      <c r="AHS121" s="2"/>
      <c r="AHT121" s="2"/>
      <c r="AHU121" s="2"/>
      <c r="AHV121" s="2"/>
      <c r="AHW121" s="2"/>
      <c r="AHX121" s="2"/>
      <c r="AHY121" s="2"/>
      <c r="AHZ121" s="2"/>
      <c r="AIA121" s="2"/>
      <c r="AIB121" s="2"/>
      <c r="AIC121" s="2"/>
      <c r="AID121" s="2"/>
      <c r="AIE121" s="2"/>
      <c r="AIF121" s="2"/>
      <c r="AIG121" s="2"/>
      <c r="AIH121" s="2"/>
      <c r="AII121" s="2"/>
      <c r="AIJ121" s="2"/>
      <c r="AIK121" s="2"/>
      <c r="AIL121" s="2"/>
      <c r="AIM121" s="2"/>
      <c r="AIN121" s="2"/>
      <c r="AIO121" s="2"/>
      <c r="AIP121" s="2"/>
      <c r="AIQ121" s="2"/>
      <c r="AIR121" s="2"/>
      <c r="AIS121" s="2"/>
      <c r="AIT121" s="2"/>
      <c r="AIU121" s="2"/>
      <c r="AIV121" s="2"/>
      <c r="AIW121" s="2"/>
      <c r="AIX121" s="2"/>
      <c r="AIY121" s="2"/>
      <c r="AIZ121" s="2"/>
      <c r="AJA121" s="2"/>
      <c r="AJB121" s="2"/>
      <c r="AJC121" s="2"/>
      <c r="AJD121" s="2"/>
      <c r="AJE121" s="2"/>
      <c r="AJF121" s="2"/>
      <c r="AJG121" s="2"/>
      <c r="AJH121" s="2"/>
      <c r="AJI121" s="2"/>
      <c r="AJJ121" s="2"/>
      <c r="AJK121" s="2"/>
      <c r="AJL121" s="2"/>
      <c r="AJM121" s="2"/>
      <c r="AJN121" s="2"/>
      <c r="AJO121" s="2"/>
      <c r="AJP121" s="2"/>
      <c r="AJQ121" s="2"/>
      <c r="AJR121" s="2"/>
      <c r="AJS121" s="2"/>
      <c r="AJT121" s="2"/>
      <c r="AJU121" s="2"/>
      <c r="AJV121" s="2"/>
      <c r="AJW121" s="2"/>
      <c r="AJX121" s="2"/>
      <c r="AJY121" s="2"/>
      <c r="AJZ121" s="2"/>
      <c r="AKA121" s="2"/>
      <c r="AKB121" s="2"/>
      <c r="AKC121" s="2"/>
      <c r="AKD121" s="2"/>
      <c r="AKE121" s="2"/>
      <c r="AKF121" s="2"/>
      <c r="AKG121" s="2"/>
      <c r="AKH121" s="2"/>
      <c r="AKI121" s="2"/>
      <c r="AKJ121" s="2"/>
      <c r="AKK121" s="2"/>
      <c r="AKL121" s="2"/>
      <c r="AKM121" s="2"/>
      <c r="AKN121" s="2"/>
      <c r="AKO121" s="2"/>
      <c r="AKP121" s="2"/>
      <c r="AKQ121" s="2"/>
      <c r="AKR121" s="2"/>
      <c r="AKS121" s="2"/>
      <c r="AKT121" s="2"/>
      <c r="AKU121" s="2"/>
      <c r="AKV121" s="2"/>
      <c r="AKW121" s="2"/>
      <c r="AKX121" s="2"/>
      <c r="AKY121" s="2"/>
      <c r="AKZ121" s="2"/>
      <c r="ALA121" s="2"/>
      <c r="ALB121" s="2"/>
      <c r="ALC121" s="2"/>
      <c r="ALD121" s="2"/>
      <c r="ALE121" s="2"/>
      <c r="ALF121" s="2"/>
      <c r="ALG121" s="2"/>
      <c r="ALH121" s="2"/>
      <c r="ALI121" s="2"/>
      <c r="ALJ121" s="2"/>
      <c r="ALK121" s="2"/>
      <c r="ALL121" s="2"/>
      <c r="ALM121" s="2"/>
      <c r="ALN121" s="2"/>
      <c r="ALO121" s="2"/>
      <c r="ALP121" s="2"/>
      <c r="ALQ121" s="2"/>
      <c r="ALR121" s="2"/>
      <c r="ALS121" s="2"/>
      <c r="ALT121" s="2"/>
      <c r="ALU121" s="2"/>
      <c r="ALV121" s="2"/>
      <c r="ALW121" s="2"/>
      <c r="ALX121" s="2"/>
      <c r="ALY121" s="2"/>
      <c r="ALZ121" s="2"/>
      <c r="AMA121" s="2"/>
      <c r="AMB121" s="2"/>
      <c r="AMC121" s="2"/>
      <c r="AMD121" s="2"/>
      <c r="AME121" s="2"/>
      <c r="AMF121" s="2"/>
      <c r="AMG121" s="2"/>
      <c r="AMH121" s="2"/>
      <c r="AMI121" s="2"/>
      <c r="AMJ121" s="2"/>
    </row>
    <row r="122" customFormat="false" ht="15" hidden="false" customHeight="false" outlineLevel="0" collapsed="false">
      <c r="A122" s="2"/>
      <c r="B122" s="2"/>
      <c r="C122" s="2"/>
      <c r="D122" s="2"/>
      <c r="E122" s="128"/>
      <c r="F122" s="129" t="s">
        <v>1316</v>
      </c>
      <c r="G122" s="128"/>
      <c r="H122" s="130" t="n">
        <f aca="false">(SUMIF($C$101:$C$116,F122,$H$101:$H$116))*(1+VLOOKUP(F122,$A$13:$J$20,4,0))</f>
        <v>0</v>
      </c>
      <c r="I122" s="128"/>
      <c r="J122" s="130" t="n">
        <f aca="false">(SUMIF($C$101:$C$116,F122,$J$101:$J$116))*(1+VLOOKUP(F122,$A$13:$J$20,4,0))</f>
        <v>0</v>
      </c>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c r="VP122" s="2"/>
      <c r="VQ122" s="2"/>
      <c r="VR122" s="2"/>
      <c r="VS122" s="2"/>
      <c r="VT122" s="2"/>
      <c r="VU122" s="2"/>
      <c r="VV122" s="2"/>
      <c r="VW122" s="2"/>
      <c r="VX122" s="2"/>
      <c r="VY122" s="2"/>
      <c r="VZ122" s="2"/>
      <c r="WA122" s="2"/>
      <c r="WB122" s="2"/>
      <c r="WC122" s="2"/>
      <c r="WD122" s="2"/>
      <c r="WE122" s="2"/>
      <c r="WF122" s="2"/>
      <c r="WG122" s="2"/>
      <c r="WH122" s="2"/>
      <c r="WI122" s="2"/>
      <c r="WJ122" s="2"/>
      <c r="WK122" s="2"/>
      <c r="WL122" s="2"/>
      <c r="WM122" s="2"/>
      <c r="WN122" s="2"/>
      <c r="WO122" s="2"/>
      <c r="WP122" s="2"/>
      <c r="WQ122" s="2"/>
      <c r="WR122" s="2"/>
      <c r="WS122" s="2"/>
      <c r="WT122" s="2"/>
      <c r="WU122" s="2"/>
      <c r="WV122" s="2"/>
      <c r="WW122" s="2"/>
      <c r="WX122" s="2"/>
      <c r="WY122" s="2"/>
      <c r="WZ122" s="2"/>
      <c r="XA122" s="2"/>
      <c r="XB122" s="2"/>
      <c r="XC122" s="2"/>
      <c r="XD122" s="2"/>
      <c r="XE122" s="2"/>
      <c r="XF122" s="2"/>
      <c r="XG122" s="2"/>
      <c r="XH122" s="2"/>
      <c r="XI122" s="2"/>
      <c r="XJ122" s="2"/>
      <c r="XK122" s="2"/>
      <c r="XL122" s="2"/>
      <c r="XM122" s="2"/>
      <c r="XN122" s="2"/>
      <c r="XO122" s="2"/>
      <c r="XP122" s="2"/>
      <c r="XQ122" s="2"/>
      <c r="XR122" s="2"/>
      <c r="XS122" s="2"/>
      <c r="XT122" s="2"/>
      <c r="XU122" s="2"/>
      <c r="XV122" s="2"/>
      <c r="XW122" s="2"/>
      <c r="XX122" s="2"/>
      <c r="XY122" s="2"/>
      <c r="XZ122" s="2"/>
      <c r="YA122" s="2"/>
      <c r="YB122" s="2"/>
      <c r="YC122" s="2"/>
      <c r="YD122" s="2"/>
      <c r="YE122" s="2"/>
      <c r="YF122" s="2"/>
      <c r="YG122" s="2"/>
      <c r="YH122" s="2"/>
      <c r="YI122" s="2"/>
      <c r="YJ122" s="2"/>
      <c r="YK122" s="2"/>
      <c r="YL122" s="2"/>
      <c r="YM122" s="2"/>
      <c r="YN122" s="2"/>
      <c r="YO122" s="2"/>
      <c r="YP122" s="2"/>
      <c r="YQ122" s="2"/>
      <c r="YR122" s="2"/>
      <c r="YS122" s="2"/>
      <c r="YT122" s="2"/>
      <c r="YU122" s="2"/>
      <c r="YV122" s="2"/>
      <c r="YW122" s="2"/>
      <c r="YX122" s="2"/>
      <c r="YY122" s="2"/>
      <c r="YZ122" s="2"/>
      <c r="ZA122" s="2"/>
      <c r="ZB122" s="2"/>
      <c r="ZC122" s="2"/>
      <c r="ZD122" s="2"/>
      <c r="ZE122" s="2"/>
      <c r="ZF122" s="2"/>
      <c r="ZG122" s="2"/>
      <c r="ZH122" s="2"/>
      <c r="ZI122" s="2"/>
      <c r="ZJ122" s="2"/>
      <c r="ZK122" s="2"/>
      <c r="ZL122" s="2"/>
      <c r="ZM122" s="2"/>
      <c r="ZN122" s="2"/>
      <c r="ZO122" s="2"/>
      <c r="ZP122" s="2"/>
      <c r="ZQ122" s="2"/>
      <c r="ZR122" s="2"/>
      <c r="ZS122" s="2"/>
      <c r="ZT122" s="2"/>
      <c r="ZU122" s="2"/>
      <c r="ZV122" s="2"/>
      <c r="ZW122" s="2"/>
      <c r="ZX122" s="2"/>
      <c r="ZY122" s="2"/>
      <c r="ZZ122" s="2"/>
      <c r="AAA122" s="2"/>
      <c r="AAB122" s="2"/>
      <c r="AAC122" s="2"/>
      <c r="AAD122" s="2"/>
      <c r="AAE122" s="2"/>
      <c r="AAF122" s="2"/>
      <c r="AAG122" s="2"/>
      <c r="AAH122" s="2"/>
      <c r="AAI122" s="2"/>
      <c r="AAJ122" s="2"/>
      <c r="AAK122" s="2"/>
      <c r="AAL122" s="2"/>
      <c r="AAM122" s="2"/>
      <c r="AAN122" s="2"/>
      <c r="AAO122" s="2"/>
      <c r="AAP122" s="2"/>
      <c r="AAQ122" s="2"/>
      <c r="AAR122" s="2"/>
      <c r="AAS122" s="2"/>
      <c r="AAT122" s="2"/>
      <c r="AAU122" s="2"/>
      <c r="AAV122" s="2"/>
      <c r="AAW122" s="2"/>
      <c r="AAX122" s="2"/>
      <c r="AAY122" s="2"/>
      <c r="AAZ122" s="2"/>
      <c r="ABA122" s="2"/>
      <c r="ABB122" s="2"/>
      <c r="ABC122" s="2"/>
      <c r="ABD122" s="2"/>
      <c r="ABE122" s="2"/>
      <c r="ABF122" s="2"/>
      <c r="ABG122" s="2"/>
      <c r="ABH122" s="2"/>
      <c r="ABI122" s="2"/>
      <c r="ABJ122" s="2"/>
      <c r="ABK122" s="2"/>
      <c r="ABL122" s="2"/>
      <c r="ABM122" s="2"/>
      <c r="ABN122" s="2"/>
      <c r="ABO122" s="2"/>
      <c r="ABP122" s="2"/>
      <c r="ABQ122" s="2"/>
      <c r="ABR122" s="2"/>
      <c r="ABS122" s="2"/>
      <c r="ABT122" s="2"/>
      <c r="ABU122" s="2"/>
      <c r="ABV122" s="2"/>
      <c r="ABW122" s="2"/>
      <c r="ABX122" s="2"/>
      <c r="ABY122" s="2"/>
      <c r="ABZ122" s="2"/>
      <c r="ACA122" s="2"/>
      <c r="ACB122" s="2"/>
      <c r="ACC122" s="2"/>
      <c r="ACD122" s="2"/>
      <c r="ACE122" s="2"/>
      <c r="ACF122" s="2"/>
      <c r="ACG122" s="2"/>
      <c r="ACH122" s="2"/>
      <c r="ACI122" s="2"/>
      <c r="ACJ122" s="2"/>
      <c r="ACK122" s="2"/>
      <c r="ACL122" s="2"/>
      <c r="ACM122" s="2"/>
      <c r="ACN122" s="2"/>
      <c r="ACO122" s="2"/>
      <c r="ACP122" s="2"/>
      <c r="ACQ122" s="2"/>
      <c r="ACR122" s="2"/>
      <c r="ACS122" s="2"/>
      <c r="ACT122" s="2"/>
      <c r="ACU122" s="2"/>
      <c r="ACV122" s="2"/>
      <c r="ACW122" s="2"/>
      <c r="ACX122" s="2"/>
      <c r="ACY122" s="2"/>
      <c r="ACZ122" s="2"/>
      <c r="ADA122" s="2"/>
      <c r="ADB122" s="2"/>
      <c r="ADC122" s="2"/>
      <c r="ADD122" s="2"/>
      <c r="ADE122" s="2"/>
      <c r="ADF122" s="2"/>
      <c r="ADG122" s="2"/>
      <c r="ADH122" s="2"/>
      <c r="ADI122" s="2"/>
      <c r="ADJ122" s="2"/>
      <c r="ADK122" s="2"/>
      <c r="ADL122" s="2"/>
      <c r="ADM122" s="2"/>
      <c r="ADN122" s="2"/>
      <c r="ADO122" s="2"/>
      <c r="ADP122" s="2"/>
      <c r="ADQ122" s="2"/>
      <c r="ADR122" s="2"/>
      <c r="ADS122" s="2"/>
      <c r="ADT122" s="2"/>
      <c r="ADU122" s="2"/>
      <c r="ADV122" s="2"/>
      <c r="ADW122" s="2"/>
      <c r="ADX122" s="2"/>
      <c r="ADY122" s="2"/>
      <c r="ADZ122" s="2"/>
      <c r="AEA122" s="2"/>
      <c r="AEB122" s="2"/>
      <c r="AEC122" s="2"/>
      <c r="AED122" s="2"/>
      <c r="AEE122" s="2"/>
      <c r="AEF122" s="2"/>
      <c r="AEG122" s="2"/>
      <c r="AEH122" s="2"/>
      <c r="AEI122" s="2"/>
      <c r="AEJ122" s="2"/>
      <c r="AEK122" s="2"/>
      <c r="AEL122" s="2"/>
      <c r="AEM122" s="2"/>
      <c r="AEN122" s="2"/>
      <c r="AEO122" s="2"/>
      <c r="AEP122" s="2"/>
      <c r="AEQ122" s="2"/>
      <c r="AER122" s="2"/>
      <c r="AES122" s="2"/>
      <c r="AET122" s="2"/>
      <c r="AEU122" s="2"/>
      <c r="AEV122" s="2"/>
      <c r="AEW122" s="2"/>
      <c r="AEX122" s="2"/>
      <c r="AEY122" s="2"/>
      <c r="AEZ122" s="2"/>
      <c r="AFA122" s="2"/>
      <c r="AFB122" s="2"/>
      <c r="AFC122" s="2"/>
      <c r="AFD122" s="2"/>
      <c r="AFE122" s="2"/>
      <c r="AFF122" s="2"/>
      <c r="AFG122" s="2"/>
      <c r="AFH122" s="2"/>
      <c r="AFI122" s="2"/>
      <c r="AFJ122" s="2"/>
      <c r="AFK122" s="2"/>
      <c r="AFL122" s="2"/>
      <c r="AFM122" s="2"/>
      <c r="AFN122" s="2"/>
      <c r="AFO122" s="2"/>
      <c r="AFP122" s="2"/>
      <c r="AFQ122" s="2"/>
      <c r="AFR122" s="2"/>
      <c r="AFS122" s="2"/>
      <c r="AFT122" s="2"/>
      <c r="AFU122" s="2"/>
      <c r="AFV122" s="2"/>
      <c r="AFW122" s="2"/>
      <c r="AFX122" s="2"/>
      <c r="AFY122" s="2"/>
      <c r="AFZ122" s="2"/>
      <c r="AGA122" s="2"/>
      <c r="AGB122" s="2"/>
      <c r="AGC122" s="2"/>
      <c r="AGD122" s="2"/>
      <c r="AGE122" s="2"/>
      <c r="AGF122" s="2"/>
      <c r="AGG122" s="2"/>
      <c r="AGH122" s="2"/>
      <c r="AGI122" s="2"/>
      <c r="AGJ122" s="2"/>
      <c r="AGK122" s="2"/>
      <c r="AGL122" s="2"/>
      <c r="AGM122" s="2"/>
      <c r="AGN122" s="2"/>
      <c r="AGO122" s="2"/>
      <c r="AGP122" s="2"/>
      <c r="AGQ122" s="2"/>
      <c r="AGR122" s="2"/>
      <c r="AGS122" s="2"/>
      <c r="AGT122" s="2"/>
      <c r="AGU122" s="2"/>
      <c r="AGV122" s="2"/>
      <c r="AGW122" s="2"/>
      <c r="AGX122" s="2"/>
      <c r="AGY122" s="2"/>
      <c r="AGZ122" s="2"/>
      <c r="AHA122" s="2"/>
      <c r="AHB122" s="2"/>
      <c r="AHC122" s="2"/>
      <c r="AHD122" s="2"/>
      <c r="AHE122" s="2"/>
      <c r="AHF122" s="2"/>
      <c r="AHG122" s="2"/>
      <c r="AHH122" s="2"/>
      <c r="AHI122" s="2"/>
      <c r="AHJ122" s="2"/>
      <c r="AHK122" s="2"/>
      <c r="AHL122" s="2"/>
      <c r="AHM122" s="2"/>
      <c r="AHN122" s="2"/>
      <c r="AHO122" s="2"/>
      <c r="AHP122" s="2"/>
      <c r="AHQ122" s="2"/>
      <c r="AHR122" s="2"/>
      <c r="AHS122" s="2"/>
      <c r="AHT122" s="2"/>
      <c r="AHU122" s="2"/>
      <c r="AHV122" s="2"/>
      <c r="AHW122" s="2"/>
      <c r="AHX122" s="2"/>
      <c r="AHY122" s="2"/>
      <c r="AHZ122" s="2"/>
      <c r="AIA122" s="2"/>
      <c r="AIB122" s="2"/>
      <c r="AIC122" s="2"/>
      <c r="AID122" s="2"/>
      <c r="AIE122" s="2"/>
      <c r="AIF122" s="2"/>
      <c r="AIG122" s="2"/>
      <c r="AIH122" s="2"/>
      <c r="AII122" s="2"/>
      <c r="AIJ122" s="2"/>
      <c r="AIK122" s="2"/>
      <c r="AIL122" s="2"/>
      <c r="AIM122" s="2"/>
      <c r="AIN122" s="2"/>
      <c r="AIO122" s="2"/>
      <c r="AIP122" s="2"/>
      <c r="AIQ122" s="2"/>
      <c r="AIR122" s="2"/>
      <c r="AIS122" s="2"/>
      <c r="AIT122" s="2"/>
      <c r="AIU122" s="2"/>
      <c r="AIV122" s="2"/>
      <c r="AIW122" s="2"/>
      <c r="AIX122" s="2"/>
      <c r="AIY122" s="2"/>
      <c r="AIZ122" s="2"/>
      <c r="AJA122" s="2"/>
      <c r="AJB122" s="2"/>
      <c r="AJC122" s="2"/>
      <c r="AJD122" s="2"/>
      <c r="AJE122" s="2"/>
      <c r="AJF122" s="2"/>
      <c r="AJG122" s="2"/>
      <c r="AJH122" s="2"/>
      <c r="AJI122" s="2"/>
      <c r="AJJ122" s="2"/>
      <c r="AJK122" s="2"/>
      <c r="AJL122" s="2"/>
      <c r="AJM122" s="2"/>
      <c r="AJN122" s="2"/>
      <c r="AJO122" s="2"/>
      <c r="AJP122" s="2"/>
      <c r="AJQ122" s="2"/>
      <c r="AJR122" s="2"/>
      <c r="AJS122" s="2"/>
      <c r="AJT122" s="2"/>
      <c r="AJU122" s="2"/>
      <c r="AJV122" s="2"/>
      <c r="AJW122" s="2"/>
      <c r="AJX122" s="2"/>
      <c r="AJY122" s="2"/>
      <c r="AJZ122" s="2"/>
      <c r="AKA122" s="2"/>
      <c r="AKB122" s="2"/>
      <c r="AKC122" s="2"/>
      <c r="AKD122" s="2"/>
      <c r="AKE122" s="2"/>
      <c r="AKF122" s="2"/>
      <c r="AKG122" s="2"/>
      <c r="AKH122" s="2"/>
      <c r="AKI122" s="2"/>
      <c r="AKJ122" s="2"/>
      <c r="AKK122" s="2"/>
      <c r="AKL122" s="2"/>
      <c r="AKM122" s="2"/>
      <c r="AKN122" s="2"/>
      <c r="AKO122" s="2"/>
      <c r="AKP122" s="2"/>
      <c r="AKQ122" s="2"/>
      <c r="AKR122" s="2"/>
      <c r="AKS122" s="2"/>
      <c r="AKT122" s="2"/>
      <c r="AKU122" s="2"/>
      <c r="AKV122" s="2"/>
      <c r="AKW122" s="2"/>
      <c r="AKX122" s="2"/>
      <c r="AKY122" s="2"/>
      <c r="AKZ122" s="2"/>
      <c r="ALA122" s="2"/>
      <c r="ALB122" s="2"/>
      <c r="ALC122" s="2"/>
      <c r="ALD122" s="2"/>
      <c r="ALE122" s="2"/>
      <c r="ALF122" s="2"/>
      <c r="ALG122" s="2"/>
      <c r="ALH122" s="2"/>
      <c r="ALI122" s="2"/>
      <c r="ALJ122" s="2"/>
      <c r="ALK122" s="2"/>
      <c r="ALL122" s="2"/>
      <c r="ALM122" s="2"/>
      <c r="ALN122" s="2"/>
      <c r="ALO122" s="2"/>
      <c r="ALP122" s="2"/>
      <c r="ALQ122" s="2"/>
      <c r="ALR122" s="2"/>
      <c r="ALS122" s="2"/>
      <c r="ALT122" s="2"/>
      <c r="ALU122" s="2"/>
      <c r="ALV122" s="2"/>
      <c r="ALW122" s="2"/>
      <c r="ALX122" s="2"/>
      <c r="ALY122" s="2"/>
      <c r="ALZ122" s="2"/>
      <c r="AMA122" s="2"/>
      <c r="AMB122" s="2"/>
      <c r="AMC122" s="2"/>
      <c r="AMD122" s="2"/>
      <c r="AME122" s="2"/>
      <c r="AMF122" s="2"/>
      <c r="AMG122" s="2"/>
      <c r="AMH122" s="2"/>
      <c r="AMI122" s="2"/>
      <c r="AMJ122" s="2"/>
    </row>
    <row r="123" customFormat="false" ht="15" hidden="false" customHeight="false" outlineLevel="0" collapsed="false">
      <c r="A123" s="2"/>
      <c r="B123" s="2"/>
      <c r="C123" s="2"/>
      <c r="D123" s="2"/>
      <c r="E123" s="128"/>
      <c r="F123" s="132" t="s">
        <v>1317</v>
      </c>
      <c r="G123" s="128"/>
      <c r="H123" s="130" t="n">
        <f aca="false">(SUMIF($C$101:$C$116,F123,$H$101:$H$116))*(1+VLOOKUP(F123,$A$13:$J$20,4,0))</f>
        <v>0</v>
      </c>
      <c r="I123" s="128"/>
      <c r="J123" s="130" t="n">
        <f aca="false">(SUMIF($C$101:$C$116,F123,$J$101:$J$116))*(1+VLOOKUP(F123,$A$13:$J$20,4,0))</f>
        <v>0</v>
      </c>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2"/>
      <c r="ALC123" s="2"/>
      <c r="ALD123" s="2"/>
      <c r="ALE123" s="2"/>
      <c r="ALF123" s="2"/>
      <c r="ALG123" s="2"/>
      <c r="ALH123" s="2"/>
      <c r="ALI123" s="2"/>
      <c r="ALJ123" s="2"/>
      <c r="ALK123" s="2"/>
      <c r="ALL123" s="2"/>
      <c r="ALM123" s="2"/>
      <c r="ALN123" s="2"/>
      <c r="ALO123" s="2"/>
      <c r="ALP123" s="2"/>
      <c r="ALQ123" s="2"/>
      <c r="ALR123" s="2"/>
      <c r="ALS123" s="2"/>
      <c r="ALT123" s="2"/>
      <c r="ALU123" s="2"/>
      <c r="ALV123" s="2"/>
      <c r="ALW123" s="2"/>
      <c r="ALX123" s="2"/>
      <c r="ALY123" s="2"/>
      <c r="ALZ123" s="2"/>
      <c r="AMA123" s="2"/>
      <c r="AMB123" s="2"/>
      <c r="AMC123" s="2"/>
      <c r="AMD123" s="2"/>
      <c r="AME123" s="2"/>
      <c r="AMF123" s="2"/>
      <c r="AMG123" s="2"/>
      <c r="AMH123" s="2"/>
      <c r="AMI123" s="2"/>
      <c r="AMJ123" s="2"/>
    </row>
    <row r="124" customFormat="false" ht="15" hidden="false" customHeight="false" outlineLevel="0" collapsed="false">
      <c r="A124" s="2"/>
      <c r="B124" s="2"/>
      <c r="C124" s="2"/>
      <c r="D124" s="2"/>
      <c r="E124" s="128"/>
      <c r="F124" s="133" t="s">
        <v>1318</v>
      </c>
      <c r="G124" s="128"/>
      <c r="H124" s="130" t="n">
        <f aca="false">(SUMIF($C$101:$C$116,F124,$H$101:$H$116))*(1+VLOOKUP(F124,$A$13:$J$20,4,0))</f>
        <v>0</v>
      </c>
      <c r="I124" s="128"/>
      <c r="J124" s="130" t="n">
        <f aca="false">(SUMIF($C$101:$C$116,F124,$J$101:$J$116))*(1+VLOOKUP(F124,$A$13:$J$20,4,0))</f>
        <v>0</v>
      </c>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2"/>
      <c r="ALC124" s="2"/>
      <c r="ALD124" s="2"/>
      <c r="ALE124" s="2"/>
      <c r="ALF124" s="2"/>
      <c r="ALG124" s="2"/>
      <c r="ALH124" s="2"/>
      <c r="ALI124" s="2"/>
      <c r="ALJ124" s="2"/>
      <c r="ALK124" s="2"/>
      <c r="ALL124" s="2"/>
      <c r="ALM124" s="2"/>
      <c r="ALN124" s="2"/>
      <c r="ALO124" s="2"/>
      <c r="ALP124" s="2"/>
      <c r="ALQ124" s="2"/>
      <c r="ALR124" s="2"/>
      <c r="ALS124" s="2"/>
      <c r="ALT124" s="2"/>
      <c r="ALU124" s="2"/>
      <c r="ALV124" s="2"/>
      <c r="ALW124" s="2"/>
      <c r="ALX124" s="2"/>
      <c r="ALY124" s="2"/>
      <c r="ALZ124" s="2"/>
      <c r="AMA124" s="2"/>
      <c r="AMB124" s="2"/>
      <c r="AMC124" s="2"/>
      <c r="AMD124" s="2"/>
      <c r="AME124" s="2"/>
      <c r="AMF124" s="2"/>
      <c r="AMG124" s="2"/>
      <c r="AMH124" s="2"/>
      <c r="AMI124" s="2"/>
      <c r="AMJ124" s="2"/>
    </row>
    <row r="125" customFormat="false" ht="13.5" hidden="false" customHeight="true" outlineLevel="0" collapsed="false">
      <c r="A125" s="43"/>
      <c r="B125" s="137"/>
      <c r="C125" s="138" t="s">
        <v>1329</v>
      </c>
      <c r="D125" s="138"/>
      <c r="E125" s="138"/>
      <c r="F125" s="138"/>
      <c r="G125" s="138"/>
      <c r="H125" s="48" t="n">
        <f aca="false">SUM(H117:H124)</f>
        <v>0</v>
      </c>
      <c r="I125" s="48" t="n">
        <f aca="false">SUM(I101:I116)</f>
        <v>0</v>
      </c>
      <c r="J125" s="48" t="n">
        <f aca="false">SUM(J117:J124)</f>
        <v>0</v>
      </c>
      <c r="K125" s="11"/>
      <c r="L125" s="11"/>
      <c r="M125" s="11"/>
      <c r="N125" s="11"/>
      <c r="O125" s="11"/>
      <c r="P125" s="11"/>
      <c r="Q125" s="11"/>
      <c r="R125" s="11"/>
    </row>
    <row r="126" customFormat="false" ht="13.5" hidden="false" customHeight="true" outlineLevel="0" collapsed="false">
      <c r="A126" s="125" t="s">
        <v>522</v>
      </c>
      <c r="B126" s="136" t="s">
        <v>523</v>
      </c>
      <c r="C126" s="122" t="s">
        <v>1311</v>
      </c>
      <c r="D126" s="122"/>
      <c r="E126" s="34" t="s">
        <v>413</v>
      </c>
      <c r="F126" s="34" t="n">
        <f aca="false">VLOOKUP(A126,'PRESTATION 2'!A:J,6,0)</f>
        <v>0</v>
      </c>
      <c r="G126" s="34" t="s">
        <v>26</v>
      </c>
      <c r="H126" s="36" t="n">
        <f aca="false">$F$126*G126</f>
        <v>0</v>
      </c>
      <c r="I126" s="36" t="n">
        <f aca="false">H126*VLOOKUP(C126,$A$13:$J$20,3,0)</f>
        <v>0</v>
      </c>
      <c r="J126" s="36" t="n">
        <f aca="false">H126*(1+VLOOKUP(C126,$A$13:$J$20,3,0))</f>
        <v>0</v>
      </c>
    </row>
    <row r="127" customFormat="false" ht="15" hidden="false" customHeight="false" outlineLevel="0" collapsed="false">
      <c r="A127" s="125"/>
      <c r="B127" s="136"/>
      <c r="C127" s="122" t="s">
        <v>1312</v>
      </c>
      <c r="D127" s="122"/>
      <c r="E127" s="34"/>
      <c r="F127" s="34"/>
      <c r="G127" s="34" t="s">
        <v>26</v>
      </c>
      <c r="H127" s="36" t="n">
        <f aca="false">$F$126*G127</f>
        <v>0</v>
      </c>
      <c r="I127" s="36" t="n">
        <f aca="false">H127*VLOOKUP(C127,$A$13:$J$20,3,0)</f>
        <v>0</v>
      </c>
      <c r="J127" s="36" t="n">
        <f aca="false">H127*(1+VLOOKUP(C127,$A$13:$J$20,3,0))</f>
        <v>0</v>
      </c>
    </row>
    <row r="128" customFormat="false" ht="15" hidden="false" customHeight="false" outlineLevel="0" collapsed="false">
      <c r="A128" s="125"/>
      <c r="B128" s="136"/>
      <c r="C128" s="122" t="s">
        <v>1313</v>
      </c>
      <c r="D128" s="122"/>
      <c r="E128" s="34"/>
      <c r="F128" s="34"/>
      <c r="G128" s="34" t="s">
        <v>26</v>
      </c>
      <c r="H128" s="36" t="n">
        <f aca="false">$F$126*G128</f>
        <v>0</v>
      </c>
      <c r="I128" s="36" t="n">
        <f aca="false">H128*VLOOKUP(C128,$A$13:$J$20,3,0)</f>
        <v>0</v>
      </c>
      <c r="J128" s="36" t="n">
        <f aca="false">H128*(1+VLOOKUP(C128,$A$13:$J$20,3,0))</f>
        <v>0</v>
      </c>
    </row>
    <row r="129" customFormat="false" ht="15" hidden="false" customHeight="false" outlineLevel="0" collapsed="false">
      <c r="A129" s="125"/>
      <c r="B129" s="136"/>
      <c r="C129" s="122" t="s">
        <v>1314</v>
      </c>
      <c r="D129" s="122"/>
      <c r="E129" s="34"/>
      <c r="F129" s="34"/>
      <c r="G129" s="34" t="s">
        <v>26</v>
      </c>
      <c r="H129" s="36" t="n">
        <f aca="false">$F$126*G129</f>
        <v>0</v>
      </c>
      <c r="I129" s="36" t="n">
        <f aca="false">H129*VLOOKUP(C129,$A$13:$J$20,3,0)</f>
        <v>0</v>
      </c>
      <c r="J129" s="36" t="n">
        <f aca="false">H129*(1+VLOOKUP(C129,$A$13:$J$20,3,0))</f>
        <v>0</v>
      </c>
    </row>
    <row r="130" customFormat="false" ht="15" hidden="false" customHeight="false" outlineLevel="0" collapsed="false">
      <c r="A130" s="125"/>
      <c r="B130" s="136"/>
      <c r="C130" s="122" t="s">
        <v>1315</v>
      </c>
      <c r="D130" s="122"/>
      <c r="E130" s="34"/>
      <c r="F130" s="34"/>
      <c r="G130" s="34" t="s">
        <v>26</v>
      </c>
      <c r="H130" s="36" t="n">
        <f aca="false">$F$126*G130</f>
        <v>0</v>
      </c>
      <c r="I130" s="36" t="n">
        <f aca="false">H130*VLOOKUP(C130,$A$13:$J$20,3,0)</f>
        <v>0</v>
      </c>
      <c r="J130" s="36" t="n">
        <f aca="false">H130*(1+VLOOKUP(C130,$A$13:$J$20,3,0))</f>
        <v>0</v>
      </c>
    </row>
    <row r="131" customFormat="false" ht="15" hidden="false" customHeight="false" outlineLevel="0" collapsed="false">
      <c r="A131" s="125"/>
      <c r="B131" s="136"/>
      <c r="C131" s="122" t="s">
        <v>1316</v>
      </c>
      <c r="D131" s="122"/>
      <c r="E131" s="34"/>
      <c r="F131" s="34"/>
      <c r="G131" s="34" t="s">
        <v>26</v>
      </c>
      <c r="H131" s="36" t="n">
        <f aca="false">$F$126*G131</f>
        <v>0</v>
      </c>
      <c r="I131" s="36" t="n">
        <f aca="false">H131*VLOOKUP(C131,$A$13:$J$20,3,0)</f>
        <v>0</v>
      </c>
      <c r="J131" s="36" t="n">
        <f aca="false">H131*(1+VLOOKUP(C131,$A$13:$J$20,3,0))</f>
        <v>0</v>
      </c>
    </row>
    <row r="132" customFormat="false" ht="15" hidden="false" customHeight="false" outlineLevel="0" collapsed="false">
      <c r="A132" s="125"/>
      <c r="B132" s="136"/>
      <c r="C132" s="122" t="s">
        <v>1317</v>
      </c>
      <c r="D132" s="122"/>
      <c r="E132" s="34"/>
      <c r="F132" s="34"/>
      <c r="G132" s="34" t="s">
        <v>26</v>
      </c>
      <c r="H132" s="36" t="n">
        <f aca="false">$F$126*G132</f>
        <v>0</v>
      </c>
      <c r="I132" s="36" t="n">
        <f aca="false">H132*VLOOKUP(C132,$A$13:$J$20,3,0)</f>
        <v>0</v>
      </c>
      <c r="J132" s="36" t="n">
        <f aca="false">H132*(1+VLOOKUP(C132,$A$13:$J$20,3,0))</f>
        <v>0</v>
      </c>
    </row>
    <row r="133" customFormat="false" ht="15" hidden="false" customHeight="false" outlineLevel="0" collapsed="false">
      <c r="A133" s="125"/>
      <c r="B133" s="136"/>
      <c r="C133" s="122" t="s">
        <v>1318</v>
      </c>
      <c r="D133" s="122"/>
      <c r="E133" s="34"/>
      <c r="F133" s="34"/>
      <c r="G133" s="34" t="s">
        <v>26</v>
      </c>
      <c r="H133" s="36" t="n">
        <f aca="false">$F$126*G133</f>
        <v>0</v>
      </c>
      <c r="I133" s="36" t="n">
        <f aca="false">H133*VLOOKUP(C133,$A$13:$J$20,3,0)</f>
        <v>0</v>
      </c>
      <c r="J133" s="36" t="n">
        <f aca="false">H133*(1+VLOOKUP(C133,$A$13:$J$20,3,0))</f>
        <v>0</v>
      </c>
    </row>
    <row r="134" customFormat="false" ht="13.5" hidden="false" customHeight="true" outlineLevel="0" collapsed="false">
      <c r="A134" s="125" t="s">
        <v>553</v>
      </c>
      <c r="B134" s="136" t="s">
        <v>554</v>
      </c>
      <c r="C134" s="122" t="s">
        <v>1311</v>
      </c>
      <c r="D134" s="122"/>
      <c r="E134" s="34" t="s">
        <v>413</v>
      </c>
      <c r="F134" s="34" t="n">
        <f aca="false">VLOOKUP(A134,'PRESTATION 2'!A:J,6,0)</f>
        <v>0</v>
      </c>
      <c r="G134" s="34" t="s">
        <v>26</v>
      </c>
      <c r="H134" s="36" t="n">
        <f aca="false">$F$134*G134</f>
        <v>0</v>
      </c>
      <c r="I134" s="36" t="n">
        <f aca="false">H134*VLOOKUP(C134,$A$13:$J$20,3,0)</f>
        <v>0</v>
      </c>
      <c r="J134" s="36" t="n">
        <f aca="false">H134*(1+VLOOKUP(C134,$A$13:$J$20,3,0))</f>
        <v>0</v>
      </c>
    </row>
    <row r="135" customFormat="false" ht="15" hidden="false" customHeight="false" outlineLevel="0" collapsed="false">
      <c r="A135" s="125"/>
      <c r="B135" s="136"/>
      <c r="C135" s="122" t="s">
        <v>1312</v>
      </c>
      <c r="D135" s="122"/>
      <c r="E135" s="34"/>
      <c r="F135" s="34"/>
      <c r="G135" s="34" t="s">
        <v>26</v>
      </c>
      <c r="H135" s="36" t="n">
        <f aca="false">$F$134*G135</f>
        <v>0</v>
      </c>
      <c r="I135" s="36" t="n">
        <f aca="false">H135*VLOOKUP(C135,$A$13:$J$20,3,0)</f>
        <v>0</v>
      </c>
      <c r="J135" s="36" t="n">
        <f aca="false">H135*(1+VLOOKUP(C135,$A$13:$J$20,3,0))</f>
        <v>0</v>
      </c>
    </row>
    <row r="136" customFormat="false" ht="15" hidden="false" customHeight="false" outlineLevel="0" collapsed="false">
      <c r="A136" s="125"/>
      <c r="B136" s="136"/>
      <c r="C136" s="122" t="s">
        <v>1313</v>
      </c>
      <c r="D136" s="122"/>
      <c r="E136" s="34"/>
      <c r="F136" s="34"/>
      <c r="G136" s="34" t="s">
        <v>26</v>
      </c>
      <c r="H136" s="36" t="n">
        <f aca="false">$F$134*G136</f>
        <v>0</v>
      </c>
      <c r="I136" s="36" t="n">
        <f aca="false">H136*VLOOKUP(C136,$A$13:$J$20,3,0)</f>
        <v>0</v>
      </c>
      <c r="J136" s="36" t="n">
        <f aca="false">H136*(1+VLOOKUP(C136,$A$13:$J$20,3,0))</f>
        <v>0</v>
      </c>
    </row>
    <row r="137" customFormat="false" ht="15" hidden="false" customHeight="false" outlineLevel="0" collapsed="false">
      <c r="A137" s="125"/>
      <c r="B137" s="136"/>
      <c r="C137" s="122" t="s">
        <v>1314</v>
      </c>
      <c r="D137" s="122"/>
      <c r="E137" s="34"/>
      <c r="F137" s="34"/>
      <c r="G137" s="34" t="s">
        <v>26</v>
      </c>
      <c r="H137" s="36" t="n">
        <f aca="false">$F$134*G137</f>
        <v>0</v>
      </c>
      <c r="I137" s="36" t="n">
        <f aca="false">H137*VLOOKUP(C137,$A$13:$J$20,3,0)</f>
        <v>0</v>
      </c>
      <c r="J137" s="36" t="n">
        <f aca="false">H137*(1+VLOOKUP(C137,$A$13:$J$20,3,0))</f>
        <v>0</v>
      </c>
    </row>
    <row r="138" customFormat="false" ht="15" hidden="false" customHeight="false" outlineLevel="0" collapsed="false">
      <c r="A138" s="125"/>
      <c r="B138" s="136"/>
      <c r="C138" s="122" t="s">
        <v>1315</v>
      </c>
      <c r="D138" s="122"/>
      <c r="E138" s="34"/>
      <c r="F138" s="34"/>
      <c r="G138" s="34" t="s">
        <v>26</v>
      </c>
      <c r="H138" s="36" t="n">
        <f aca="false">$F$134*G138</f>
        <v>0</v>
      </c>
      <c r="I138" s="36" t="n">
        <f aca="false">H138*VLOOKUP(C138,$A$13:$J$20,3,0)</f>
        <v>0</v>
      </c>
      <c r="J138" s="36" t="n">
        <f aca="false">H138*(1+VLOOKUP(C138,$A$13:$J$20,3,0))</f>
        <v>0</v>
      </c>
    </row>
    <row r="139" customFormat="false" ht="15" hidden="false" customHeight="false" outlineLevel="0" collapsed="false">
      <c r="A139" s="125"/>
      <c r="B139" s="136"/>
      <c r="C139" s="122" t="s">
        <v>1316</v>
      </c>
      <c r="D139" s="122"/>
      <c r="E139" s="34"/>
      <c r="F139" s="34"/>
      <c r="G139" s="34" t="s">
        <v>26</v>
      </c>
      <c r="H139" s="36" t="n">
        <f aca="false">$F$134*G139</f>
        <v>0</v>
      </c>
      <c r="I139" s="36" t="n">
        <f aca="false">H139*VLOOKUP(C139,$A$13:$J$20,3,0)</f>
        <v>0</v>
      </c>
      <c r="J139" s="36" t="n">
        <f aca="false">H139*(1+VLOOKUP(C139,$A$13:$J$20,3,0))</f>
        <v>0</v>
      </c>
    </row>
    <row r="140" customFormat="false" ht="15" hidden="false" customHeight="false" outlineLevel="0" collapsed="false">
      <c r="A140" s="125"/>
      <c r="B140" s="136"/>
      <c r="C140" s="122" t="s">
        <v>1317</v>
      </c>
      <c r="D140" s="122"/>
      <c r="E140" s="34"/>
      <c r="F140" s="34"/>
      <c r="G140" s="34" t="s">
        <v>26</v>
      </c>
      <c r="H140" s="36" t="n">
        <f aca="false">$F$134*G140</f>
        <v>0</v>
      </c>
      <c r="I140" s="36" t="n">
        <f aca="false">H140*VLOOKUP(C140,$A$13:$J$20,3,0)</f>
        <v>0</v>
      </c>
      <c r="J140" s="36" t="n">
        <f aca="false">H140*(1+VLOOKUP(C140,$A$13:$J$20,3,0))</f>
        <v>0</v>
      </c>
    </row>
    <row r="141" customFormat="false" ht="15" hidden="false" customHeight="false" outlineLevel="0" collapsed="false">
      <c r="A141" s="125"/>
      <c r="B141" s="136"/>
      <c r="C141" s="122" t="s">
        <v>1318</v>
      </c>
      <c r="D141" s="122"/>
      <c r="E141" s="34"/>
      <c r="F141" s="34"/>
      <c r="G141" s="34" t="s">
        <v>26</v>
      </c>
      <c r="H141" s="36" t="n">
        <f aca="false">$F$134*G141</f>
        <v>0</v>
      </c>
      <c r="I141" s="36" t="n">
        <f aca="false">H141*VLOOKUP(C141,$A$13:$J$20,3,0)</f>
        <v>0</v>
      </c>
      <c r="J141" s="36" t="n">
        <f aca="false">H141*(1+VLOOKUP(C141,$A$13:$J$20,3,0))</f>
        <v>0</v>
      </c>
    </row>
    <row r="142" customFormat="false" ht="13.5" hidden="false" customHeight="true" outlineLevel="0" collapsed="false">
      <c r="A142" s="125" t="s">
        <v>725</v>
      </c>
      <c r="B142" s="136" t="s">
        <v>726</v>
      </c>
      <c r="C142" s="122" t="s">
        <v>1311</v>
      </c>
      <c r="D142" s="122"/>
      <c r="E142" s="34" t="s">
        <v>413</v>
      </c>
      <c r="F142" s="34" t="n">
        <f aca="false">VLOOKUP(A142,'PRESTATION 2'!A:J,6,0)</f>
        <v>0</v>
      </c>
      <c r="G142" s="34" t="s">
        <v>26</v>
      </c>
      <c r="H142" s="36" t="n">
        <f aca="false">$F$142*G142</f>
        <v>0</v>
      </c>
      <c r="I142" s="36" t="n">
        <f aca="false">H142*VLOOKUP(C142,$A$13:$J$20,3,0)</f>
        <v>0</v>
      </c>
      <c r="J142" s="36" t="n">
        <f aca="false">H142*(1+VLOOKUP(C142,$A$13:$J$20,3,0))</f>
        <v>0</v>
      </c>
    </row>
    <row r="143" customFormat="false" ht="15" hidden="false" customHeight="false" outlineLevel="0" collapsed="false">
      <c r="A143" s="125"/>
      <c r="B143" s="136"/>
      <c r="C143" s="122" t="s">
        <v>1312</v>
      </c>
      <c r="D143" s="122"/>
      <c r="E143" s="34"/>
      <c r="F143" s="34"/>
      <c r="G143" s="34" t="s">
        <v>466</v>
      </c>
      <c r="H143" s="36" t="n">
        <f aca="false">$F$142*G143</f>
        <v>0</v>
      </c>
      <c r="I143" s="36" t="n">
        <f aca="false">H143*VLOOKUP(C143,$A$13:$J$20,3,0)</f>
        <v>0</v>
      </c>
      <c r="J143" s="36" t="n">
        <f aca="false">H143*(1+VLOOKUP(C143,$A$13:$J$20,3,0))</f>
        <v>0</v>
      </c>
    </row>
    <row r="144" customFormat="false" ht="15" hidden="false" customHeight="false" outlineLevel="0" collapsed="false">
      <c r="A144" s="125"/>
      <c r="B144" s="136"/>
      <c r="C144" s="122" t="s">
        <v>1313</v>
      </c>
      <c r="D144" s="122"/>
      <c r="E144" s="34"/>
      <c r="F144" s="34"/>
      <c r="G144" s="34" t="s">
        <v>466</v>
      </c>
      <c r="H144" s="36" t="n">
        <f aca="false">$F$142*G144</f>
        <v>0</v>
      </c>
      <c r="I144" s="36" t="n">
        <f aca="false">H144*VLOOKUP(C144,$A$13:$J$20,3,0)</f>
        <v>0</v>
      </c>
      <c r="J144" s="36" t="n">
        <f aca="false">H144*(1+VLOOKUP(C144,$A$13:$J$20,3,0))</f>
        <v>0</v>
      </c>
    </row>
    <row r="145" s="2" customFormat="true" ht="15" hidden="false" customHeight="false" outlineLevel="0" collapsed="false">
      <c r="A145" s="125"/>
      <c r="B145" s="136"/>
      <c r="C145" s="122" t="s">
        <v>1314</v>
      </c>
      <c r="D145" s="122"/>
      <c r="E145" s="34"/>
      <c r="F145" s="34"/>
      <c r="G145" s="34" t="s">
        <v>466</v>
      </c>
      <c r="H145" s="36" t="n">
        <f aca="false">$F$142*G145</f>
        <v>0</v>
      </c>
      <c r="I145" s="36" t="n">
        <f aca="false">H145*VLOOKUP(C145,$A$13:$J$20,3,0)</f>
        <v>0</v>
      </c>
      <c r="J145" s="36" t="n">
        <f aca="false">H145*(1+VLOOKUP(C145,$A$13:$J$20,3,0))</f>
        <v>0</v>
      </c>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FF145" s="10"/>
      <c r="FG145" s="10"/>
      <c r="FH145" s="10"/>
      <c r="FI145" s="10"/>
      <c r="FJ145" s="10"/>
      <c r="FK145" s="10"/>
      <c r="FL145" s="10"/>
      <c r="FM145" s="10"/>
      <c r="FN145" s="10"/>
      <c r="FO145" s="10"/>
      <c r="FP145" s="10"/>
      <c r="FQ145" s="10"/>
      <c r="FR145" s="10"/>
      <c r="FS145" s="10"/>
      <c r="FT145" s="10"/>
      <c r="FU145" s="10"/>
      <c r="FV145" s="10"/>
      <c r="FW145" s="10"/>
      <c r="FX145" s="10"/>
      <c r="FY145" s="10"/>
      <c r="FZ145" s="10"/>
      <c r="GA145" s="10"/>
      <c r="GB145" s="10"/>
      <c r="GC145" s="10"/>
      <c r="GD145" s="10"/>
      <c r="GE145" s="10"/>
      <c r="GF145" s="10"/>
      <c r="GG145" s="10"/>
      <c r="GH145" s="10"/>
      <c r="GI145" s="10"/>
      <c r="GJ145" s="10"/>
      <c r="GK145" s="10"/>
      <c r="GL145" s="10"/>
      <c r="GM145" s="10"/>
      <c r="GN145" s="10"/>
      <c r="GO145" s="10"/>
      <c r="GP145" s="10"/>
      <c r="GQ145" s="10"/>
      <c r="GR145" s="10"/>
      <c r="GS145" s="10"/>
      <c r="GT145" s="10"/>
      <c r="GU145" s="10"/>
      <c r="GV145" s="10"/>
      <c r="GW145" s="10"/>
      <c r="GX145" s="10"/>
      <c r="GY145" s="10"/>
      <c r="GZ145" s="10"/>
      <c r="HA145" s="10"/>
      <c r="HB145" s="10"/>
      <c r="HC145" s="10"/>
      <c r="HD145" s="10"/>
      <c r="HE145" s="10"/>
      <c r="HF145" s="10"/>
      <c r="HG145" s="10"/>
      <c r="HH145" s="10"/>
      <c r="HI145" s="10"/>
      <c r="HJ145" s="10"/>
      <c r="HK145" s="10"/>
      <c r="HL145" s="10"/>
      <c r="HM145" s="10"/>
      <c r="HN145" s="10"/>
      <c r="HO145" s="10"/>
      <c r="HP145" s="10"/>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c r="IR145" s="10"/>
      <c r="IS145" s="10"/>
      <c r="IT145" s="10"/>
      <c r="IU145" s="10"/>
      <c r="IV145" s="10"/>
      <c r="IW145" s="10"/>
      <c r="IX145" s="10"/>
      <c r="IY145" s="10"/>
      <c r="IZ145" s="10"/>
      <c r="JA145" s="10"/>
      <c r="JB145" s="10"/>
      <c r="JC145" s="10"/>
      <c r="JD145" s="10"/>
      <c r="JE145" s="10"/>
      <c r="JF145" s="10"/>
      <c r="JG145" s="10"/>
      <c r="JH145" s="10"/>
      <c r="JI145" s="10"/>
      <c r="JJ145" s="10"/>
      <c r="JK145" s="10"/>
      <c r="JL145" s="10"/>
      <c r="JM145" s="10"/>
      <c r="JN145" s="10"/>
      <c r="JO145" s="10"/>
      <c r="JP145" s="10"/>
      <c r="JQ145" s="10"/>
      <c r="JR145" s="10"/>
      <c r="JS145" s="10"/>
      <c r="JT145" s="10"/>
      <c r="JU145" s="10"/>
      <c r="JV145" s="10"/>
      <c r="JW145" s="10"/>
      <c r="JX145" s="10"/>
      <c r="JY145" s="10"/>
      <c r="JZ145" s="10"/>
      <c r="KA145" s="10"/>
      <c r="KB145" s="10"/>
      <c r="KC145" s="10"/>
      <c r="KD145" s="10"/>
      <c r="KE145" s="10"/>
      <c r="KF145" s="10"/>
      <c r="KG145" s="10"/>
      <c r="KH145" s="10"/>
      <c r="KI145" s="10"/>
      <c r="KJ145" s="10"/>
      <c r="KK145" s="10"/>
      <c r="KL145" s="10"/>
      <c r="KM145" s="10"/>
      <c r="KN145" s="10"/>
      <c r="KO145" s="10"/>
      <c r="KP145" s="10"/>
      <c r="KQ145" s="10"/>
      <c r="KR145" s="10"/>
      <c r="KS145" s="10"/>
      <c r="KT145" s="10"/>
      <c r="KU145" s="10"/>
      <c r="KV145" s="10"/>
      <c r="KW145" s="10"/>
      <c r="KX145" s="10"/>
      <c r="KY145" s="10"/>
      <c r="KZ145" s="10"/>
      <c r="LA145" s="10"/>
      <c r="LB145" s="10"/>
      <c r="LC145" s="10"/>
      <c r="LD145" s="10"/>
      <c r="LE145" s="10"/>
      <c r="LF145" s="10"/>
      <c r="LG145" s="10"/>
      <c r="LH145" s="10"/>
      <c r="LI145" s="10"/>
      <c r="LJ145" s="10"/>
      <c r="LK145" s="10"/>
      <c r="LL145" s="10"/>
      <c r="LM145" s="10"/>
      <c r="LN145" s="10"/>
      <c r="LO145" s="10"/>
      <c r="LP145" s="10"/>
      <c r="LQ145" s="10"/>
      <c r="LR145" s="10"/>
      <c r="LS145" s="10"/>
      <c r="LT145" s="10"/>
      <c r="LU145" s="10"/>
      <c r="LV145" s="10"/>
      <c r="LW145" s="10"/>
      <c r="LX145" s="10"/>
      <c r="LY145" s="10"/>
      <c r="LZ145" s="10"/>
      <c r="MA145" s="10"/>
      <c r="MB145" s="10"/>
      <c r="MC145" s="10"/>
      <c r="MD145" s="10"/>
      <c r="ME145" s="10"/>
      <c r="MF145" s="10"/>
      <c r="MG145" s="10"/>
      <c r="MH145" s="10"/>
      <c r="MI145" s="10"/>
      <c r="MJ145" s="10"/>
      <c r="MK145" s="10"/>
      <c r="ML145" s="10"/>
      <c r="MM145" s="10"/>
      <c r="MN145" s="10"/>
      <c r="MO145" s="10"/>
      <c r="MP145" s="10"/>
      <c r="MQ145" s="10"/>
      <c r="MR145" s="10"/>
      <c r="MS145" s="10"/>
      <c r="MT145" s="10"/>
      <c r="MU145" s="10"/>
      <c r="MV145" s="10"/>
      <c r="MW145" s="10"/>
      <c r="MX145" s="10"/>
      <c r="MY145" s="10"/>
      <c r="MZ145" s="10"/>
      <c r="NA145" s="10"/>
      <c r="NB145" s="10"/>
      <c r="NC145" s="10"/>
      <c r="ND145" s="10"/>
      <c r="NE145" s="10"/>
      <c r="NF145" s="10"/>
      <c r="NG145" s="10"/>
      <c r="NH145" s="10"/>
      <c r="NI145" s="10"/>
      <c r="NJ145" s="10"/>
      <c r="NK145" s="10"/>
      <c r="NL145" s="10"/>
      <c r="NM145" s="10"/>
      <c r="NN145" s="10"/>
      <c r="NO145" s="10"/>
      <c r="NP145" s="10"/>
      <c r="NQ145" s="10"/>
      <c r="NR145" s="10"/>
      <c r="NS145" s="10"/>
      <c r="NT145" s="10"/>
      <c r="NU145" s="10"/>
      <c r="NV145" s="10"/>
      <c r="NW145" s="10"/>
      <c r="NX145" s="10"/>
      <c r="NY145" s="10"/>
      <c r="NZ145" s="10"/>
      <c r="OA145" s="10"/>
      <c r="OB145" s="10"/>
      <c r="OC145" s="10"/>
      <c r="OD145" s="10"/>
      <c r="OE145" s="10"/>
      <c r="OF145" s="10"/>
      <c r="OG145" s="10"/>
      <c r="OH145" s="10"/>
      <c r="OI145" s="10"/>
      <c r="OJ145" s="10"/>
      <c r="OK145" s="10"/>
      <c r="OL145" s="10"/>
      <c r="OM145" s="10"/>
      <c r="ON145" s="10"/>
      <c r="OO145" s="10"/>
      <c r="OP145" s="10"/>
      <c r="OQ145" s="10"/>
      <c r="OR145" s="10"/>
      <c r="OS145" s="10"/>
      <c r="OT145" s="10"/>
      <c r="OU145" s="10"/>
      <c r="OV145" s="10"/>
      <c r="OW145" s="10"/>
      <c r="OX145" s="10"/>
      <c r="OY145" s="10"/>
      <c r="OZ145" s="10"/>
      <c r="PA145" s="10"/>
      <c r="PB145" s="10"/>
      <c r="PC145" s="10"/>
      <c r="PD145" s="10"/>
      <c r="PE145" s="10"/>
      <c r="PF145" s="10"/>
      <c r="PG145" s="10"/>
      <c r="PH145" s="10"/>
      <c r="PI145" s="10"/>
      <c r="PJ145" s="10"/>
      <c r="PK145" s="10"/>
      <c r="PL145" s="10"/>
      <c r="PM145" s="10"/>
      <c r="PN145" s="10"/>
      <c r="PO145" s="10"/>
      <c r="PP145" s="10"/>
      <c r="PQ145" s="10"/>
      <c r="PR145" s="10"/>
      <c r="PS145" s="10"/>
      <c r="PT145" s="10"/>
      <c r="PU145" s="10"/>
      <c r="PV145" s="10"/>
      <c r="PW145" s="10"/>
      <c r="PX145" s="10"/>
      <c r="PY145" s="10"/>
      <c r="PZ145" s="10"/>
      <c r="QA145" s="10"/>
      <c r="QB145" s="10"/>
      <c r="QC145" s="10"/>
      <c r="QD145" s="10"/>
      <c r="QE145" s="10"/>
      <c r="QF145" s="10"/>
      <c r="QG145" s="10"/>
      <c r="QH145" s="10"/>
      <c r="QI145" s="10"/>
      <c r="QJ145" s="10"/>
      <c r="QK145" s="10"/>
      <c r="QL145" s="10"/>
      <c r="QM145" s="10"/>
      <c r="QN145" s="10"/>
      <c r="QO145" s="10"/>
      <c r="QP145" s="10"/>
      <c r="QQ145" s="10"/>
      <c r="QR145" s="10"/>
      <c r="QS145" s="10"/>
      <c r="QT145" s="10"/>
      <c r="QU145" s="10"/>
      <c r="QV145" s="10"/>
      <c r="QW145" s="10"/>
      <c r="QX145" s="10"/>
      <c r="QY145" s="10"/>
      <c r="QZ145" s="10"/>
      <c r="RA145" s="10"/>
      <c r="RB145" s="10"/>
      <c r="RC145" s="10"/>
      <c r="RD145" s="10"/>
      <c r="RE145" s="10"/>
      <c r="RF145" s="10"/>
      <c r="RG145" s="10"/>
      <c r="RH145" s="10"/>
      <c r="RI145" s="10"/>
      <c r="RJ145" s="10"/>
      <c r="RK145" s="10"/>
      <c r="RL145" s="10"/>
      <c r="RM145" s="10"/>
      <c r="RN145" s="10"/>
      <c r="RO145" s="10"/>
      <c r="RP145" s="10"/>
      <c r="RQ145" s="10"/>
      <c r="RR145" s="10"/>
      <c r="RS145" s="10"/>
      <c r="RT145" s="10"/>
      <c r="RU145" s="10"/>
      <c r="RV145" s="10"/>
      <c r="RW145" s="10"/>
      <c r="RX145" s="10"/>
      <c r="RY145" s="10"/>
      <c r="RZ145" s="10"/>
      <c r="SA145" s="10"/>
      <c r="SB145" s="10"/>
      <c r="SC145" s="10"/>
      <c r="SD145" s="10"/>
      <c r="SE145" s="10"/>
      <c r="SF145" s="10"/>
      <c r="SG145" s="10"/>
      <c r="SH145" s="10"/>
      <c r="SI145" s="10"/>
      <c r="SJ145" s="10"/>
      <c r="SK145" s="10"/>
      <c r="SL145" s="10"/>
      <c r="SM145" s="10"/>
      <c r="SN145" s="10"/>
      <c r="SO145" s="10"/>
      <c r="SP145" s="10"/>
      <c r="SQ145" s="10"/>
      <c r="SR145" s="10"/>
      <c r="SS145" s="10"/>
      <c r="ST145" s="10"/>
      <c r="SU145" s="10"/>
      <c r="SV145" s="10"/>
      <c r="SW145" s="10"/>
      <c r="SX145" s="10"/>
      <c r="SY145" s="10"/>
      <c r="SZ145" s="10"/>
      <c r="TA145" s="10"/>
      <c r="TB145" s="10"/>
      <c r="TC145" s="10"/>
      <c r="TD145" s="10"/>
      <c r="TE145" s="10"/>
      <c r="TF145" s="10"/>
      <c r="TG145" s="10"/>
      <c r="TH145" s="10"/>
      <c r="TI145" s="10"/>
      <c r="TJ145" s="10"/>
      <c r="TK145" s="10"/>
      <c r="TL145" s="10"/>
      <c r="TM145" s="10"/>
      <c r="TN145" s="10"/>
      <c r="TO145" s="10"/>
      <c r="TP145" s="10"/>
      <c r="TQ145" s="10"/>
      <c r="TR145" s="10"/>
      <c r="TS145" s="10"/>
      <c r="TT145" s="10"/>
      <c r="TU145" s="10"/>
      <c r="TV145" s="10"/>
      <c r="TW145" s="10"/>
      <c r="TX145" s="10"/>
      <c r="TY145" s="10"/>
      <c r="TZ145" s="10"/>
      <c r="UA145" s="10"/>
      <c r="UB145" s="10"/>
      <c r="UC145" s="10"/>
      <c r="UD145" s="10"/>
      <c r="UE145" s="10"/>
      <c r="UF145" s="10"/>
      <c r="UG145" s="10"/>
      <c r="UH145" s="10"/>
      <c r="UI145" s="10"/>
      <c r="UJ145" s="10"/>
      <c r="UK145" s="10"/>
      <c r="UL145" s="10"/>
      <c r="UM145" s="10"/>
      <c r="UN145" s="10"/>
      <c r="UO145" s="10"/>
      <c r="UP145" s="10"/>
      <c r="UQ145" s="10"/>
      <c r="UR145" s="10"/>
      <c r="US145" s="10"/>
      <c r="UT145" s="10"/>
      <c r="UU145" s="10"/>
      <c r="UV145" s="10"/>
      <c r="UW145" s="10"/>
      <c r="UX145" s="10"/>
      <c r="UY145" s="10"/>
      <c r="UZ145" s="10"/>
      <c r="VA145" s="10"/>
      <c r="VB145" s="10"/>
      <c r="VC145" s="10"/>
      <c r="VD145" s="10"/>
      <c r="VE145" s="10"/>
      <c r="VF145" s="10"/>
      <c r="VG145" s="10"/>
      <c r="VH145" s="10"/>
      <c r="VI145" s="10"/>
      <c r="VJ145" s="10"/>
      <c r="VK145" s="10"/>
      <c r="VL145" s="10"/>
      <c r="VM145" s="10"/>
      <c r="VN145" s="10"/>
      <c r="VO145" s="10"/>
      <c r="VP145" s="10"/>
      <c r="VQ145" s="10"/>
      <c r="VR145" s="10"/>
      <c r="VS145" s="10"/>
      <c r="VT145" s="10"/>
      <c r="VU145" s="10"/>
      <c r="VV145" s="10"/>
      <c r="VW145" s="10"/>
      <c r="VX145" s="10"/>
      <c r="VY145" s="10"/>
      <c r="VZ145" s="10"/>
      <c r="WA145" s="10"/>
      <c r="WB145" s="10"/>
      <c r="WC145" s="10"/>
      <c r="WD145" s="10"/>
      <c r="WE145" s="10"/>
      <c r="WF145" s="10"/>
      <c r="WG145" s="10"/>
      <c r="WH145" s="10"/>
      <c r="WI145" s="10"/>
      <c r="WJ145" s="10"/>
      <c r="WK145" s="10"/>
      <c r="WL145" s="10"/>
      <c r="WM145" s="10"/>
      <c r="WN145" s="10"/>
      <c r="WO145" s="10"/>
      <c r="WP145" s="10"/>
      <c r="WQ145" s="10"/>
      <c r="WR145" s="10"/>
      <c r="WS145" s="10"/>
      <c r="WT145" s="10"/>
      <c r="WU145" s="10"/>
      <c r="WV145" s="10"/>
      <c r="WW145" s="10"/>
      <c r="WX145" s="10"/>
      <c r="WY145" s="10"/>
      <c r="WZ145" s="10"/>
      <c r="XA145" s="10"/>
      <c r="XB145" s="10"/>
      <c r="XC145" s="10"/>
      <c r="XD145" s="10"/>
      <c r="XE145" s="10"/>
      <c r="XF145" s="10"/>
      <c r="XG145" s="10"/>
      <c r="XH145" s="10"/>
      <c r="XI145" s="10"/>
      <c r="XJ145" s="10"/>
      <c r="XK145" s="10"/>
      <c r="XL145" s="10"/>
      <c r="XM145" s="10"/>
      <c r="XN145" s="10"/>
      <c r="XO145" s="10"/>
      <c r="XP145" s="10"/>
      <c r="XQ145" s="10"/>
      <c r="XR145" s="10"/>
      <c r="XS145" s="10"/>
      <c r="XT145" s="10"/>
      <c r="XU145" s="10"/>
      <c r="XV145" s="10"/>
      <c r="XW145" s="10"/>
      <c r="XX145" s="10"/>
      <c r="XY145" s="10"/>
      <c r="XZ145" s="10"/>
      <c r="YA145" s="10"/>
      <c r="YB145" s="10"/>
      <c r="YC145" s="10"/>
      <c r="YD145" s="10"/>
      <c r="YE145" s="10"/>
      <c r="YF145" s="10"/>
      <c r="YG145" s="10"/>
      <c r="YH145" s="10"/>
      <c r="YI145" s="10"/>
      <c r="YJ145" s="10"/>
      <c r="YK145" s="10"/>
      <c r="YL145" s="10"/>
      <c r="YM145" s="10"/>
      <c r="YN145" s="10"/>
      <c r="YO145" s="10"/>
      <c r="YP145" s="10"/>
      <c r="YQ145" s="10"/>
      <c r="YR145" s="10"/>
      <c r="YS145" s="10"/>
      <c r="YT145" s="10"/>
      <c r="YU145" s="10"/>
      <c r="YV145" s="10"/>
      <c r="YW145" s="10"/>
      <c r="YX145" s="10"/>
      <c r="YY145" s="10"/>
      <c r="YZ145" s="10"/>
      <c r="ZA145" s="10"/>
      <c r="ZB145" s="10"/>
      <c r="ZC145" s="10"/>
      <c r="ZD145" s="10"/>
      <c r="ZE145" s="10"/>
      <c r="ZF145" s="10"/>
      <c r="ZG145" s="10"/>
      <c r="ZH145" s="10"/>
      <c r="ZI145" s="10"/>
      <c r="ZJ145" s="10"/>
      <c r="ZK145" s="10"/>
      <c r="ZL145" s="10"/>
      <c r="ZM145" s="10"/>
      <c r="ZN145" s="10"/>
      <c r="ZO145" s="10"/>
      <c r="ZP145" s="10"/>
      <c r="ZQ145" s="10"/>
      <c r="ZR145" s="10"/>
      <c r="ZS145" s="10"/>
      <c r="ZT145" s="10"/>
      <c r="ZU145" s="10"/>
      <c r="ZV145" s="10"/>
      <c r="ZW145" s="10"/>
      <c r="ZX145" s="10"/>
      <c r="ZY145" s="10"/>
      <c r="ZZ145" s="10"/>
      <c r="AAA145" s="10"/>
      <c r="AAB145" s="10"/>
      <c r="AAC145" s="10"/>
      <c r="AAD145" s="10"/>
      <c r="AAE145" s="10"/>
      <c r="AAF145" s="10"/>
      <c r="AAG145" s="10"/>
      <c r="AAH145" s="10"/>
      <c r="AAI145" s="10"/>
      <c r="AAJ145" s="10"/>
      <c r="AAK145" s="10"/>
      <c r="AAL145" s="10"/>
      <c r="AAM145" s="10"/>
      <c r="AAN145" s="10"/>
      <c r="AAO145" s="10"/>
      <c r="AAP145" s="10"/>
      <c r="AAQ145" s="10"/>
      <c r="AAR145" s="10"/>
      <c r="AAS145" s="10"/>
      <c r="AAT145" s="10"/>
      <c r="AAU145" s="10"/>
      <c r="AAV145" s="10"/>
      <c r="AAW145" s="10"/>
      <c r="AAX145" s="10"/>
      <c r="AAY145" s="10"/>
      <c r="AAZ145" s="10"/>
      <c r="ABA145" s="10"/>
      <c r="ABB145" s="10"/>
      <c r="ABC145" s="10"/>
      <c r="ABD145" s="10"/>
      <c r="ABE145" s="10"/>
      <c r="ABF145" s="10"/>
      <c r="ABG145" s="10"/>
      <c r="ABH145" s="10"/>
      <c r="ABI145" s="10"/>
      <c r="ABJ145" s="10"/>
      <c r="ABK145" s="10"/>
      <c r="ABL145" s="10"/>
      <c r="ABM145" s="10"/>
      <c r="ABN145" s="10"/>
      <c r="ABO145" s="10"/>
      <c r="ABP145" s="10"/>
      <c r="ABQ145" s="10"/>
      <c r="ABR145" s="10"/>
      <c r="ABS145" s="10"/>
      <c r="ABT145" s="10"/>
      <c r="ABU145" s="10"/>
      <c r="ABV145" s="10"/>
      <c r="ABW145" s="10"/>
      <c r="ABX145" s="10"/>
      <c r="ABY145" s="10"/>
      <c r="ABZ145" s="10"/>
      <c r="ACA145" s="10"/>
      <c r="ACB145" s="10"/>
      <c r="ACC145" s="10"/>
      <c r="ACD145" s="10"/>
      <c r="ACE145" s="10"/>
      <c r="ACF145" s="10"/>
      <c r="ACG145" s="10"/>
      <c r="ACH145" s="10"/>
      <c r="ACI145" s="10"/>
      <c r="ACJ145" s="10"/>
      <c r="ACK145" s="10"/>
      <c r="ACL145" s="10"/>
      <c r="ACM145" s="10"/>
      <c r="ACN145" s="10"/>
      <c r="ACO145" s="10"/>
      <c r="ACP145" s="10"/>
      <c r="ACQ145" s="10"/>
      <c r="ACR145" s="10"/>
      <c r="ACS145" s="10"/>
      <c r="ACT145" s="10"/>
      <c r="ACU145" s="10"/>
      <c r="ACV145" s="10"/>
      <c r="ACW145" s="10"/>
      <c r="ACX145" s="10"/>
      <c r="ACY145" s="10"/>
      <c r="ACZ145" s="10"/>
      <c r="ADA145" s="10"/>
      <c r="ADB145" s="10"/>
      <c r="ADC145" s="10"/>
      <c r="ADD145" s="10"/>
      <c r="ADE145" s="10"/>
      <c r="ADF145" s="10"/>
      <c r="ADG145" s="10"/>
      <c r="ADH145" s="10"/>
      <c r="ADI145" s="10"/>
      <c r="ADJ145" s="10"/>
      <c r="ADK145" s="10"/>
      <c r="ADL145" s="10"/>
      <c r="ADM145" s="10"/>
      <c r="ADN145" s="10"/>
      <c r="ADO145" s="10"/>
      <c r="ADP145" s="10"/>
      <c r="ADQ145" s="10"/>
      <c r="ADR145" s="10"/>
      <c r="ADS145" s="10"/>
      <c r="ADT145" s="10"/>
      <c r="ADU145" s="10"/>
      <c r="ADV145" s="10"/>
      <c r="ADW145" s="10"/>
      <c r="ADX145" s="10"/>
      <c r="ADY145" s="10"/>
      <c r="ADZ145" s="10"/>
      <c r="AEA145" s="10"/>
      <c r="AEB145" s="10"/>
      <c r="AEC145" s="10"/>
      <c r="AED145" s="10"/>
      <c r="AEE145" s="10"/>
      <c r="AEF145" s="10"/>
      <c r="AEG145" s="10"/>
      <c r="AEH145" s="10"/>
      <c r="AEI145" s="10"/>
      <c r="AEJ145" s="10"/>
      <c r="AEK145" s="10"/>
      <c r="AEL145" s="10"/>
      <c r="AEM145" s="10"/>
      <c r="AEN145" s="10"/>
      <c r="AEO145" s="10"/>
      <c r="AEP145" s="10"/>
      <c r="AEQ145" s="10"/>
      <c r="AER145" s="10"/>
      <c r="AES145" s="10"/>
      <c r="AET145" s="10"/>
      <c r="AEU145" s="10"/>
      <c r="AEV145" s="10"/>
      <c r="AEW145" s="10"/>
      <c r="AEX145" s="10"/>
      <c r="AEY145" s="10"/>
      <c r="AEZ145" s="10"/>
      <c r="AFA145" s="10"/>
      <c r="AFB145" s="10"/>
      <c r="AFC145" s="10"/>
      <c r="AFD145" s="10"/>
      <c r="AFE145" s="10"/>
      <c r="AFF145" s="10"/>
      <c r="AFG145" s="10"/>
      <c r="AFH145" s="10"/>
      <c r="AFI145" s="10"/>
      <c r="AFJ145" s="10"/>
      <c r="AFK145" s="10"/>
      <c r="AFL145" s="10"/>
      <c r="AFM145" s="10"/>
      <c r="AFN145" s="10"/>
      <c r="AFO145" s="10"/>
      <c r="AFP145" s="10"/>
      <c r="AFQ145" s="10"/>
      <c r="AFR145" s="10"/>
      <c r="AFS145" s="10"/>
      <c r="AFT145" s="10"/>
      <c r="AFU145" s="10"/>
      <c r="AFV145" s="10"/>
      <c r="AFW145" s="10"/>
      <c r="AFX145" s="10"/>
      <c r="AFY145" s="10"/>
      <c r="AFZ145" s="10"/>
      <c r="AGA145" s="10"/>
      <c r="AGB145" s="10"/>
      <c r="AGC145" s="10"/>
      <c r="AGD145" s="10"/>
      <c r="AGE145" s="10"/>
      <c r="AGF145" s="10"/>
      <c r="AGG145" s="10"/>
      <c r="AGH145" s="10"/>
      <c r="AGI145" s="10"/>
      <c r="AGJ145" s="10"/>
      <c r="AGK145" s="10"/>
      <c r="AGL145" s="10"/>
      <c r="AGM145" s="10"/>
      <c r="AGN145" s="10"/>
      <c r="AGO145" s="10"/>
      <c r="AGP145" s="10"/>
      <c r="AGQ145" s="10"/>
      <c r="AGR145" s="10"/>
      <c r="AGS145" s="10"/>
      <c r="AGT145" s="10"/>
      <c r="AGU145" s="10"/>
      <c r="AGV145" s="10"/>
      <c r="AGW145" s="10"/>
      <c r="AGX145" s="10"/>
      <c r="AGY145" s="10"/>
      <c r="AGZ145" s="10"/>
      <c r="AHA145" s="10"/>
      <c r="AHB145" s="10"/>
      <c r="AHC145" s="10"/>
      <c r="AHD145" s="10"/>
      <c r="AHE145" s="10"/>
      <c r="AHF145" s="10"/>
      <c r="AHG145" s="10"/>
      <c r="AHH145" s="10"/>
      <c r="AHI145" s="10"/>
      <c r="AHJ145" s="10"/>
      <c r="AHK145" s="10"/>
      <c r="AHL145" s="10"/>
      <c r="AHM145" s="10"/>
      <c r="AHN145" s="10"/>
      <c r="AHO145" s="10"/>
      <c r="AHP145" s="10"/>
      <c r="AHQ145" s="10"/>
      <c r="AHR145" s="10"/>
      <c r="AHS145" s="10"/>
      <c r="AHT145" s="10"/>
      <c r="AHU145" s="10"/>
      <c r="AHV145" s="10"/>
      <c r="AHW145" s="10"/>
      <c r="AHX145" s="10"/>
      <c r="AHY145" s="10"/>
      <c r="AHZ145" s="10"/>
      <c r="AIA145" s="10"/>
      <c r="AIB145" s="10"/>
      <c r="AIC145" s="10"/>
      <c r="AID145" s="10"/>
      <c r="AIE145" s="10"/>
      <c r="AIF145" s="10"/>
      <c r="AIG145" s="10"/>
      <c r="AIH145" s="10"/>
      <c r="AII145" s="10"/>
      <c r="AIJ145" s="10"/>
      <c r="AIK145" s="10"/>
      <c r="AIL145" s="10"/>
      <c r="AIM145" s="10"/>
      <c r="AIN145" s="10"/>
      <c r="AIO145" s="10"/>
      <c r="AIP145" s="10"/>
      <c r="AIQ145" s="10"/>
      <c r="AIR145" s="10"/>
      <c r="AIS145" s="10"/>
      <c r="AIT145" s="10"/>
      <c r="AIU145" s="10"/>
      <c r="AIV145" s="10"/>
      <c r="AIW145" s="10"/>
      <c r="AIX145" s="10"/>
      <c r="AIY145" s="10"/>
      <c r="AIZ145" s="10"/>
      <c r="AJA145" s="10"/>
      <c r="AJB145" s="10"/>
      <c r="AJC145" s="10"/>
      <c r="AJD145" s="10"/>
      <c r="AJE145" s="10"/>
      <c r="AJF145" s="10"/>
      <c r="AJG145" s="10"/>
      <c r="AJH145" s="10"/>
      <c r="AJI145" s="10"/>
      <c r="AJJ145" s="10"/>
      <c r="AJK145" s="10"/>
      <c r="AJL145" s="10"/>
      <c r="AJM145" s="10"/>
      <c r="AJN145" s="10"/>
      <c r="AJO145" s="10"/>
      <c r="AJP145" s="10"/>
      <c r="AJQ145" s="10"/>
      <c r="AJR145" s="10"/>
      <c r="AJS145" s="10"/>
      <c r="AJT145" s="10"/>
      <c r="AJU145" s="10"/>
      <c r="AJV145" s="10"/>
      <c r="AJW145" s="10"/>
      <c r="AJX145" s="10"/>
      <c r="AJY145" s="10"/>
      <c r="AJZ145" s="10"/>
      <c r="AKA145" s="10"/>
      <c r="AKB145" s="10"/>
      <c r="AKC145" s="10"/>
      <c r="AKD145" s="10"/>
      <c r="AKE145" s="10"/>
      <c r="AKF145" s="10"/>
      <c r="AKG145" s="10"/>
      <c r="AKH145" s="10"/>
      <c r="AKI145" s="10"/>
      <c r="AKJ145" s="10"/>
      <c r="AKK145" s="10"/>
      <c r="AKL145" s="10"/>
      <c r="AKM145" s="10"/>
      <c r="AKN145" s="10"/>
      <c r="AKO145" s="10"/>
      <c r="AKP145" s="10"/>
      <c r="AKQ145" s="10"/>
      <c r="AKR145" s="10"/>
      <c r="AKS145" s="10"/>
      <c r="AKT145" s="10"/>
      <c r="AKU145" s="10"/>
      <c r="AKV145" s="10"/>
      <c r="AKW145" s="10"/>
      <c r="AKX145" s="10"/>
      <c r="AKY145" s="10"/>
      <c r="AKZ145" s="10"/>
      <c r="ALA145" s="10"/>
      <c r="ALB145" s="10"/>
      <c r="ALC145" s="10"/>
      <c r="ALD145" s="10"/>
      <c r="ALE145" s="10"/>
      <c r="ALF145" s="10"/>
      <c r="ALG145" s="10"/>
      <c r="ALH145" s="10"/>
      <c r="ALI145" s="10"/>
      <c r="ALJ145" s="10"/>
      <c r="ALK145" s="10"/>
      <c r="ALL145" s="10"/>
      <c r="ALM145" s="10"/>
      <c r="ALN145" s="10"/>
      <c r="ALO145" s="10"/>
      <c r="ALP145" s="10"/>
      <c r="ALQ145" s="10"/>
      <c r="ALR145" s="10"/>
      <c r="ALS145" s="10"/>
      <c r="ALT145" s="10"/>
      <c r="ALU145" s="10"/>
      <c r="ALV145" s="10"/>
      <c r="ALW145" s="10"/>
      <c r="ALX145" s="10"/>
      <c r="ALY145" s="10"/>
      <c r="ALZ145" s="10"/>
      <c r="AMA145" s="10"/>
      <c r="AMB145" s="10"/>
      <c r="AMC145" s="10"/>
      <c r="AMD145" s="10"/>
      <c r="AME145" s="10"/>
      <c r="AMF145" s="10"/>
      <c r="AMG145" s="10"/>
      <c r="AMH145" s="10"/>
      <c r="AMI145" s="10"/>
      <c r="AMJ145" s="10"/>
    </row>
    <row r="146" s="2" customFormat="true" ht="15" hidden="false" customHeight="false" outlineLevel="0" collapsed="false">
      <c r="A146" s="125"/>
      <c r="B146" s="136"/>
      <c r="C146" s="122" t="s">
        <v>1315</v>
      </c>
      <c r="D146" s="122"/>
      <c r="E146" s="34"/>
      <c r="F146" s="34"/>
      <c r="G146" s="34" t="s">
        <v>124</v>
      </c>
      <c r="H146" s="36" t="n">
        <f aca="false">$F$142*G146</f>
        <v>0</v>
      </c>
      <c r="I146" s="36" t="n">
        <f aca="false">H146*VLOOKUP(C146,$A$13:$J$20,3,0)</f>
        <v>0</v>
      </c>
      <c r="J146" s="36" t="n">
        <f aca="false">H146*(1+VLOOKUP(C146,$A$13:$J$20,3,0))</f>
        <v>0</v>
      </c>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FF146" s="10"/>
      <c r="FG146" s="10"/>
      <c r="FH146" s="10"/>
      <c r="FI146" s="10"/>
      <c r="FJ146" s="10"/>
      <c r="FK146" s="10"/>
      <c r="FL146" s="10"/>
      <c r="FM146" s="10"/>
      <c r="FN146" s="10"/>
      <c r="FO146" s="10"/>
      <c r="FP146" s="10"/>
      <c r="FQ146" s="10"/>
      <c r="FR146" s="10"/>
      <c r="FS146" s="10"/>
      <c r="FT146" s="10"/>
      <c r="FU146" s="10"/>
      <c r="FV146" s="10"/>
      <c r="FW146" s="10"/>
      <c r="FX146" s="10"/>
      <c r="FY146" s="10"/>
      <c r="FZ146" s="10"/>
      <c r="GA146" s="10"/>
      <c r="GB146" s="10"/>
      <c r="GC146" s="10"/>
      <c r="GD146" s="10"/>
      <c r="GE146" s="10"/>
      <c r="GF146" s="10"/>
      <c r="GG146" s="10"/>
      <c r="GH146" s="10"/>
      <c r="GI146" s="10"/>
      <c r="GJ146" s="10"/>
      <c r="GK146" s="10"/>
      <c r="GL146" s="10"/>
      <c r="GM146" s="10"/>
      <c r="GN146" s="10"/>
      <c r="GO146" s="10"/>
      <c r="GP146" s="10"/>
      <c r="GQ146" s="10"/>
      <c r="GR146" s="10"/>
      <c r="GS146" s="10"/>
      <c r="GT146" s="10"/>
      <c r="GU146" s="10"/>
      <c r="GV146" s="10"/>
      <c r="GW146" s="10"/>
      <c r="GX146" s="10"/>
      <c r="GY146" s="10"/>
      <c r="GZ146" s="10"/>
      <c r="HA146" s="10"/>
      <c r="HB146" s="10"/>
      <c r="HC146" s="10"/>
      <c r="HD146" s="10"/>
      <c r="HE146" s="10"/>
      <c r="HF146" s="10"/>
      <c r="HG146" s="10"/>
      <c r="HH146" s="10"/>
      <c r="HI146" s="10"/>
      <c r="HJ146" s="10"/>
      <c r="HK146" s="10"/>
      <c r="HL146" s="10"/>
      <c r="HM146" s="10"/>
      <c r="HN146" s="10"/>
      <c r="HO146" s="10"/>
      <c r="HP146" s="10"/>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c r="IR146" s="10"/>
      <c r="IS146" s="10"/>
      <c r="IT146" s="10"/>
      <c r="IU146" s="10"/>
      <c r="IV146" s="10"/>
      <c r="IW146" s="10"/>
      <c r="IX146" s="10"/>
      <c r="IY146" s="10"/>
      <c r="IZ146" s="10"/>
      <c r="JA146" s="10"/>
      <c r="JB146" s="10"/>
      <c r="JC146" s="10"/>
      <c r="JD146" s="10"/>
      <c r="JE146" s="10"/>
      <c r="JF146" s="10"/>
      <c r="JG146" s="10"/>
      <c r="JH146" s="10"/>
      <c r="JI146" s="10"/>
      <c r="JJ146" s="10"/>
      <c r="JK146" s="10"/>
      <c r="JL146" s="10"/>
      <c r="JM146" s="10"/>
      <c r="JN146" s="10"/>
      <c r="JO146" s="10"/>
      <c r="JP146" s="10"/>
      <c r="JQ146" s="10"/>
      <c r="JR146" s="10"/>
      <c r="JS146" s="10"/>
      <c r="JT146" s="10"/>
      <c r="JU146" s="10"/>
      <c r="JV146" s="10"/>
      <c r="JW146" s="10"/>
      <c r="JX146" s="10"/>
      <c r="JY146" s="10"/>
      <c r="JZ146" s="10"/>
      <c r="KA146" s="10"/>
      <c r="KB146" s="10"/>
      <c r="KC146" s="10"/>
      <c r="KD146" s="10"/>
      <c r="KE146" s="10"/>
      <c r="KF146" s="10"/>
      <c r="KG146" s="10"/>
      <c r="KH146" s="10"/>
      <c r="KI146" s="10"/>
      <c r="KJ146" s="10"/>
      <c r="KK146" s="10"/>
      <c r="KL146" s="10"/>
      <c r="KM146" s="10"/>
      <c r="KN146" s="10"/>
      <c r="KO146" s="10"/>
      <c r="KP146" s="10"/>
      <c r="KQ146" s="10"/>
      <c r="KR146" s="10"/>
      <c r="KS146" s="10"/>
      <c r="KT146" s="10"/>
      <c r="KU146" s="10"/>
      <c r="KV146" s="10"/>
      <c r="KW146" s="10"/>
      <c r="KX146" s="10"/>
      <c r="KY146" s="10"/>
      <c r="KZ146" s="10"/>
      <c r="LA146" s="10"/>
      <c r="LB146" s="10"/>
      <c r="LC146" s="10"/>
      <c r="LD146" s="10"/>
      <c r="LE146" s="10"/>
      <c r="LF146" s="10"/>
      <c r="LG146" s="10"/>
      <c r="LH146" s="10"/>
      <c r="LI146" s="10"/>
      <c r="LJ146" s="10"/>
      <c r="LK146" s="10"/>
      <c r="LL146" s="10"/>
      <c r="LM146" s="10"/>
      <c r="LN146" s="10"/>
      <c r="LO146" s="10"/>
      <c r="LP146" s="10"/>
      <c r="LQ146" s="10"/>
      <c r="LR146" s="10"/>
      <c r="LS146" s="10"/>
      <c r="LT146" s="10"/>
      <c r="LU146" s="10"/>
      <c r="LV146" s="10"/>
      <c r="LW146" s="10"/>
      <c r="LX146" s="10"/>
      <c r="LY146" s="10"/>
      <c r="LZ146" s="10"/>
      <c r="MA146" s="10"/>
      <c r="MB146" s="10"/>
      <c r="MC146" s="10"/>
      <c r="MD146" s="10"/>
      <c r="ME146" s="10"/>
      <c r="MF146" s="10"/>
      <c r="MG146" s="10"/>
      <c r="MH146" s="10"/>
      <c r="MI146" s="10"/>
      <c r="MJ146" s="10"/>
      <c r="MK146" s="10"/>
      <c r="ML146" s="10"/>
      <c r="MM146" s="10"/>
      <c r="MN146" s="10"/>
      <c r="MO146" s="10"/>
      <c r="MP146" s="10"/>
      <c r="MQ146" s="10"/>
      <c r="MR146" s="10"/>
      <c r="MS146" s="10"/>
      <c r="MT146" s="10"/>
      <c r="MU146" s="10"/>
      <c r="MV146" s="10"/>
      <c r="MW146" s="10"/>
      <c r="MX146" s="10"/>
      <c r="MY146" s="10"/>
      <c r="MZ146" s="10"/>
      <c r="NA146" s="10"/>
      <c r="NB146" s="10"/>
      <c r="NC146" s="10"/>
      <c r="ND146" s="10"/>
      <c r="NE146" s="10"/>
      <c r="NF146" s="10"/>
      <c r="NG146" s="10"/>
      <c r="NH146" s="10"/>
      <c r="NI146" s="10"/>
      <c r="NJ146" s="10"/>
      <c r="NK146" s="10"/>
      <c r="NL146" s="10"/>
      <c r="NM146" s="10"/>
      <c r="NN146" s="10"/>
      <c r="NO146" s="10"/>
      <c r="NP146" s="10"/>
      <c r="NQ146" s="10"/>
      <c r="NR146" s="10"/>
      <c r="NS146" s="10"/>
      <c r="NT146" s="10"/>
      <c r="NU146" s="10"/>
      <c r="NV146" s="10"/>
      <c r="NW146" s="10"/>
      <c r="NX146" s="10"/>
      <c r="NY146" s="10"/>
      <c r="NZ146" s="10"/>
      <c r="OA146" s="10"/>
      <c r="OB146" s="10"/>
      <c r="OC146" s="10"/>
      <c r="OD146" s="10"/>
      <c r="OE146" s="10"/>
      <c r="OF146" s="10"/>
      <c r="OG146" s="10"/>
      <c r="OH146" s="10"/>
      <c r="OI146" s="10"/>
      <c r="OJ146" s="10"/>
      <c r="OK146" s="10"/>
      <c r="OL146" s="10"/>
      <c r="OM146" s="10"/>
      <c r="ON146" s="10"/>
      <c r="OO146" s="10"/>
      <c r="OP146" s="10"/>
      <c r="OQ146" s="10"/>
      <c r="OR146" s="10"/>
      <c r="OS146" s="10"/>
      <c r="OT146" s="10"/>
      <c r="OU146" s="10"/>
      <c r="OV146" s="10"/>
      <c r="OW146" s="10"/>
      <c r="OX146" s="10"/>
      <c r="OY146" s="10"/>
      <c r="OZ146" s="10"/>
      <c r="PA146" s="10"/>
      <c r="PB146" s="10"/>
      <c r="PC146" s="10"/>
      <c r="PD146" s="10"/>
      <c r="PE146" s="10"/>
      <c r="PF146" s="10"/>
      <c r="PG146" s="10"/>
      <c r="PH146" s="10"/>
      <c r="PI146" s="10"/>
      <c r="PJ146" s="10"/>
      <c r="PK146" s="10"/>
      <c r="PL146" s="10"/>
      <c r="PM146" s="10"/>
      <c r="PN146" s="10"/>
      <c r="PO146" s="10"/>
      <c r="PP146" s="10"/>
      <c r="PQ146" s="10"/>
      <c r="PR146" s="10"/>
      <c r="PS146" s="10"/>
      <c r="PT146" s="10"/>
      <c r="PU146" s="10"/>
      <c r="PV146" s="10"/>
      <c r="PW146" s="10"/>
      <c r="PX146" s="10"/>
      <c r="PY146" s="10"/>
      <c r="PZ146" s="10"/>
      <c r="QA146" s="10"/>
      <c r="QB146" s="10"/>
      <c r="QC146" s="10"/>
      <c r="QD146" s="10"/>
      <c r="QE146" s="10"/>
      <c r="QF146" s="10"/>
      <c r="QG146" s="10"/>
      <c r="QH146" s="10"/>
      <c r="QI146" s="10"/>
      <c r="QJ146" s="10"/>
      <c r="QK146" s="10"/>
      <c r="QL146" s="10"/>
      <c r="QM146" s="10"/>
      <c r="QN146" s="10"/>
      <c r="QO146" s="10"/>
      <c r="QP146" s="10"/>
      <c r="QQ146" s="10"/>
      <c r="QR146" s="10"/>
      <c r="QS146" s="10"/>
      <c r="QT146" s="10"/>
      <c r="QU146" s="10"/>
      <c r="QV146" s="10"/>
      <c r="QW146" s="10"/>
      <c r="QX146" s="10"/>
      <c r="QY146" s="10"/>
      <c r="QZ146" s="10"/>
      <c r="RA146" s="10"/>
      <c r="RB146" s="10"/>
      <c r="RC146" s="10"/>
      <c r="RD146" s="10"/>
      <c r="RE146" s="10"/>
      <c r="RF146" s="10"/>
      <c r="RG146" s="10"/>
      <c r="RH146" s="10"/>
      <c r="RI146" s="10"/>
      <c r="RJ146" s="10"/>
      <c r="RK146" s="10"/>
      <c r="RL146" s="10"/>
      <c r="RM146" s="10"/>
      <c r="RN146" s="10"/>
      <c r="RO146" s="10"/>
      <c r="RP146" s="10"/>
      <c r="RQ146" s="10"/>
      <c r="RR146" s="10"/>
      <c r="RS146" s="10"/>
      <c r="RT146" s="10"/>
      <c r="RU146" s="10"/>
      <c r="RV146" s="10"/>
      <c r="RW146" s="10"/>
      <c r="RX146" s="10"/>
      <c r="RY146" s="10"/>
      <c r="RZ146" s="10"/>
      <c r="SA146" s="10"/>
      <c r="SB146" s="10"/>
      <c r="SC146" s="10"/>
      <c r="SD146" s="10"/>
      <c r="SE146" s="10"/>
      <c r="SF146" s="10"/>
      <c r="SG146" s="10"/>
      <c r="SH146" s="10"/>
      <c r="SI146" s="10"/>
      <c r="SJ146" s="10"/>
      <c r="SK146" s="10"/>
      <c r="SL146" s="10"/>
      <c r="SM146" s="10"/>
      <c r="SN146" s="10"/>
      <c r="SO146" s="10"/>
      <c r="SP146" s="10"/>
      <c r="SQ146" s="10"/>
      <c r="SR146" s="10"/>
      <c r="SS146" s="10"/>
      <c r="ST146" s="10"/>
      <c r="SU146" s="10"/>
      <c r="SV146" s="10"/>
      <c r="SW146" s="10"/>
      <c r="SX146" s="10"/>
      <c r="SY146" s="10"/>
      <c r="SZ146" s="10"/>
      <c r="TA146" s="10"/>
      <c r="TB146" s="10"/>
      <c r="TC146" s="10"/>
      <c r="TD146" s="10"/>
      <c r="TE146" s="10"/>
      <c r="TF146" s="10"/>
      <c r="TG146" s="10"/>
      <c r="TH146" s="10"/>
      <c r="TI146" s="10"/>
      <c r="TJ146" s="10"/>
      <c r="TK146" s="10"/>
      <c r="TL146" s="10"/>
      <c r="TM146" s="10"/>
      <c r="TN146" s="10"/>
      <c r="TO146" s="10"/>
      <c r="TP146" s="10"/>
      <c r="TQ146" s="10"/>
      <c r="TR146" s="10"/>
      <c r="TS146" s="10"/>
      <c r="TT146" s="10"/>
      <c r="TU146" s="10"/>
      <c r="TV146" s="10"/>
      <c r="TW146" s="10"/>
      <c r="TX146" s="10"/>
      <c r="TY146" s="10"/>
      <c r="TZ146" s="10"/>
      <c r="UA146" s="10"/>
      <c r="UB146" s="10"/>
      <c r="UC146" s="10"/>
      <c r="UD146" s="10"/>
      <c r="UE146" s="10"/>
      <c r="UF146" s="10"/>
      <c r="UG146" s="10"/>
      <c r="UH146" s="10"/>
      <c r="UI146" s="10"/>
      <c r="UJ146" s="10"/>
      <c r="UK146" s="10"/>
      <c r="UL146" s="10"/>
      <c r="UM146" s="10"/>
      <c r="UN146" s="10"/>
      <c r="UO146" s="10"/>
      <c r="UP146" s="10"/>
      <c r="UQ146" s="10"/>
      <c r="UR146" s="10"/>
      <c r="US146" s="10"/>
      <c r="UT146" s="10"/>
      <c r="UU146" s="10"/>
      <c r="UV146" s="10"/>
      <c r="UW146" s="10"/>
      <c r="UX146" s="10"/>
      <c r="UY146" s="10"/>
      <c r="UZ146" s="10"/>
      <c r="VA146" s="10"/>
      <c r="VB146" s="10"/>
      <c r="VC146" s="10"/>
      <c r="VD146" s="10"/>
      <c r="VE146" s="10"/>
      <c r="VF146" s="10"/>
      <c r="VG146" s="10"/>
      <c r="VH146" s="10"/>
      <c r="VI146" s="10"/>
      <c r="VJ146" s="10"/>
      <c r="VK146" s="10"/>
      <c r="VL146" s="10"/>
      <c r="VM146" s="10"/>
      <c r="VN146" s="10"/>
      <c r="VO146" s="10"/>
      <c r="VP146" s="10"/>
      <c r="VQ146" s="10"/>
      <c r="VR146" s="10"/>
      <c r="VS146" s="10"/>
      <c r="VT146" s="10"/>
      <c r="VU146" s="10"/>
      <c r="VV146" s="10"/>
      <c r="VW146" s="10"/>
      <c r="VX146" s="10"/>
      <c r="VY146" s="10"/>
      <c r="VZ146" s="10"/>
      <c r="WA146" s="10"/>
      <c r="WB146" s="10"/>
      <c r="WC146" s="10"/>
      <c r="WD146" s="10"/>
      <c r="WE146" s="10"/>
      <c r="WF146" s="10"/>
      <c r="WG146" s="10"/>
      <c r="WH146" s="10"/>
      <c r="WI146" s="10"/>
      <c r="WJ146" s="10"/>
      <c r="WK146" s="10"/>
      <c r="WL146" s="10"/>
      <c r="WM146" s="10"/>
      <c r="WN146" s="10"/>
      <c r="WO146" s="10"/>
      <c r="WP146" s="10"/>
      <c r="WQ146" s="10"/>
      <c r="WR146" s="10"/>
      <c r="WS146" s="10"/>
      <c r="WT146" s="10"/>
      <c r="WU146" s="10"/>
      <c r="WV146" s="10"/>
      <c r="WW146" s="10"/>
      <c r="WX146" s="10"/>
      <c r="WY146" s="10"/>
      <c r="WZ146" s="10"/>
      <c r="XA146" s="10"/>
      <c r="XB146" s="10"/>
      <c r="XC146" s="10"/>
      <c r="XD146" s="10"/>
      <c r="XE146" s="10"/>
      <c r="XF146" s="10"/>
      <c r="XG146" s="10"/>
      <c r="XH146" s="10"/>
      <c r="XI146" s="10"/>
      <c r="XJ146" s="10"/>
      <c r="XK146" s="10"/>
      <c r="XL146" s="10"/>
      <c r="XM146" s="10"/>
      <c r="XN146" s="10"/>
      <c r="XO146" s="10"/>
      <c r="XP146" s="10"/>
      <c r="XQ146" s="10"/>
      <c r="XR146" s="10"/>
      <c r="XS146" s="10"/>
      <c r="XT146" s="10"/>
      <c r="XU146" s="10"/>
      <c r="XV146" s="10"/>
      <c r="XW146" s="10"/>
      <c r="XX146" s="10"/>
      <c r="XY146" s="10"/>
      <c r="XZ146" s="10"/>
      <c r="YA146" s="10"/>
      <c r="YB146" s="10"/>
      <c r="YC146" s="10"/>
      <c r="YD146" s="10"/>
      <c r="YE146" s="10"/>
      <c r="YF146" s="10"/>
      <c r="YG146" s="10"/>
      <c r="YH146" s="10"/>
      <c r="YI146" s="10"/>
      <c r="YJ146" s="10"/>
      <c r="YK146" s="10"/>
      <c r="YL146" s="10"/>
      <c r="YM146" s="10"/>
      <c r="YN146" s="10"/>
      <c r="YO146" s="10"/>
      <c r="YP146" s="10"/>
      <c r="YQ146" s="10"/>
      <c r="YR146" s="10"/>
      <c r="YS146" s="10"/>
      <c r="YT146" s="10"/>
      <c r="YU146" s="10"/>
      <c r="YV146" s="10"/>
      <c r="YW146" s="10"/>
      <c r="YX146" s="10"/>
      <c r="YY146" s="10"/>
      <c r="YZ146" s="10"/>
      <c r="ZA146" s="10"/>
      <c r="ZB146" s="10"/>
      <c r="ZC146" s="10"/>
      <c r="ZD146" s="10"/>
      <c r="ZE146" s="10"/>
      <c r="ZF146" s="10"/>
      <c r="ZG146" s="10"/>
      <c r="ZH146" s="10"/>
      <c r="ZI146" s="10"/>
      <c r="ZJ146" s="10"/>
      <c r="ZK146" s="10"/>
      <c r="ZL146" s="10"/>
      <c r="ZM146" s="10"/>
      <c r="ZN146" s="10"/>
      <c r="ZO146" s="10"/>
      <c r="ZP146" s="10"/>
      <c r="ZQ146" s="10"/>
      <c r="ZR146" s="10"/>
      <c r="ZS146" s="10"/>
      <c r="ZT146" s="10"/>
      <c r="ZU146" s="10"/>
      <c r="ZV146" s="10"/>
      <c r="ZW146" s="10"/>
      <c r="ZX146" s="10"/>
      <c r="ZY146" s="10"/>
      <c r="ZZ146" s="10"/>
      <c r="AAA146" s="10"/>
      <c r="AAB146" s="10"/>
      <c r="AAC146" s="10"/>
      <c r="AAD146" s="10"/>
      <c r="AAE146" s="10"/>
      <c r="AAF146" s="10"/>
      <c r="AAG146" s="10"/>
      <c r="AAH146" s="10"/>
      <c r="AAI146" s="10"/>
      <c r="AAJ146" s="10"/>
      <c r="AAK146" s="10"/>
      <c r="AAL146" s="10"/>
      <c r="AAM146" s="10"/>
      <c r="AAN146" s="10"/>
      <c r="AAO146" s="10"/>
      <c r="AAP146" s="10"/>
      <c r="AAQ146" s="10"/>
      <c r="AAR146" s="10"/>
      <c r="AAS146" s="10"/>
      <c r="AAT146" s="10"/>
      <c r="AAU146" s="10"/>
      <c r="AAV146" s="10"/>
      <c r="AAW146" s="10"/>
      <c r="AAX146" s="10"/>
      <c r="AAY146" s="10"/>
      <c r="AAZ146" s="10"/>
      <c r="ABA146" s="10"/>
      <c r="ABB146" s="10"/>
      <c r="ABC146" s="10"/>
      <c r="ABD146" s="10"/>
      <c r="ABE146" s="10"/>
      <c r="ABF146" s="10"/>
      <c r="ABG146" s="10"/>
      <c r="ABH146" s="10"/>
      <c r="ABI146" s="10"/>
      <c r="ABJ146" s="10"/>
      <c r="ABK146" s="10"/>
      <c r="ABL146" s="10"/>
      <c r="ABM146" s="10"/>
      <c r="ABN146" s="10"/>
      <c r="ABO146" s="10"/>
      <c r="ABP146" s="10"/>
      <c r="ABQ146" s="10"/>
      <c r="ABR146" s="10"/>
      <c r="ABS146" s="10"/>
      <c r="ABT146" s="10"/>
      <c r="ABU146" s="10"/>
      <c r="ABV146" s="10"/>
      <c r="ABW146" s="10"/>
      <c r="ABX146" s="10"/>
      <c r="ABY146" s="10"/>
      <c r="ABZ146" s="10"/>
      <c r="ACA146" s="10"/>
      <c r="ACB146" s="10"/>
      <c r="ACC146" s="10"/>
      <c r="ACD146" s="10"/>
      <c r="ACE146" s="10"/>
      <c r="ACF146" s="10"/>
      <c r="ACG146" s="10"/>
      <c r="ACH146" s="10"/>
      <c r="ACI146" s="10"/>
      <c r="ACJ146" s="10"/>
      <c r="ACK146" s="10"/>
      <c r="ACL146" s="10"/>
      <c r="ACM146" s="10"/>
      <c r="ACN146" s="10"/>
      <c r="ACO146" s="10"/>
      <c r="ACP146" s="10"/>
      <c r="ACQ146" s="10"/>
      <c r="ACR146" s="10"/>
      <c r="ACS146" s="10"/>
      <c r="ACT146" s="10"/>
      <c r="ACU146" s="10"/>
      <c r="ACV146" s="10"/>
      <c r="ACW146" s="10"/>
      <c r="ACX146" s="10"/>
      <c r="ACY146" s="10"/>
      <c r="ACZ146" s="10"/>
      <c r="ADA146" s="10"/>
      <c r="ADB146" s="10"/>
      <c r="ADC146" s="10"/>
      <c r="ADD146" s="10"/>
      <c r="ADE146" s="10"/>
      <c r="ADF146" s="10"/>
      <c r="ADG146" s="10"/>
      <c r="ADH146" s="10"/>
      <c r="ADI146" s="10"/>
      <c r="ADJ146" s="10"/>
      <c r="ADK146" s="10"/>
      <c r="ADL146" s="10"/>
      <c r="ADM146" s="10"/>
      <c r="ADN146" s="10"/>
      <c r="ADO146" s="10"/>
      <c r="ADP146" s="10"/>
      <c r="ADQ146" s="10"/>
      <c r="ADR146" s="10"/>
      <c r="ADS146" s="10"/>
      <c r="ADT146" s="10"/>
      <c r="ADU146" s="10"/>
      <c r="ADV146" s="10"/>
      <c r="ADW146" s="10"/>
      <c r="ADX146" s="10"/>
      <c r="ADY146" s="10"/>
      <c r="ADZ146" s="10"/>
      <c r="AEA146" s="10"/>
      <c r="AEB146" s="10"/>
      <c r="AEC146" s="10"/>
      <c r="AED146" s="10"/>
      <c r="AEE146" s="10"/>
      <c r="AEF146" s="10"/>
      <c r="AEG146" s="10"/>
      <c r="AEH146" s="10"/>
      <c r="AEI146" s="10"/>
      <c r="AEJ146" s="10"/>
      <c r="AEK146" s="10"/>
      <c r="AEL146" s="10"/>
      <c r="AEM146" s="10"/>
      <c r="AEN146" s="10"/>
      <c r="AEO146" s="10"/>
      <c r="AEP146" s="10"/>
      <c r="AEQ146" s="10"/>
      <c r="AER146" s="10"/>
      <c r="AES146" s="10"/>
      <c r="AET146" s="10"/>
      <c r="AEU146" s="10"/>
      <c r="AEV146" s="10"/>
      <c r="AEW146" s="10"/>
      <c r="AEX146" s="10"/>
      <c r="AEY146" s="10"/>
      <c r="AEZ146" s="10"/>
      <c r="AFA146" s="10"/>
      <c r="AFB146" s="10"/>
      <c r="AFC146" s="10"/>
      <c r="AFD146" s="10"/>
      <c r="AFE146" s="10"/>
      <c r="AFF146" s="10"/>
      <c r="AFG146" s="10"/>
      <c r="AFH146" s="10"/>
      <c r="AFI146" s="10"/>
      <c r="AFJ146" s="10"/>
      <c r="AFK146" s="10"/>
      <c r="AFL146" s="10"/>
      <c r="AFM146" s="10"/>
      <c r="AFN146" s="10"/>
      <c r="AFO146" s="10"/>
      <c r="AFP146" s="10"/>
      <c r="AFQ146" s="10"/>
      <c r="AFR146" s="10"/>
      <c r="AFS146" s="10"/>
      <c r="AFT146" s="10"/>
      <c r="AFU146" s="10"/>
      <c r="AFV146" s="10"/>
      <c r="AFW146" s="10"/>
      <c r="AFX146" s="10"/>
      <c r="AFY146" s="10"/>
      <c r="AFZ146" s="10"/>
      <c r="AGA146" s="10"/>
      <c r="AGB146" s="10"/>
      <c r="AGC146" s="10"/>
      <c r="AGD146" s="10"/>
      <c r="AGE146" s="10"/>
      <c r="AGF146" s="10"/>
      <c r="AGG146" s="10"/>
      <c r="AGH146" s="10"/>
      <c r="AGI146" s="10"/>
      <c r="AGJ146" s="10"/>
      <c r="AGK146" s="10"/>
      <c r="AGL146" s="10"/>
      <c r="AGM146" s="10"/>
      <c r="AGN146" s="10"/>
      <c r="AGO146" s="10"/>
      <c r="AGP146" s="10"/>
      <c r="AGQ146" s="10"/>
      <c r="AGR146" s="10"/>
      <c r="AGS146" s="10"/>
      <c r="AGT146" s="10"/>
      <c r="AGU146" s="10"/>
      <c r="AGV146" s="10"/>
      <c r="AGW146" s="10"/>
      <c r="AGX146" s="10"/>
      <c r="AGY146" s="10"/>
      <c r="AGZ146" s="10"/>
      <c r="AHA146" s="10"/>
      <c r="AHB146" s="10"/>
      <c r="AHC146" s="10"/>
      <c r="AHD146" s="10"/>
      <c r="AHE146" s="10"/>
      <c r="AHF146" s="10"/>
      <c r="AHG146" s="10"/>
      <c r="AHH146" s="10"/>
      <c r="AHI146" s="10"/>
      <c r="AHJ146" s="10"/>
      <c r="AHK146" s="10"/>
      <c r="AHL146" s="10"/>
      <c r="AHM146" s="10"/>
      <c r="AHN146" s="10"/>
      <c r="AHO146" s="10"/>
      <c r="AHP146" s="10"/>
      <c r="AHQ146" s="10"/>
      <c r="AHR146" s="10"/>
      <c r="AHS146" s="10"/>
      <c r="AHT146" s="10"/>
      <c r="AHU146" s="10"/>
      <c r="AHV146" s="10"/>
      <c r="AHW146" s="10"/>
      <c r="AHX146" s="10"/>
      <c r="AHY146" s="10"/>
      <c r="AHZ146" s="10"/>
      <c r="AIA146" s="10"/>
      <c r="AIB146" s="10"/>
      <c r="AIC146" s="10"/>
      <c r="AID146" s="10"/>
      <c r="AIE146" s="10"/>
      <c r="AIF146" s="10"/>
      <c r="AIG146" s="10"/>
      <c r="AIH146" s="10"/>
      <c r="AII146" s="10"/>
      <c r="AIJ146" s="10"/>
      <c r="AIK146" s="10"/>
      <c r="AIL146" s="10"/>
      <c r="AIM146" s="10"/>
      <c r="AIN146" s="10"/>
      <c r="AIO146" s="10"/>
      <c r="AIP146" s="10"/>
      <c r="AIQ146" s="10"/>
      <c r="AIR146" s="10"/>
      <c r="AIS146" s="10"/>
      <c r="AIT146" s="10"/>
      <c r="AIU146" s="10"/>
      <c r="AIV146" s="10"/>
      <c r="AIW146" s="10"/>
      <c r="AIX146" s="10"/>
      <c r="AIY146" s="10"/>
      <c r="AIZ146" s="10"/>
      <c r="AJA146" s="10"/>
      <c r="AJB146" s="10"/>
      <c r="AJC146" s="10"/>
      <c r="AJD146" s="10"/>
      <c r="AJE146" s="10"/>
      <c r="AJF146" s="10"/>
      <c r="AJG146" s="10"/>
      <c r="AJH146" s="10"/>
      <c r="AJI146" s="10"/>
      <c r="AJJ146" s="10"/>
      <c r="AJK146" s="10"/>
      <c r="AJL146" s="10"/>
      <c r="AJM146" s="10"/>
      <c r="AJN146" s="10"/>
      <c r="AJO146" s="10"/>
      <c r="AJP146" s="10"/>
      <c r="AJQ146" s="10"/>
      <c r="AJR146" s="10"/>
      <c r="AJS146" s="10"/>
      <c r="AJT146" s="10"/>
      <c r="AJU146" s="10"/>
      <c r="AJV146" s="10"/>
      <c r="AJW146" s="10"/>
      <c r="AJX146" s="10"/>
      <c r="AJY146" s="10"/>
      <c r="AJZ146" s="10"/>
      <c r="AKA146" s="10"/>
      <c r="AKB146" s="10"/>
      <c r="AKC146" s="10"/>
      <c r="AKD146" s="10"/>
      <c r="AKE146" s="10"/>
      <c r="AKF146" s="10"/>
      <c r="AKG146" s="10"/>
      <c r="AKH146" s="10"/>
      <c r="AKI146" s="10"/>
      <c r="AKJ146" s="10"/>
      <c r="AKK146" s="10"/>
      <c r="AKL146" s="10"/>
      <c r="AKM146" s="10"/>
      <c r="AKN146" s="10"/>
      <c r="AKO146" s="10"/>
      <c r="AKP146" s="10"/>
      <c r="AKQ146" s="10"/>
      <c r="AKR146" s="10"/>
      <c r="AKS146" s="10"/>
      <c r="AKT146" s="10"/>
      <c r="AKU146" s="10"/>
      <c r="AKV146" s="10"/>
      <c r="AKW146" s="10"/>
      <c r="AKX146" s="10"/>
      <c r="AKY146" s="10"/>
      <c r="AKZ146" s="10"/>
      <c r="ALA146" s="10"/>
      <c r="ALB146" s="10"/>
      <c r="ALC146" s="10"/>
      <c r="ALD146" s="10"/>
      <c r="ALE146" s="10"/>
      <c r="ALF146" s="10"/>
      <c r="ALG146" s="10"/>
      <c r="ALH146" s="10"/>
      <c r="ALI146" s="10"/>
      <c r="ALJ146" s="10"/>
      <c r="ALK146" s="10"/>
      <c r="ALL146" s="10"/>
      <c r="ALM146" s="10"/>
      <c r="ALN146" s="10"/>
      <c r="ALO146" s="10"/>
      <c r="ALP146" s="10"/>
      <c r="ALQ146" s="10"/>
      <c r="ALR146" s="10"/>
      <c r="ALS146" s="10"/>
      <c r="ALT146" s="10"/>
      <c r="ALU146" s="10"/>
      <c r="ALV146" s="10"/>
      <c r="ALW146" s="10"/>
      <c r="ALX146" s="10"/>
      <c r="ALY146" s="10"/>
      <c r="ALZ146" s="10"/>
      <c r="AMA146" s="10"/>
      <c r="AMB146" s="10"/>
      <c r="AMC146" s="10"/>
      <c r="AMD146" s="10"/>
      <c r="AME146" s="10"/>
      <c r="AMF146" s="10"/>
      <c r="AMG146" s="10"/>
      <c r="AMH146" s="10"/>
      <c r="AMI146" s="10"/>
      <c r="AMJ146" s="10"/>
    </row>
    <row r="147" s="2" customFormat="true" ht="15" hidden="false" customHeight="false" outlineLevel="0" collapsed="false">
      <c r="A147" s="125"/>
      <c r="B147" s="136"/>
      <c r="C147" s="122" t="s">
        <v>1316</v>
      </c>
      <c r="D147" s="122"/>
      <c r="E147" s="34"/>
      <c r="F147" s="34"/>
      <c r="G147" s="34" t="s">
        <v>451</v>
      </c>
      <c r="H147" s="36" t="n">
        <f aca="false">$F$142*G147</f>
        <v>0</v>
      </c>
      <c r="I147" s="36" t="n">
        <f aca="false">H147*VLOOKUP(C147,$A$13:$J$20,3,0)</f>
        <v>0</v>
      </c>
      <c r="J147" s="36" t="n">
        <f aca="false">H147*(1+VLOOKUP(C147,$A$13:$J$20,3,0))</f>
        <v>0</v>
      </c>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c r="EB147" s="10"/>
      <c r="EC147" s="10"/>
      <c r="ED147" s="10"/>
      <c r="EE147" s="10"/>
      <c r="EF147" s="10"/>
      <c r="EG147" s="10"/>
      <c r="EH147" s="10"/>
      <c r="EI147" s="10"/>
      <c r="EJ147" s="10"/>
      <c r="EK147" s="10"/>
      <c r="EL147" s="10"/>
      <c r="EM147" s="10"/>
      <c r="EN147" s="10"/>
      <c r="EO147" s="10"/>
      <c r="EP147" s="10"/>
      <c r="EQ147" s="10"/>
      <c r="ER147" s="10"/>
      <c r="ES147" s="10"/>
      <c r="ET147" s="10"/>
      <c r="EU147" s="10"/>
      <c r="EV147" s="10"/>
      <c r="EW147" s="10"/>
      <c r="EX147" s="10"/>
      <c r="EY147" s="10"/>
      <c r="EZ147" s="10"/>
      <c r="FA147" s="10"/>
      <c r="FB147" s="10"/>
      <c r="FC147" s="10"/>
      <c r="FD147" s="10"/>
      <c r="FE147" s="10"/>
      <c r="FF147" s="10"/>
      <c r="FG147" s="10"/>
      <c r="FH147" s="10"/>
      <c r="FI147" s="10"/>
      <c r="FJ147" s="10"/>
      <c r="FK147" s="10"/>
      <c r="FL147" s="10"/>
      <c r="FM147" s="10"/>
      <c r="FN147" s="10"/>
      <c r="FO147" s="10"/>
      <c r="FP147" s="10"/>
      <c r="FQ147" s="10"/>
      <c r="FR147" s="10"/>
      <c r="FS147" s="10"/>
      <c r="FT147" s="10"/>
      <c r="FU147" s="10"/>
      <c r="FV147" s="10"/>
      <c r="FW147" s="10"/>
      <c r="FX147" s="10"/>
      <c r="FY147" s="10"/>
      <c r="FZ147" s="10"/>
      <c r="GA147" s="10"/>
      <c r="GB147" s="10"/>
      <c r="GC147" s="10"/>
      <c r="GD147" s="10"/>
      <c r="GE147" s="10"/>
      <c r="GF147" s="10"/>
      <c r="GG147" s="10"/>
      <c r="GH147" s="10"/>
      <c r="GI147" s="10"/>
      <c r="GJ147" s="10"/>
      <c r="GK147" s="10"/>
      <c r="GL147" s="10"/>
      <c r="GM147" s="10"/>
      <c r="GN147" s="10"/>
      <c r="GO147" s="10"/>
      <c r="GP147" s="10"/>
      <c r="GQ147" s="10"/>
      <c r="GR147" s="10"/>
      <c r="GS147" s="10"/>
      <c r="GT147" s="10"/>
      <c r="GU147" s="10"/>
      <c r="GV147" s="10"/>
      <c r="GW147" s="10"/>
      <c r="GX147" s="10"/>
      <c r="GY147" s="10"/>
      <c r="GZ147" s="10"/>
      <c r="HA147" s="10"/>
      <c r="HB147" s="10"/>
      <c r="HC147" s="10"/>
      <c r="HD147" s="10"/>
      <c r="HE147" s="10"/>
      <c r="HF147" s="10"/>
      <c r="HG147" s="10"/>
      <c r="HH147" s="10"/>
      <c r="HI147" s="10"/>
      <c r="HJ147" s="10"/>
      <c r="HK147" s="10"/>
      <c r="HL147" s="10"/>
      <c r="HM147" s="10"/>
      <c r="HN147" s="10"/>
      <c r="HO147" s="10"/>
      <c r="HP147" s="10"/>
      <c r="HQ147" s="10"/>
      <c r="HR147" s="10"/>
      <c r="HS147" s="10"/>
      <c r="HT147" s="10"/>
      <c r="HU147" s="10"/>
      <c r="HV147" s="10"/>
      <c r="HW147" s="10"/>
      <c r="HX147" s="10"/>
      <c r="HY147" s="10"/>
      <c r="HZ147" s="10"/>
      <c r="IA147" s="10"/>
      <c r="IB147" s="10"/>
      <c r="IC147" s="10"/>
      <c r="ID147" s="10"/>
      <c r="IE147" s="10"/>
      <c r="IF147" s="10"/>
      <c r="IG147" s="10"/>
      <c r="IH147" s="10"/>
      <c r="II147" s="10"/>
      <c r="IJ147" s="10"/>
      <c r="IK147" s="10"/>
      <c r="IL147" s="10"/>
      <c r="IM147" s="10"/>
      <c r="IN147" s="10"/>
      <c r="IO147" s="10"/>
      <c r="IP147" s="10"/>
      <c r="IQ147" s="10"/>
      <c r="IR147" s="10"/>
      <c r="IS147" s="10"/>
      <c r="IT147" s="10"/>
      <c r="IU147" s="10"/>
      <c r="IV147" s="10"/>
      <c r="IW147" s="10"/>
      <c r="IX147" s="10"/>
      <c r="IY147" s="10"/>
      <c r="IZ147" s="10"/>
      <c r="JA147" s="10"/>
      <c r="JB147" s="10"/>
      <c r="JC147" s="10"/>
      <c r="JD147" s="10"/>
      <c r="JE147" s="10"/>
      <c r="JF147" s="10"/>
      <c r="JG147" s="10"/>
      <c r="JH147" s="10"/>
      <c r="JI147" s="10"/>
      <c r="JJ147" s="10"/>
      <c r="JK147" s="10"/>
      <c r="JL147" s="10"/>
      <c r="JM147" s="10"/>
      <c r="JN147" s="10"/>
      <c r="JO147" s="10"/>
      <c r="JP147" s="10"/>
      <c r="JQ147" s="10"/>
      <c r="JR147" s="10"/>
      <c r="JS147" s="10"/>
      <c r="JT147" s="10"/>
      <c r="JU147" s="10"/>
      <c r="JV147" s="10"/>
      <c r="JW147" s="10"/>
      <c r="JX147" s="10"/>
      <c r="JY147" s="10"/>
      <c r="JZ147" s="10"/>
      <c r="KA147" s="10"/>
      <c r="KB147" s="10"/>
      <c r="KC147" s="10"/>
      <c r="KD147" s="10"/>
      <c r="KE147" s="10"/>
      <c r="KF147" s="10"/>
      <c r="KG147" s="10"/>
      <c r="KH147" s="10"/>
      <c r="KI147" s="10"/>
      <c r="KJ147" s="10"/>
      <c r="KK147" s="10"/>
      <c r="KL147" s="10"/>
      <c r="KM147" s="10"/>
      <c r="KN147" s="10"/>
      <c r="KO147" s="10"/>
      <c r="KP147" s="10"/>
      <c r="KQ147" s="10"/>
      <c r="KR147" s="10"/>
      <c r="KS147" s="10"/>
      <c r="KT147" s="10"/>
      <c r="KU147" s="10"/>
      <c r="KV147" s="10"/>
      <c r="KW147" s="10"/>
      <c r="KX147" s="10"/>
      <c r="KY147" s="10"/>
      <c r="KZ147" s="10"/>
      <c r="LA147" s="10"/>
      <c r="LB147" s="10"/>
      <c r="LC147" s="10"/>
      <c r="LD147" s="10"/>
      <c r="LE147" s="10"/>
      <c r="LF147" s="10"/>
      <c r="LG147" s="10"/>
      <c r="LH147" s="10"/>
      <c r="LI147" s="10"/>
      <c r="LJ147" s="10"/>
      <c r="LK147" s="10"/>
      <c r="LL147" s="10"/>
      <c r="LM147" s="10"/>
      <c r="LN147" s="10"/>
      <c r="LO147" s="10"/>
      <c r="LP147" s="10"/>
      <c r="LQ147" s="10"/>
      <c r="LR147" s="10"/>
      <c r="LS147" s="10"/>
      <c r="LT147" s="10"/>
      <c r="LU147" s="10"/>
      <c r="LV147" s="10"/>
      <c r="LW147" s="10"/>
      <c r="LX147" s="10"/>
      <c r="LY147" s="10"/>
      <c r="LZ147" s="10"/>
      <c r="MA147" s="10"/>
      <c r="MB147" s="10"/>
      <c r="MC147" s="10"/>
      <c r="MD147" s="10"/>
      <c r="ME147" s="10"/>
      <c r="MF147" s="10"/>
      <c r="MG147" s="10"/>
      <c r="MH147" s="10"/>
      <c r="MI147" s="10"/>
      <c r="MJ147" s="10"/>
      <c r="MK147" s="10"/>
      <c r="ML147" s="10"/>
      <c r="MM147" s="10"/>
      <c r="MN147" s="10"/>
      <c r="MO147" s="10"/>
      <c r="MP147" s="10"/>
      <c r="MQ147" s="10"/>
      <c r="MR147" s="10"/>
      <c r="MS147" s="10"/>
      <c r="MT147" s="10"/>
      <c r="MU147" s="10"/>
      <c r="MV147" s="10"/>
      <c r="MW147" s="10"/>
      <c r="MX147" s="10"/>
      <c r="MY147" s="10"/>
      <c r="MZ147" s="10"/>
      <c r="NA147" s="10"/>
      <c r="NB147" s="10"/>
      <c r="NC147" s="10"/>
      <c r="ND147" s="10"/>
      <c r="NE147" s="10"/>
      <c r="NF147" s="10"/>
      <c r="NG147" s="10"/>
      <c r="NH147" s="10"/>
      <c r="NI147" s="10"/>
      <c r="NJ147" s="10"/>
      <c r="NK147" s="10"/>
      <c r="NL147" s="10"/>
      <c r="NM147" s="10"/>
      <c r="NN147" s="10"/>
      <c r="NO147" s="10"/>
      <c r="NP147" s="10"/>
      <c r="NQ147" s="10"/>
      <c r="NR147" s="10"/>
      <c r="NS147" s="10"/>
      <c r="NT147" s="10"/>
      <c r="NU147" s="10"/>
      <c r="NV147" s="10"/>
      <c r="NW147" s="10"/>
      <c r="NX147" s="10"/>
      <c r="NY147" s="10"/>
      <c r="NZ147" s="10"/>
      <c r="OA147" s="10"/>
      <c r="OB147" s="10"/>
      <c r="OC147" s="10"/>
      <c r="OD147" s="10"/>
      <c r="OE147" s="10"/>
      <c r="OF147" s="10"/>
      <c r="OG147" s="10"/>
      <c r="OH147" s="10"/>
      <c r="OI147" s="10"/>
      <c r="OJ147" s="10"/>
      <c r="OK147" s="10"/>
      <c r="OL147" s="10"/>
      <c r="OM147" s="10"/>
      <c r="ON147" s="10"/>
      <c r="OO147" s="10"/>
      <c r="OP147" s="10"/>
      <c r="OQ147" s="10"/>
      <c r="OR147" s="10"/>
      <c r="OS147" s="10"/>
      <c r="OT147" s="10"/>
      <c r="OU147" s="10"/>
      <c r="OV147" s="10"/>
      <c r="OW147" s="10"/>
      <c r="OX147" s="10"/>
      <c r="OY147" s="10"/>
      <c r="OZ147" s="10"/>
      <c r="PA147" s="10"/>
      <c r="PB147" s="10"/>
      <c r="PC147" s="10"/>
      <c r="PD147" s="10"/>
      <c r="PE147" s="10"/>
      <c r="PF147" s="10"/>
      <c r="PG147" s="10"/>
      <c r="PH147" s="10"/>
      <c r="PI147" s="10"/>
      <c r="PJ147" s="10"/>
      <c r="PK147" s="10"/>
      <c r="PL147" s="10"/>
      <c r="PM147" s="10"/>
      <c r="PN147" s="10"/>
      <c r="PO147" s="10"/>
      <c r="PP147" s="10"/>
      <c r="PQ147" s="10"/>
      <c r="PR147" s="10"/>
      <c r="PS147" s="10"/>
      <c r="PT147" s="10"/>
      <c r="PU147" s="10"/>
      <c r="PV147" s="10"/>
      <c r="PW147" s="10"/>
      <c r="PX147" s="10"/>
      <c r="PY147" s="10"/>
      <c r="PZ147" s="10"/>
      <c r="QA147" s="10"/>
      <c r="QB147" s="10"/>
      <c r="QC147" s="10"/>
      <c r="QD147" s="10"/>
      <c r="QE147" s="10"/>
      <c r="QF147" s="10"/>
      <c r="QG147" s="10"/>
      <c r="QH147" s="10"/>
      <c r="QI147" s="10"/>
      <c r="QJ147" s="10"/>
      <c r="QK147" s="10"/>
      <c r="QL147" s="10"/>
      <c r="QM147" s="10"/>
      <c r="QN147" s="10"/>
      <c r="QO147" s="10"/>
      <c r="QP147" s="10"/>
      <c r="QQ147" s="10"/>
      <c r="QR147" s="10"/>
      <c r="QS147" s="10"/>
      <c r="QT147" s="10"/>
      <c r="QU147" s="10"/>
      <c r="QV147" s="10"/>
      <c r="QW147" s="10"/>
      <c r="QX147" s="10"/>
      <c r="QY147" s="10"/>
      <c r="QZ147" s="10"/>
      <c r="RA147" s="10"/>
      <c r="RB147" s="10"/>
      <c r="RC147" s="10"/>
      <c r="RD147" s="10"/>
      <c r="RE147" s="10"/>
      <c r="RF147" s="10"/>
      <c r="RG147" s="10"/>
      <c r="RH147" s="10"/>
      <c r="RI147" s="10"/>
      <c r="RJ147" s="10"/>
      <c r="RK147" s="10"/>
      <c r="RL147" s="10"/>
      <c r="RM147" s="10"/>
      <c r="RN147" s="10"/>
      <c r="RO147" s="10"/>
      <c r="RP147" s="10"/>
      <c r="RQ147" s="10"/>
      <c r="RR147" s="10"/>
      <c r="RS147" s="10"/>
      <c r="RT147" s="10"/>
      <c r="RU147" s="10"/>
      <c r="RV147" s="10"/>
      <c r="RW147" s="10"/>
      <c r="RX147" s="10"/>
      <c r="RY147" s="10"/>
      <c r="RZ147" s="10"/>
      <c r="SA147" s="10"/>
      <c r="SB147" s="10"/>
      <c r="SC147" s="10"/>
      <c r="SD147" s="10"/>
      <c r="SE147" s="10"/>
      <c r="SF147" s="10"/>
      <c r="SG147" s="10"/>
      <c r="SH147" s="10"/>
      <c r="SI147" s="10"/>
      <c r="SJ147" s="10"/>
      <c r="SK147" s="10"/>
      <c r="SL147" s="10"/>
      <c r="SM147" s="10"/>
      <c r="SN147" s="10"/>
      <c r="SO147" s="10"/>
      <c r="SP147" s="10"/>
      <c r="SQ147" s="10"/>
      <c r="SR147" s="10"/>
      <c r="SS147" s="10"/>
      <c r="ST147" s="10"/>
      <c r="SU147" s="10"/>
      <c r="SV147" s="10"/>
      <c r="SW147" s="10"/>
      <c r="SX147" s="10"/>
      <c r="SY147" s="10"/>
      <c r="SZ147" s="10"/>
      <c r="TA147" s="10"/>
      <c r="TB147" s="10"/>
      <c r="TC147" s="10"/>
      <c r="TD147" s="10"/>
      <c r="TE147" s="10"/>
      <c r="TF147" s="10"/>
      <c r="TG147" s="10"/>
      <c r="TH147" s="10"/>
      <c r="TI147" s="10"/>
      <c r="TJ147" s="10"/>
      <c r="TK147" s="10"/>
      <c r="TL147" s="10"/>
      <c r="TM147" s="10"/>
      <c r="TN147" s="10"/>
      <c r="TO147" s="10"/>
      <c r="TP147" s="10"/>
      <c r="TQ147" s="10"/>
      <c r="TR147" s="10"/>
      <c r="TS147" s="10"/>
      <c r="TT147" s="10"/>
      <c r="TU147" s="10"/>
      <c r="TV147" s="10"/>
      <c r="TW147" s="10"/>
      <c r="TX147" s="10"/>
      <c r="TY147" s="10"/>
      <c r="TZ147" s="10"/>
      <c r="UA147" s="10"/>
      <c r="UB147" s="10"/>
      <c r="UC147" s="10"/>
      <c r="UD147" s="10"/>
      <c r="UE147" s="10"/>
      <c r="UF147" s="10"/>
      <c r="UG147" s="10"/>
      <c r="UH147" s="10"/>
      <c r="UI147" s="10"/>
      <c r="UJ147" s="10"/>
      <c r="UK147" s="10"/>
      <c r="UL147" s="10"/>
      <c r="UM147" s="10"/>
      <c r="UN147" s="10"/>
      <c r="UO147" s="10"/>
      <c r="UP147" s="10"/>
      <c r="UQ147" s="10"/>
      <c r="UR147" s="10"/>
      <c r="US147" s="10"/>
      <c r="UT147" s="10"/>
      <c r="UU147" s="10"/>
      <c r="UV147" s="10"/>
      <c r="UW147" s="10"/>
      <c r="UX147" s="10"/>
      <c r="UY147" s="10"/>
      <c r="UZ147" s="10"/>
      <c r="VA147" s="10"/>
      <c r="VB147" s="10"/>
      <c r="VC147" s="10"/>
      <c r="VD147" s="10"/>
      <c r="VE147" s="10"/>
      <c r="VF147" s="10"/>
      <c r="VG147" s="10"/>
      <c r="VH147" s="10"/>
      <c r="VI147" s="10"/>
      <c r="VJ147" s="10"/>
      <c r="VK147" s="10"/>
      <c r="VL147" s="10"/>
      <c r="VM147" s="10"/>
      <c r="VN147" s="10"/>
      <c r="VO147" s="10"/>
      <c r="VP147" s="10"/>
      <c r="VQ147" s="10"/>
      <c r="VR147" s="10"/>
      <c r="VS147" s="10"/>
      <c r="VT147" s="10"/>
      <c r="VU147" s="10"/>
      <c r="VV147" s="10"/>
      <c r="VW147" s="10"/>
      <c r="VX147" s="10"/>
      <c r="VY147" s="10"/>
      <c r="VZ147" s="10"/>
      <c r="WA147" s="10"/>
      <c r="WB147" s="10"/>
      <c r="WC147" s="10"/>
      <c r="WD147" s="10"/>
      <c r="WE147" s="10"/>
      <c r="WF147" s="10"/>
      <c r="WG147" s="10"/>
      <c r="WH147" s="10"/>
      <c r="WI147" s="10"/>
      <c r="WJ147" s="10"/>
      <c r="WK147" s="10"/>
      <c r="WL147" s="10"/>
      <c r="WM147" s="10"/>
      <c r="WN147" s="10"/>
      <c r="WO147" s="10"/>
      <c r="WP147" s="10"/>
      <c r="WQ147" s="10"/>
      <c r="WR147" s="10"/>
      <c r="WS147" s="10"/>
      <c r="WT147" s="10"/>
      <c r="WU147" s="10"/>
      <c r="WV147" s="10"/>
      <c r="WW147" s="10"/>
      <c r="WX147" s="10"/>
      <c r="WY147" s="10"/>
      <c r="WZ147" s="10"/>
      <c r="XA147" s="10"/>
      <c r="XB147" s="10"/>
      <c r="XC147" s="10"/>
      <c r="XD147" s="10"/>
      <c r="XE147" s="10"/>
      <c r="XF147" s="10"/>
      <c r="XG147" s="10"/>
      <c r="XH147" s="10"/>
      <c r="XI147" s="10"/>
      <c r="XJ147" s="10"/>
      <c r="XK147" s="10"/>
      <c r="XL147" s="10"/>
      <c r="XM147" s="10"/>
      <c r="XN147" s="10"/>
      <c r="XO147" s="10"/>
      <c r="XP147" s="10"/>
      <c r="XQ147" s="10"/>
      <c r="XR147" s="10"/>
      <c r="XS147" s="10"/>
      <c r="XT147" s="10"/>
      <c r="XU147" s="10"/>
      <c r="XV147" s="10"/>
      <c r="XW147" s="10"/>
      <c r="XX147" s="10"/>
      <c r="XY147" s="10"/>
      <c r="XZ147" s="10"/>
      <c r="YA147" s="10"/>
      <c r="YB147" s="10"/>
      <c r="YC147" s="10"/>
      <c r="YD147" s="10"/>
      <c r="YE147" s="10"/>
      <c r="YF147" s="10"/>
      <c r="YG147" s="10"/>
      <c r="YH147" s="10"/>
      <c r="YI147" s="10"/>
      <c r="YJ147" s="10"/>
      <c r="YK147" s="10"/>
      <c r="YL147" s="10"/>
      <c r="YM147" s="10"/>
      <c r="YN147" s="10"/>
      <c r="YO147" s="10"/>
      <c r="YP147" s="10"/>
      <c r="YQ147" s="10"/>
      <c r="YR147" s="10"/>
      <c r="YS147" s="10"/>
      <c r="YT147" s="10"/>
      <c r="YU147" s="10"/>
      <c r="YV147" s="10"/>
      <c r="YW147" s="10"/>
      <c r="YX147" s="10"/>
      <c r="YY147" s="10"/>
      <c r="YZ147" s="10"/>
      <c r="ZA147" s="10"/>
      <c r="ZB147" s="10"/>
      <c r="ZC147" s="10"/>
      <c r="ZD147" s="10"/>
      <c r="ZE147" s="10"/>
      <c r="ZF147" s="10"/>
      <c r="ZG147" s="10"/>
      <c r="ZH147" s="10"/>
      <c r="ZI147" s="10"/>
      <c r="ZJ147" s="10"/>
      <c r="ZK147" s="10"/>
      <c r="ZL147" s="10"/>
      <c r="ZM147" s="10"/>
      <c r="ZN147" s="10"/>
      <c r="ZO147" s="10"/>
      <c r="ZP147" s="10"/>
      <c r="ZQ147" s="10"/>
      <c r="ZR147" s="10"/>
      <c r="ZS147" s="10"/>
      <c r="ZT147" s="10"/>
      <c r="ZU147" s="10"/>
      <c r="ZV147" s="10"/>
      <c r="ZW147" s="10"/>
      <c r="ZX147" s="10"/>
      <c r="ZY147" s="10"/>
      <c r="ZZ147" s="10"/>
      <c r="AAA147" s="10"/>
      <c r="AAB147" s="10"/>
      <c r="AAC147" s="10"/>
      <c r="AAD147" s="10"/>
      <c r="AAE147" s="10"/>
      <c r="AAF147" s="10"/>
      <c r="AAG147" s="10"/>
      <c r="AAH147" s="10"/>
      <c r="AAI147" s="10"/>
      <c r="AAJ147" s="10"/>
      <c r="AAK147" s="10"/>
      <c r="AAL147" s="10"/>
      <c r="AAM147" s="10"/>
      <c r="AAN147" s="10"/>
      <c r="AAO147" s="10"/>
      <c r="AAP147" s="10"/>
      <c r="AAQ147" s="10"/>
      <c r="AAR147" s="10"/>
      <c r="AAS147" s="10"/>
      <c r="AAT147" s="10"/>
      <c r="AAU147" s="10"/>
      <c r="AAV147" s="10"/>
      <c r="AAW147" s="10"/>
      <c r="AAX147" s="10"/>
      <c r="AAY147" s="10"/>
      <c r="AAZ147" s="10"/>
      <c r="ABA147" s="10"/>
      <c r="ABB147" s="10"/>
      <c r="ABC147" s="10"/>
      <c r="ABD147" s="10"/>
      <c r="ABE147" s="10"/>
      <c r="ABF147" s="10"/>
      <c r="ABG147" s="10"/>
      <c r="ABH147" s="10"/>
      <c r="ABI147" s="10"/>
      <c r="ABJ147" s="10"/>
      <c r="ABK147" s="10"/>
      <c r="ABL147" s="10"/>
      <c r="ABM147" s="10"/>
      <c r="ABN147" s="10"/>
      <c r="ABO147" s="10"/>
      <c r="ABP147" s="10"/>
      <c r="ABQ147" s="10"/>
      <c r="ABR147" s="10"/>
      <c r="ABS147" s="10"/>
      <c r="ABT147" s="10"/>
      <c r="ABU147" s="10"/>
      <c r="ABV147" s="10"/>
      <c r="ABW147" s="10"/>
      <c r="ABX147" s="10"/>
      <c r="ABY147" s="10"/>
      <c r="ABZ147" s="10"/>
      <c r="ACA147" s="10"/>
      <c r="ACB147" s="10"/>
      <c r="ACC147" s="10"/>
      <c r="ACD147" s="10"/>
      <c r="ACE147" s="10"/>
      <c r="ACF147" s="10"/>
      <c r="ACG147" s="10"/>
      <c r="ACH147" s="10"/>
      <c r="ACI147" s="10"/>
      <c r="ACJ147" s="10"/>
      <c r="ACK147" s="10"/>
      <c r="ACL147" s="10"/>
      <c r="ACM147" s="10"/>
      <c r="ACN147" s="10"/>
      <c r="ACO147" s="10"/>
      <c r="ACP147" s="10"/>
      <c r="ACQ147" s="10"/>
      <c r="ACR147" s="10"/>
      <c r="ACS147" s="10"/>
      <c r="ACT147" s="10"/>
      <c r="ACU147" s="10"/>
      <c r="ACV147" s="10"/>
      <c r="ACW147" s="10"/>
      <c r="ACX147" s="10"/>
      <c r="ACY147" s="10"/>
      <c r="ACZ147" s="10"/>
      <c r="ADA147" s="10"/>
      <c r="ADB147" s="10"/>
      <c r="ADC147" s="10"/>
      <c r="ADD147" s="10"/>
      <c r="ADE147" s="10"/>
      <c r="ADF147" s="10"/>
      <c r="ADG147" s="10"/>
      <c r="ADH147" s="10"/>
      <c r="ADI147" s="10"/>
      <c r="ADJ147" s="10"/>
      <c r="ADK147" s="10"/>
      <c r="ADL147" s="10"/>
      <c r="ADM147" s="10"/>
      <c r="ADN147" s="10"/>
      <c r="ADO147" s="10"/>
      <c r="ADP147" s="10"/>
      <c r="ADQ147" s="10"/>
      <c r="ADR147" s="10"/>
      <c r="ADS147" s="10"/>
      <c r="ADT147" s="10"/>
      <c r="ADU147" s="10"/>
      <c r="ADV147" s="10"/>
      <c r="ADW147" s="10"/>
      <c r="ADX147" s="10"/>
      <c r="ADY147" s="10"/>
      <c r="ADZ147" s="10"/>
      <c r="AEA147" s="10"/>
      <c r="AEB147" s="10"/>
      <c r="AEC147" s="10"/>
      <c r="AED147" s="10"/>
      <c r="AEE147" s="10"/>
      <c r="AEF147" s="10"/>
      <c r="AEG147" s="10"/>
      <c r="AEH147" s="10"/>
      <c r="AEI147" s="10"/>
      <c r="AEJ147" s="10"/>
      <c r="AEK147" s="10"/>
      <c r="AEL147" s="10"/>
      <c r="AEM147" s="10"/>
      <c r="AEN147" s="10"/>
      <c r="AEO147" s="10"/>
      <c r="AEP147" s="10"/>
      <c r="AEQ147" s="10"/>
      <c r="AER147" s="10"/>
      <c r="AES147" s="10"/>
      <c r="AET147" s="10"/>
      <c r="AEU147" s="10"/>
      <c r="AEV147" s="10"/>
      <c r="AEW147" s="10"/>
      <c r="AEX147" s="10"/>
      <c r="AEY147" s="10"/>
      <c r="AEZ147" s="10"/>
      <c r="AFA147" s="10"/>
      <c r="AFB147" s="10"/>
      <c r="AFC147" s="10"/>
      <c r="AFD147" s="10"/>
      <c r="AFE147" s="10"/>
      <c r="AFF147" s="10"/>
      <c r="AFG147" s="10"/>
      <c r="AFH147" s="10"/>
      <c r="AFI147" s="10"/>
      <c r="AFJ147" s="10"/>
      <c r="AFK147" s="10"/>
      <c r="AFL147" s="10"/>
      <c r="AFM147" s="10"/>
      <c r="AFN147" s="10"/>
      <c r="AFO147" s="10"/>
      <c r="AFP147" s="10"/>
      <c r="AFQ147" s="10"/>
      <c r="AFR147" s="10"/>
      <c r="AFS147" s="10"/>
      <c r="AFT147" s="10"/>
      <c r="AFU147" s="10"/>
      <c r="AFV147" s="10"/>
      <c r="AFW147" s="10"/>
      <c r="AFX147" s="10"/>
      <c r="AFY147" s="10"/>
      <c r="AFZ147" s="10"/>
      <c r="AGA147" s="10"/>
      <c r="AGB147" s="10"/>
      <c r="AGC147" s="10"/>
      <c r="AGD147" s="10"/>
      <c r="AGE147" s="10"/>
      <c r="AGF147" s="10"/>
      <c r="AGG147" s="10"/>
      <c r="AGH147" s="10"/>
      <c r="AGI147" s="10"/>
      <c r="AGJ147" s="10"/>
      <c r="AGK147" s="10"/>
      <c r="AGL147" s="10"/>
      <c r="AGM147" s="10"/>
      <c r="AGN147" s="10"/>
      <c r="AGO147" s="10"/>
      <c r="AGP147" s="10"/>
      <c r="AGQ147" s="10"/>
      <c r="AGR147" s="10"/>
      <c r="AGS147" s="10"/>
      <c r="AGT147" s="10"/>
      <c r="AGU147" s="10"/>
      <c r="AGV147" s="10"/>
      <c r="AGW147" s="10"/>
      <c r="AGX147" s="10"/>
      <c r="AGY147" s="10"/>
      <c r="AGZ147" s="10"/>
      <c r="AHA147" s="10"/>
      <c r="AHB147" s="10"/>
      <c r="AHC147" s="10"/>
      <c r="AHD147" s="10"/>
      <c r="AHE147" s="10"/>
      <c r="AHF147" s="10"/>
      <c r="AHG147" s="10"/>
      <c r="AHH147" s="10"/>
      <c r="AHI147" s="10"/>
      <c r="AHJ147" s="10"/>
      <c r="AHK147" s="10"/>
      <c r="AHL147" s="10"/>
      <c r="AHM147" s="10"/>
      <c r="AHN147" s="10"/>
      <c r="AHO147" s="10"/>
      <c r="AHP147" s="10"/>
      <c r="AHQ147" s="10"/>
      <c r="AHR147" s="10"/>
      <c r="AHS147" s="10"/>
      <c r="AHT147" s="10"/>
      <c r="AHU147" s="10"/>
      <c r="AHV147" s="10"/>
      <c r="AHW147" s="10"/>
      <c r="AHX147" s="10"/>
      <c r="AHY147" s="10"/>
      <c r="AHZ147" s="10"/>
      <c r="AIA147" s="10"/>
      <c r="AIB147" s="10"/>
      <c r="AIC147" s="10"/>
      <c r="AID147" s="10"/>
      <c r="AIE147" s="10"/>
      <c r="AIF147" s="10"/>
      <c r="AIG147" s="10"/>
      <c r="AIH147" s="10"/>
      <c r="AII147" s="10"/>
      <c r="AIJ147" s="10"/>
      <c r="AIK147" s="10"/>
      <c r="AIL147" s="10"/>
      <c r="AIM147" s="10"/>
      <c r="AIN147" s="10"/>
      <c r="AIO147" s="10"/>
      <c r="AIP147" s="10"/>
      <c r="AIQ147" s="10"/>
      <c r="AIR147" s="10"/>
      <c r="AIS147" s="10"/>
      <c r="AIT147" s="10"/>
      <c r="AIU147" s="10"/>
      <c r="AIV147" s="10"/>
      <c r="AIW147" s="10"/>
      <c r="AIX147" s="10"/>
      <c r="AIY147" s="10"/>
      <c r="AIZ147" s="10"/>
      <c r="AJA147" s="10"/>
      <c r="AJB147" s="10"/>
      <c r="AJC147" s="10"/>
      <c r="AJD147" s="10"/>
      <c r="AJE147" s="10"/>
      <c r="AJF147" s="10"/>
      <c r="AJG147" s="10"/>
      <c r="AJH147" s="10"/>
      <c r="AJI147" s="10"/>
      <c r="AJJ147" s="10"/>
      <c r="AJK147" s="10"/>
      <c r="AJL147" s="10"/>
      <c r="AJM147" s="10"/>
      <c r="AJN147" s="10"/>
      <c r="AJO147" s="10"/>
      <c r="AJP147" s="10"/>
      <c r="AJQ147" s="10"/>
      <c r="AJR147" s="10"/>
      <c r="AJS147" s="10"/>
      <c r="AJT147" s="10"/>
      <c r="AJU147" s="10"/>
      <c r="AJV147" s="10"/>
      <c r="AJW147" s="10"/>
      <c r="AJX147" s="10"/>
      <c r="AJY147" s="10"/>
      <c r="AJZ147" s="10"/>
      <c r="AKA147" s="10"/>
      <c r="AKB147" s="10"/>
      <c r="AKC147" s="10"/>
      <c r="AKD147" s="10"/>
      <c r="AKE147" s="10"/>
      <c r="AKF147" s="10"/>
      <c r="AKG147" s="10"/>
      <c r="AKH147" s="10"/>
      <c r="AKI147" s="10"/>
      <c r="AKJ147" s="10"/>
      <c r="AKK147" s="10"/>
      <c r="AKL147" s="10"/>
      <c r="AKM147" s="10"/>
      <c r="AKN147" s="10"/>
      <c r="AKO147" s="10"/>
      <c r="AKP147" s="10"/>
      <c r="AKQ147" s="10"/>
      <c r="AKR147" s="10"/>
      <c r="AKS147" s="10"/>
      <c r="AKT147" s="10"/>
      <c r="AKU147" s="10"/>
      <c r="AKV147" s="10"/>
      <c r="AKW147" s="10"/>
      <c r="AKX147" s="10"/>
      <c r="AKY147" s="10"/>
      <c r="AKZ147" s="10"/>
      <c r="ALA147" s="10"/>
      <c r="ALB147" s="10"/>
      <c r="ALC147" s="10"/>
      <c r="ALD147" s="10"/>
      <c r="ALE147" s="10"/>
      <c r="ALF147" s="10"/>
      <c r="ALG147" s="10"/>
      <c r="ALH147" s="10"/>
      <c r="ALI147" s="10"/>
      <c r="ALJ147" s="10"/>
      <c r="ALK147" s="10"/>
      <c r="ALL147" s="10"/>
      <c r="ALM147" s="10"/>
      <c r="ALN147" s="10"/>
      <c r="ALO147" s="10"/>
      <c r="ALP147" s="10"/>
      <c r="ALQ147" s="10"/>
      <c r="ALR147" s="10"/>
      <c r="ALS147" s="10"/>
      <c r="ALT147" s="10"/>
      <c r="ALU147" s="10"/>
      <c r="ALV147" s="10"/>
      <c r="ALW147" s="10"/>
      <c r="ALX147" s="10"/>
      <c r="ALY147" s="10"/>
      <c r="ALZ147" s="10"/>
      <c r="AMA147" s="10"/>
      <c r="AMB147" s="10"/>
      <c r="AMC147" s="10"/>
      <c r="AMD147" s="10"/>
      <c r="AME147" s="10"/>
      <c r="AMF147" s="10"/>
      <c r="AMG147" s="10"/>
      <c r="AMH147" s="10"/>
      <c r="AMI147" s="10"/>
      <c r="AMJ147" s="10"/>
    </row>
    <row r="148" s="2" customFormat="true" ht="15" hidden="false" customHeight="false" outlineLevel="0" collapsed="false">
      <c r="A148" s="125"/>
      <c r="B148" s="136"/>
      <c r="C148" s="122" t="s">
        <v>1317</v>
      </c>
      <c r="D148" s="122"/>
      <c r="E148" s="34"/>
      <c r="F148" s="34"/>
      <c r="G148" s="34" t="s">
        <v>451</v>
      </c>
      <c r="H148" s="36" t="n">
        <f aca="false">$F$142*G148</f>
        <v>0</v>
      </c>
      <c r="I148" s="36" t="n">
        <f aca="false">H148*VLOOKUP(C148,$A$13:$J$20,3,0)</f>
        <v>0</v>
      </c>
      <c r="J148" s="36" t="n">
        <f aca="false">H148*(1+VLOOKUP(C148,$A$13:$J$20,3,0))</f>
        <v>0</v>
      </c>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c r="EB148" s="10"/>
      <c r="EC148" s="10"/>
      <c r="ED148" s="10"/>
      <c r="EE148" s="10"/>
      <c r="EF148" s="10"/>
      <c r="EG148" s="10"/>
      <c r="EH148" s="10"/>
      <c r="EI148" s="10"/>
      <c r="EJ148" s="10"/>
      <c r="EK148" s="10"/>
      <c r="EL148" s="10"/>
      <c r="EM148" s="10"/>
      <c r="EN148" s="10"/>
      <c r="EO148" s="10"/>
      <c r="EP148" s="10"/>
      <c r="EQ148" s="10"/>
      <c r="ER148" s="10"/>
      <c r="ES148" s="10"/>
      <c r="ET148" s="10"/>
      <c r="EU148" s="10"/>
      <c r="EV148" s="10"/>
      <c r="EW148" s="10"/>
      <c r="EX148" s="10"/>
      <c r="EY148" s="10"/>
      <c r="EZ148" s="10"/>
      <c r="FA148" s="10"/>
      <c r="FB148" s="10"/>
      <c r="FC148" s="10"/>
      <c r="FD148" s="10"/>
      <c r="FE148" s="10"/>
      <c r="FF148" s="10"/>
      <c r="FG148" s="10"/>
      <c r="FH148" s="10"/>
      <c r="FI148" s="10"/>
      <c r="FJ148" s="10"/>
      <c r="FK148" s="10"/>
      <c r="FL148" s="10"/>
      <c r="FM148" s="10"/>
      <c r="FN148" s="10"/>
      <c r="FO148" s="10"/>
      <c r="FP148" s="10"/>
      <c r="FQ148" s="10"/>
      <c r="FR148" s="10"/>
      <c r="FS148" s="10"/>
      <c r="FT148" s="10"/>
      <c r="FU148" s="10"/>
      <c r="FV148" s="10"/>
      <c r="FW148" s="10"/>
      <c r="FX148" s="10"/>
      <c r="FY148" s="10"/>
      <c r="FZ148" s="10"/>
      <c r="GA148" s="10"/>
      <c r="GB148" s="10"/>
      <c r="GC148" s="10"/>
      <c r="GD148" s="10"/>
      <c r="GE148" s="10"/>
      <c r="GF148" s="10"/>
      <c r="GG148" s="10"/>
      <c r="GH148" s="10"/>
      <c r="GI148" s="10"/>
      <c r="GJ148" s="10"/>
      <c r="GK148" s="10"/>
      <c r="GL148" s="10"/>
      <c r="GM148" s="10"/>
      <c r="GN148" s="10"/>
      <c r="GO148" s="10"/>
      <c r="GP148" s="10"/>
      <c r="GQ148" s="10"/>
      <c r="GR148" s="10"/>
      <c r="GS148" s="10"/>
      <c r="GT148" s="10"/>
      <c r="GU148" s="10"/>
      <c r="GV148" s="10"/>
      <c r="GW148" s="10"/>
      <c r="GX148" s="10"/>
      <c r="GY148" s="10"/>
      <c r="GZ148" s="10"/>
      <c r="HA148" s="10"/>
      <c r="HB148" s="10"/>
      <c r="HC148" s="10"/>
      <c r="HD148" s="10"/>
      <c r="HE148" s="10"/>
      <c r="HF148" s="10"/>
      <c r="HG148" s="10"/>
      <c r="HH148" s="10"/>
      <c r="HI148" s="10"/>
      <c r="HJ148" s="10"/>
      <c r="HK148" s="10"/>
      <c r="HL148" s="10"/>
      <c r="HM148" s="10"/>
      <c r="HN148" s="10"/>
      <c r="HO148" s="10"/>
      <c r="HP148" s="10"/>
      <c r="HQ148" s="10"/>
      <c r="HR148" s="10"/>
      <c r="HS148" s="10"/>
      <c r="HT148" s="10"/>
      <c r="HU148" s="10"/>
      <c r="HV148" s="10"/>
      <c r="HW148" s="10"/>
      <c r="HX148" s="10"/>
      <c r="HY148" s="10"/>
      <c r="HZ148" s="10"/>
      <c r="IA148" s="10"/>
      <c r="IB148" s="10"/>
      <c r="IC148" s="10"/>
      <c r="ID148" s="10"/>
      <c r="IE148" s="10"/>
      <c r="IF148" s="10"/>
      <c r="IG148" s="10"/>
      <c r="IH148" s="10"/>
      <c r="II148" s="10"/>
      <c r="IJ148" s="10"/>
      <c r="IK148" s="10"/>
      <c r="IL148" s="10"/>
      <c r="IM148" s="10"/>
      <c r="IN148" s="10"/>
      <c r="IO148" s="10"/>
      <c r="IP148" s="10"/>
      <c r="IQ148" s="10"/>
      <c r="IR148" s="10"/>
      <c r="IS148" s="10"/>
      <c r="IT148" s="10"/>
      <c r="IU148" s="10"/>
      <c r="IV148" s="10"/>
      <c r="IW148" s="10"/>
      <c r="IX148" s="10"/>
      <c r="IY148" s="10"/>
      <c r="IZ148" s="10"/>
      <c r="JA148" s="10"/>
      <c r="JB148" s="10"/>
      <c r="JC148" s="10"/>
      <c r="JD148" s="10"/>
      <c r="JE148" s="10"/>
      <c r="JF148" s="10"/>
      <c r="JG148" s="10"/>
      <c r="JH148" s="10"/>
      <c r="JI148" s="10"/>
      <c r="JJ148" s="10"/>
      <c r="JK148" s="10"/>
      <c r="JL148" s="10"/>
      <c r="JM148" s="10"/>
      <c r="JN148" s="10"/>
      <c r="JO148" s="10"/>
      <c r="JP148" s="10"/>
      <c r="JQ148" s="10"/>
      <c r="JR148" s="10"/>
      <c r="JS148" s="10"/>
      <c r="JT148" s="10"/>
      <c r="JU148" s="10"/>
      <c r="JV148" s="10"/>
      <c r="JW148" s="10"/>
      <c r="JX148" s="10"/>
      <c r="JY148" s="10"/>
      <c r="JZ148" s="10"/>
      <c r="KA148" s="10"/>
      <c r="KB148" s="10"/>
      <c r="KC148" s="10"/>
      <c r="KD148" s="10"/>
      <c r="KE148" s="10"/>
      <c r="KF148" s="10"/>
      <c r="KG148" s="10"/>
      <c r="KH148" s="10"/>
      <c r="KI148" s="10"/>
      <c r="KJ148" s="10"/>
      <c r="KK148" s="10"/>
      <c r="KL148" s="10"/>
      <c r="KM148" s="10"/>
      <c r="KN148" s="10"/>
      <c r="KO148" s="10"/>
      <c r="KP148" s="10"/>
      <c r="KQ148" s="10"/>
      <c r="KR148" s="10"/>
      <c r="KS148" s="10"/>
      <c r="KT148" s="10"/>
      <c r="KU148" s="10"/>
      <c r="KV148" s="10"/>
      <c r="KW148" s="10"/>
      <c r="KX148" s="10"/>
      <c r="KY148" s="10"/>
      <c r="KZ148" s="10"/>
      <c r="LA148" s="10"/>
      <c r="LB148" s="10"/>
      <c r="LC148" s="10"/>
      <c r="LD148" s="10"/>
      <c r="LE148" s="10"/>
      <c r="LF148" s="10"/>
      <c r="LG148" s="10"/>
      <c r="LH148" s="10"/>
      <c r="LI148" s="10"/>
      <c r="LJ148" s="10"/>
      <c r="LK148" s="10"/>
      <c r="LL148" s="10"/>
      <c r="LM148" s="10"/>
      <c r="LN148" s="10"/>
      <c r="LO148" s="10"/>
      <c r="LP148" s="10"/>
      <c r="LQ148" s="10"/>
      <c r="LR148" s="10"/>
      <c r="LS148" s="10"/>
      <c r="LT148" s="10"/>
      <c r="LU148" s="10"/>
      <c r="LV148" s="10"/>
      <c r="LW148" s="10"/>
      <c r="LX148" s="10"/>
      <c r="LY148" s="10"/>
      <c r="LZ148" s="10"/>
      <c r="MA148" s="10"/>
      <c r="MB148" s="10"/>
      <c r="MC148" s="10"/>
      <c r="MD148" s="10"/>
      <c r="ME148" s="10"/>
      <c r="MF148" s="10"/>
      <c r="MG148" s="10"/>
      <c r="MH148" s="10"/>
      <c r="MI148" s="10"/>
      <c r="MJ148" s="10"/>
      <c r="MK148" s="10"/>
      <c r="ML148" s="10"/>
      <c r="MM148" s="10"/>
      <c r="MN148" s="10"/>
      <c r="MO148" s="10"/>
      <c r="MP148" s="10"/>
      <c r="MQ148" s="10"/>
      <c r="MR148" s="10"/>
      <c r="MS148" s="10"/>
      <c r="MT148" s="10"/>
      <c r="MU148" s="10"/>
      <c r="MV148" s="10"/>
      <c r="MW148" s="10"/>
      <c r="MX148" s="10"/>
      <c r="MY148" s="10"/>
      <c r="MZ148" s="10"/>
      <c r="NA148" s="10"/>
      <c r="NB148" s="10"/>
      <c r="NC148" s="10"/>
      <c r="ND148" s="10"/>
      <c r="NE148" s="10"/>
      <c r="NF148" s="10"/>
      <c r="NG148" s="10"/>
      <c r="NH148" s="10"/>
      <c r="NI148" s="10"/>
      <c r="NJ148" s="10"/>
      <c r="NK148" s="10"/>
      <c r="NL148" s="10"/>
      <c r="NM148" s="10"/>
      <c r="NN148" s="10"/>
      <c r="NO148" s="10"/>
      <c r="NP148" s="10"/>
      <c r="NQ148" s="10"/>
      <c r="NR148" s="10"/>
      <c r="NS148" s="10"/>
      <c r="NT148" s="10"/>
      <c r="NU148" s="10"/>
      <c r="NV148" s="10"/>
      <c r="NW148" s="10"/>
      <c r="NX148" s="10"/>
      <c r="NY148" s="10"/>
      <c r="NZ148" s="10"/>
      <c r="OA148" s="10"/>
      <c r="OB148" s="10"/>
      <c r="OC148" s="10"/>
      <c r="OD148" s="10"/>
      <c r="OE148" s="10"/>
      <c r="OF148" s="10"/>
      <c r="OG148" s="10"/>
      <c r="OH148" s="10"/>
      <c r="OI148" s="10"/>
      <c r="OJ148" s="10"/>
      <c r="OK148" s="10"/>
      <c r="OL148" s="10"/>
      <c r="OM148" s="10"/>
      <c r="ON148" s="10"/>
      <c r="OO148" s="10"/>
      <c r="OP148" s="10"/>
      <c r="OQ148" s="10"/>
      <c r="OR148" s="10"/>
      <c r="OS148" s="10"/>
      <c r="OT148" s="10"/>
      <c r="OU148" s="10"/>
      <c r="OV148" s="10"/>
      <c r="OW148" s="10"/>
      <c r="OX148" s="10"/>
      <c r="OY148" s="10"/>
      <c r="OZ148" s="10"/>
      <c r="PA148" s="10"/>
      <c r="PB148" s="10"/>
      <c r="PC148" s="10"/>
      <c r="PD148" s="10"/>
      <c r="PE148" s="10"/>
      <c r="PF148" s="10"/>
      <c r="PG148" s="10"/>
      <c r="PH148" s="10"/>
      <c r="PI148" s="10"/>
      <c r="PJ148" s="10"/>
      <c r="PK148" s="10"/>
      <c r="PL148" s="10"/>
      <c r="PM148" s="10"/>
      <c r="PN148" s="10"/>
      <c r="PO148" s="10"/>
      <c r="PP148" s="10"/>
      <c r="PQ148" s="10"/>
      <c r="PR148" s="10"/>
      <c r="PS148" s="10"/>
      <c r="PT148" s="10"/>
      <c r="PU148" s="10"/>
      <c r="PV148" s="10"/>
      <c r="PW148" s="10"/>
      <c r="PX148" s="10"/>
      <c r="PY148" s="10"/>
      <c r="PZ148" s="10"/>
      <c r="QA148" s="10"/>
      <c r="QB148" s="10"/>
      <c r="QC148" s="10"/>
      <c r="QD148" s="10"/>
      <c r="QE148" s="10"/>
      <c r="QF148" s="10"/>
      <c r="QG148" s="10"/>
      <c r="QH148" s="10"/>
      <c r="QI148" s="10"/>
      <c r="QJ148" s="10"/>
      <c r="QK148" s="10"/>
      <c r="QL148" s="10"/>
      <c r="QM148" s="10"/>
      <c r="QN148" s="10"/>
      <c r="QO148" s="10"/>
      <c r="QP148" s="10"/>
      <c r="QQ148" s="10"/>
      <c r="QR148" s="10"/>
      <c r="QS148" s="10"/>
      <c r="QT148" s="10"/>
      <c r="QU148" s="10"/>
      <c r="QV148" s="10"/>
      <c r="QW148" s="10"/>
      <c r="QX148" s="10"/>
      <c r="QY148" s="10"/>
      <c r="QZ148" s="10"/>
      <c r="RA148" s="10"/>
      <c r="RB148" s="10"/>
      <c r="RC148" s="10"/>
      <c r="RD148" s="10"/>
      <c r="RE148" s="10"/>
      <c r="RF148" s="10"/>
      <c r="RG148" s="10"/>
      <c r="RH148" s="10"/>
      <c r="RI148" s="10"/>
      <c r="RJ148" s="10"/>
      <c r="RK148" s="10"/>
      <c r="RL148" s="10"/>
      <c r="RM148" s="10"/>
      <c r="RN148" s="10"/>
      <c r="RO148" s="10"/>
      <c r="RP148" s="10"/>
      <c r="RQ148" s="10"/>
      <c r="RR148" s="10"/>
      <c r="RS148" s="10"/>
      <c r="RT148" s="10"/>
      <c r="RU148" s="10"/>
      <c r="RV148" s="10"/>
      <c r="RW148" s="10"/>
      <c r="RX148" s="10"/>
      <c r="RY148" s="10"/>
      <c r="RZ148" s="10"/>
      <c r="SA148" s="10"/>
      <c r="SB148" s="10"/>
      <c r="SC148" s="10"/>
      <c r="SD148" s="10"/>
      <c r="SE148" s="10"/>
      <c r="SF148" s="10"/>
      <c r="SG148" s="10"/>
      <c r="SH148" s="10"/>
      <c r="SI148" s="10"/>
      <c r="SJ148" s="10"/>
      <c r="SK148" s="10"/>
      <c r="SL148" s="10"/>
      <c r="SM148" s="10"/>
      <c r="SN148" s="10"/>
      <c r="SO148" s="10"/>
      <c r="SP148" s="10"/>
      <c r="SQ148" s="10"/>
      <c r="SR148" s="10"/>
      <c r="SS148" s="10"/>
      <c r="ST148" s="10"/>
      <c r="SU148" s="10"/>
      <c r="SV148" s="10"/>
      <c r="SW148" s="10"/>
      <c r="SX148" s="10"/>
      <c r="SY148" s="10"/>
      <c r="SZ148" s="10"/>
      <c r="TA148" s="10"/>
      <c r="TB148" s="10"/>
      <c r="TC148" s="10"/>
      <c r="TD148" s="10"/>
      <c r="TE148" s="10"/>
      <c r="TF148" s="10"/>
      <c r="TG148" s="10"/>
      <c r="TH148" s="10"/>
      <c r="TI148" s="10"/>
      <c r="TJ148" s="10"/>
      <c r="TK148" s="10"/>
      <c r="TL148" s="10"/>
      <c r="TM148" s="10"/>
      <c r="TN148" s="10"/>
      <c r="TO148" s="10"/>
      <c r="TP148" s="10"/>
      <c r="TQ148" s="10"/>
      <c r="TR148" s="10"/>
      <c r="TS148" s="10"/>
      <c r="TT148" s="10"/>
      <c r="TU148" s="10"/>
      <c r="TV148" s="10"/>
      <c r="TW148" s="10"/>
      <c r="TX148" s="10"/>
      <c r="TY148" s="10"/>
      <c r="TZ148" s="10"/>
      <c r="UA148" s="10"/>
      <c r="UB148" s="10"/>
      <c r="UC148" s="10"/>
      <c r="UD148" s="10"/>
      <c r="UE148" s="10"/>
      <c r="UF148" s="10"/>
      <c r="UG148" s="10"/>
      <c r="UH148" s="10"/>
      <c r="UI148" s="10"/>
      <c r="UJ148" s="10"/>
      <c r="UK148" s="10"/>
      <c r="UL148" s="10"/>
      <c r="UM148" s="10"/>
      <c r="UN148" s="10"/>
      <c r="UO148" s="10"/>
      <c r="UP148" s="10"/>
      <c r="UQ148" s="10"/>
      <c r="UR148" s="10"/>
      <c r="US148" s="10"/>
      <c r="UT148" s="10"/>
      <c r="UU148" s="10"/>
      <c r="UV148" s="10"/>
      <c r="UW148" s="10"/>
      <c r="UX148" s="10"/>
      <c r="UY148" s="10"/>
      <c r="UZ148" s="10"/>
      <c r="VA148" s="10"/>
      <c r="VB148" s="10"/>
      <c r="VC148" s="10"/>
      <c r="VD148" s="10"/>
      <c r="VE148" s="10"/>
      <c r="VF148" s="10"/>
      <c r="VG148" s="10"/>
      <c r="VH148" s="10"/>
      <c r="VI148" s="10"/>
      <c r="VJ148" s="10"/>
      <c r="VK148" s="10"/>
      <c r="VL148" s="10"/>
      <c r="VM148" s="10"/>
      <c r="VN148" s="10"/>
      <c r="VO148" s="10"/>
      <c r="VP148" s="10"/>
      <c r="VQ148" s="10"/>
      <c r="VR148" s="10"/>
      <c r="VS148" s="10"/>
      <c r="VT148" s="10"/>
      <c r="VU148" s="10"/>
      <c r="VV148" s="10"/>
      <c r="VW148" s="10"/>
      <c r="VX148" s="10"/>
      <c r="VY148" s="10"/>
      <c r="VZ148" s="10"/>
      <c r="WA148" s="10"/>
      <c r="WB148" s="10"/>
      <c r="WC148" s="10"/>
      <c r="WD148" s="10"/>
      <c r="WE148" s="10"/>
      <c r="WF148" s="10"/>
      <c r="WG148" s="10"/>
      <c r="WH148" s="10"/>
      <c r="WI148" s="10"/>
      <c r="WJ148" s="10"/>
      <c r="WK148" s="10"/>
      <c r="WL148" s="10"/>
      <c r="WM148" s="10"/>
      <c r="WN148" s="10"/>
      <c r="WO148" s="10"/>
      <c r="WP148" s="10"/>
      <c r="WQ148" s="10"/>
      <c r="WR148" s="10"/>
      <c r="WS148" s="10"/>
      <c r="WT148" s="10"/>
      <c r="WU148" s="10"/>
      <c r="WV148" s="10"/>
      <c r="WW148" s="10"/>
      <c r="WX148" s="10"/>
      <c r="WY148" s="10"/>
      <c r="WZ148" s="10"/>
      <c r="XA148" s="10"/>
      <c r="XB148" s="10"/>
      <c r="XC148" s="10"/>
      <c r="XD148" s="10"/>
      <c r="XE148" s="10"/>
      <c r="XF148" s="10"/>
      <c r="XG148" s="10"/>
      <c r="XH148" s="10"/>
      <c r="XI148" s="10"/>
      <c r="XJ148" s="10"/>
      <c r="XK148" s="10"/>
      <c r="XL148" s="10"/>
      <c r="XM148" s="10"/>
      <c r="XN148" s="10"/>
      <c r="XO148" s="10"/>
      <c r="XP148" s="10"/>
      <c r="XQ148" s="10"/>
      <c r="XR148" s="10"/>
      <c r="XS148" s="10"/>
      <c r="XT148" s="10"/>
      <c r="XU148" s="10"/>
      <c r="XV148" s="10"/>
      <c r="XW148" s="10"/>
      <c r="XX148" s="10"/>
      <c r="XY148" s="10"/>
      <c r="XZ148" s="10"/>
      <c r="YA148" s="10"/>
      <c r="YB148" s="10"/>
      <c r="YC148" s="10"/>
      <c r="YD148" s="10"/>
      <c r="YE148" s="10"/>
      <c r="YF148" s="10"/>
      <c r="YG148" s="10"/>
      <c r="YH148" s="10"/>
      <c r="YI148" s="10"/>
      <c r="YJ148" s="10"/>
      <c r="YK148" s="10"/>
      <c r="YL148" s="10"/>
      <c r="YM148" s="10"/>
      <c r="YN148" s="10"/>
      <c r="YO148" s="10"/>
      <c r="YP148" s="10"/>
      <c r="YQ148" s="10"/>
      <c r="YR148" s="10"/>
      <c r="YS148" s="10"/>
      <c r="YT148" s="10"/>
      <c r="YU148" s="10"/>
      <c r="YV148" s="10"/>
      <c r="YW148" s="10"/>
      <c r="YX148" s="10"/>
      <c r="YY148" s="10"/>
      <c r="YZ148" s="10"/>
      <c r="ZA148" s="10"/>
      <c r="ZB148" s="10"/>
      <c r="ZC148" s="10"/>
      <c r="ZD148" s="10"/>
      <c r="ZE148" s="10"/>
      <c r="ZF148" s="10"/>
      <c r="ZG148" s="10"/>
      <c r="ZH148" s="10"/>
      <c r="ZI148" s="10"/>
      <c r="ZJ148" s="10"/>
      <c r="ZK148" s="10"/>
      <c r="ZL148" s="10"/>
      <c r="ZM148" s="10"/>
      <c r="ZN148" s="10"/>
      <c r="ZO148" s="10"/>
      <c r="ZP148" s="10"/>
      <c r="ZQ148" s="10"/>
      <c r="ZR148" s="10"/>
      <c r="ZS148" s="10"/>
      <c r="ZT148" s="10"/>
      <c r="ZU148" s="10"/>
      <c r="ZV148" s="10"/>
      <c r="ZW148" s="10"/>
      <c r="ZX148" s="10"/>
      <c r="ZY148" s="10"/>
      <c r="ZZ148" s="10"/>
      <c r="AAA148" s="10"/>
      <c r="AAB148" s="10"/>
      <c r="AAC148" s="10"/>
      <c r="AAD148" s="10"/>
      <c r="AAE148" s="10"/>
      <c r="AAF148" s="10"/>
      <c r="AAG148" s="10"/>
      <c r="AAH148" s="10"/>
      <c r="AAI148" s="10"/>
      <c r="AAJ148" s="10"/>
      <c r="AAK148" s="10"/>
      <c r="AAL148" s="10"/>
      <c r="AAM148" s="10"/>
      <c r="AAN148" s="10"/>
      <c r="AAO148" s="10"/>
      <c r="AAP148" s="10"/>
      <c r="AAQ148" s="10"/>
      <c r="AAR148" s="10"/>
      <c r="AAS148" s="10"/>
      <c r="AAT148" s="10"/>
      <c r="AAU148" s="10"/>
      <c r="AAV148" s="10"/>
      <c r="AAW148" s="10"/>
      <c r="AAX148" s="10"/>
      <c r="AAY148" s="10"/>
      <c r="AAZ148" s="10"/>
      <c r="ABA148" s="10"/>
      <c r="ABB148" s="10"/>
      <c r="ABC148" s="10"/>
      <c r="ABD148" s="10"/>
      <c r="ABE148" s="10"/>
      <c r="ABF148" s="10"/>
      <c r="ABG148" s="10"/>
      <c r="ABH148" s="10"/>
      <c r="ABI148" s="10"/>
      <c r="ABJ148" s="10"/>
      <c r="ABK148" s="10"/>
      <c r="ABL148" s="10"/>
      <c r="ABM148" s="10"/>
      <c r="ABN148" s="10"/>
      <c r="ABO148" s="10"/>
      <c r="ABP148" s="10"/>
      <c r="ABQ148" s="10"/>
      <c r="ABR148" s="10"/>
      <c r="ABS148" s="10"/>
      <c r="ABT148" s="10"/>
      <c r="ABU148" s="10"/>
      <c r="ABV148" s="10"/>
      <c r="ABW148" s="10"/>
      <c r="ABX148" s="10"/>
      <c r="ABY148" s="10"/>
      <c r="ABZ148" s="10"/>
      <c r="ACA148" s="10"/>
      <c r="ACB148" s="10"/>
      <c r="ACC148" s="10"/>
      <c r="ACD148" s="10"/>
      <c r="ACE148" s="10"/>
      <c r="ACF148" s="10"/>
      <c r="ACG148" s="10"/>
      <c r="ACH148" s="10"/>
      <c r="ACI148" s="10"/>
      <c r="ACJ148" s="10"/>
      <c r="ACK148" s="10"/>
      <c r="ACL148" s="10"/>
      <c r="ACM148" s="10"/>
      <c r="ACN148" s="10"/>
      <c r="ACO148" s="10"/>
      <c r="ACP148" s="10"/>
      <c r="ACQ148" s="10"/>
      <c r="ACR148" s="10"/>
      <c r="ACS148" s="10"/>
      <c r="ACT148" s="10"/>
      <c r="ACU148" s="10"/>
      <c r="ACV148" s="10"/>
      <c r="ACW148" s="10"/>
      <c r="ACX148" s="10"/>
      <c r="ACY148" s="10"/>
      <c r="ACZ148" s="10"/>
      <c r="ADA148" s="10"/>
      <c r="ADB148" s="10"/>
      <c r="ADC148" s="10"/>
      <c r="ADD148" s="10"/>
      <c r="ADE148" s="10"/>
      <c r="ADF148" s="10"/>
      <c r="ADG148" s="10"/>
      <c r="ADH148" s="10"/>
      <c r="ADI148" s="10"/>
      <c r="ADJ148" s="10"/>
      <c r="ADK148" s="10"/>
      <c r="ADL148" s="10"/>
      <c r="ADM148" s="10"/>
      <c r="ADN148" s="10"/>
      <c r="ADO148" s="10"/>
      <c r="ADP148" s="10"/>
      <c r="ADQ148" s="10"/>
      <c r="ADR148" s="10"/>
      <c r="ADS148" s="10"/>
      <c r="ADT148" s="10"/>
      <c r="ADU148" s="10"/>
      <c r="ADV148" s="10"/>
      <c r="ADW148" s="10"/>
      <c r="ADX148" s="10"/>
      <c r="ADY148" s="10"/>
      <c r="ADZ148" s="10"/>
      <c r="AEA148" s="10"/>
      <c r="AEB148" s="10"/>
      <c r="AEC148" s="10"/>
      <c r="AED148" s="10"/>
      <c r="AEE148" s="10"/>
      <c r="AEF148" s="10"/>
      <c r="AEG148" s="10"/>
      <c r="AEH148" s="10"/>
      <c r="AEI148" s="10"/>
      <c r="AEJ148" s="10"/>
      <c r="AEK148" s="10"/>
      <c r="AEL148" s="10"/>
      <c r="AEM148" s="10"/>
      <c r="AEN148" s="10"/>
      <c r="AEO148" s="10"/>
      <c r="AEP148" s="10"/>
      <c r="AEQ148" s="10"/>
      <c r="AER148" s="10"/>
      <c r="AES148" s="10"/>
      <c r="AET148" s="10"/>
      <c r="AEU148" s="10"/>
      <c r="AEV148" s="10"/>
      <c r="AEW148" s="10"/>
      <c r="AEX148" s="10"/>
      <c r="AEY148" s="10"/>
      <c r="AEZ148" s="10"/>
      <c r="AFA148" s="10"/>
      <c r="AFB148" s="10"/>
      <c r="AFC148" s="10"/>
      <c r="AFD148" s="10"/>
      <c r="AFE148" s="10"/>
      <c r="AFF148" s="10"/>
      <c r="AFG148" s="10"/>
      <c r="AFH148" s="10"/>
      <c r="AFI148" s="10"/>
      <c r="AFJ148" s="10"/>
      <c r="AFK148" s="10"/>
      <c r="AFL148" s="10"/>
      <c r="AFM148" s="10"/>
      <c r="AFN148" s="10"/>
      <c r="AFO148" s="10"/>
      <c r="AFP148" s="10"/>
      <c r="AFQ148" s="10"/>
      <c r="AFR148" s="10"/>
      <c r="AFS148" s="10"/>
      <c r="AFT148" s="10"/>
      <c r="AFU148" s="10"/>
      <c r="AFV148" s="10"/>
      <c r="AFW148" s="10"/>
      <c r="AFX148" s="10"/>
      <c r="AFY148" s="10"/>
      <c r="AFZ148" s="10"/>
      <c r="AGA148" s="10"/>
      <c r="AGB148" s="10"/>
      <c r="AGC148" s="10"/>
      <c r="AGD148" s="10"/>
      <c r="AGE148" s="10"/>
      <c r="AGF148" s="10"/>
      <c r="AGG148" s="10"/>
      <c r="AGH148" s="10"/>
      <c r="AGI148" s="10"/>
      <c r="AGJ148" s="10"/>
      <c r="AGK148" s="10"/>
      <c r="AGL148" s="10"/>
      <c r="AGM148" s="10"/>
      <c r="AGN148" s="10"/>
      <c r="AGO148" s="10"/>
      <c r="AGP148" s="10"/>
      <c r="AGQ148" s="10"/>
      <c r="AGR148" s="10"/>
      <c r="AGS148" s="10"/>
      <c r="AGT148" s="10"/>
      <c r="AGU148" s="10"/>
      <c r="AGV148" s="10"/>
      <c r="AGW148" s="10"/>
      <c r="AGX148" s="10"/>
      <c r="AGY148" s="10"/>
      <c r="AGZ148" s="10"/>
      <c r="AHA148" s="10"/>
      <c r="AHB148" s="10"/>
      <c r="AHC148" s="10"/>
      <c r="AHD148" s="10"/>
      <c r="AHE148" s="10"/>
      <c r="AHF148" s="10"/>
      <c r="AHG148" s="10"/>
      <c r="AHH148" s="10"/>
      <c r="AHI148" s="10"/>
      <c r="AHJ148" s="10"/>
      <c r="AHK148" s="10"/>
      <c r="AHL148" s="10"/>
      <c r="AHM148" s="10"/>
      <c r="AHN148" s="10"/>
      <c r="AHO148" s="10"/>
      <c r="AHP148" s="10"/>
      <c r="AHQ148" s="10"/>
      <c r="AHR148" s="10"/>
      <c r="AHS148" s="10"/>
      <c r="AHT148" s="10"/>
      <c r="AHU148" s="10"/>
      <c r="AHV148" s="10"/>
      <c r="AHW148" s="10"/>
      <c r="AHX148" s="10"/>
      <c r="AHY148" s="10"/>
      <c r="AHZ148" s="10"/>
      <c r="AIA148" s="10"/>
      <c r="AIB148" s="10"/>
      <c r="AIC148" s="10"/>
      <c r="AID148" s="10"/>
      <c r="AIE148" s="10"/>
      <c r="AIF148" s="10"/>
      <c r="AIG148" s="10"/>
      <c r="AIH148" s="10"/>
      <c r="AII148" s="10"/>
      <c r="AIJ148" s="10"/>
      <c r="AIK148" s="10"/>
      <c r="AIL148" s="10"/>
      <c r="AIM148" s="10"/>
      <c r="AIN148" s="10"/>
      <c r="AIO148" s="10"/>
      <c r="AIP148" s="10"/>
      <c r="AIQ148" s="10"/>
      <c r="AIR148" s="10"/>
      <c r="AIS148" s="10"/>
      <c r="AIT148" s="10"/>
      <c r="AIU148" s="10"/>
      <c r="AIV148" s="10"/>
      <c r="AIW148" s="10"/>
      <c r="AIX148" s="10"/>
      <c r="AIY148" s="10"/>
      <c r="AIZ148" s="10"/>
      <c r="AJA148" s="10"/>
      <c r="AJB148" s="10"/>
      <c r="AJC148" s="10"/>
      <c r="AJD148" s="10"/>
      <c r="AJE148" s="10"/>
      <c r="AJF148" s="10"/>
      <c r="AJG148" s="10"/>
      <c r="AJH148" s="10"/>
      <c r="AJI148" s="10"/>
      <c r="AJJ148" s="10"/>
      <c r="AJK148" s="10"/>
      <c r="AJL148" s="10"/>
      <c r="AJM148" s="10"/>
      <c r="AJN148" s="10"/>
      <c r="AJO148" s="10"/>
      <c r="AJP148" s="10"/>
      <c r="AJQ148" s="10"/>
      <c r="AJR148" s="10"/>
      <c r="AJS148" s="10"/>
      <c r="AJT148" s="10"/>
      <c r="AJU148" s="10"/>
      <c r="AJV148" s="10"/>
      <c r="AJW148" s="10"/>
      <c r="AJX148" s="10"/>
      <c r="AJY148" s="10"/>
      <c r="AJZ148" s="10"/>
      <c r="AKA148" s="10"/>
      <c r="AKB148" s="10"/>
      <c r="AKC148" s="10"/>
      <c r="AKD148" s="10"/>
      <c r="AKE148" s="10"/>
      <c r="AKF148" s="10"/>
      <c r="AKG148" s="10"/>
      <c r="AKH148" s="10"/>
      <c r="AKI148" s="10"/>
      <c r="AKJ148" s="10"/>
      <c r="AKK148" s="10"/>
      <c r="AKL148" s="10"/>
      <c r="AKM148" s="10"/>
      <c r="AKN148" s="10"/>
      <c r="AKO148" s="10"/>
      <c r="AKP148" s="10"/>
      <c r="AKQ148" s="10"/>
      <c r="AKR148" s="10"/>
      <c r="AKS148" s="10"/>
      <c r="AKT148" s="10"/>
      <c r="AKU148" s="10"/>
      <c r="AKV148" s="10"/>
      <c r="AKW148" s="10"/>
      <c r="AKX148" s="10"/>
      <c r="AKY148" s="10"/>
      <c r="AKZ148" s="10"/>
      <c r="ALA148" s="10"/>
      <c r="ALB148" s="10"/>
      <c r="ALC148" s="10"/>
      <c r="ALD148" s="10"/>
      <c r="ALE148" s="10"/>
      <c r="ALF148" s="10"/>
      <c r="ALG148" s="10"/>
      <c r="ALH148" s="10"/>
      <c r="ALI148" s="10"/>
      <c r="ALJ148" s="10"/>
      <c r="ALK148" s="10"/>
      <c r="ALL148" s="10"/>
      <c r="ALM148" s="10"/>
      <c r="ALN148" s="10"/>
      <c r="ALO148" s="10"/>
      <c r="ALP148" s="10"/>
      <c r="ALQ148" s="10"/>
      <c r="ALR148" s="10"/>
      <c r="ALS148" s="10"/>
      <c r="ALT148" s="10"/>
      <c r="ALU148" s="10"/>
      <c r="ALV148" s="10"/>
      <c r="ALW148" s="10"/>
      <c r="ALX148" s="10"/>
      <c r="ALY148" s="10"/>
      <c r="ALZ148" s="10"/>
      <c r="AMA148" s="10"/>
      <c r="AMB148" s="10"/>
      <c r="AMC148" s="10"/>
      <c r="AMD148" s="10"/>
      <c r="AME148" s="10"/>
      <c r="AMF148" s="10"/>
      <c r="AMG148" s="10"/>
      <c r="AMH148" s="10"/>
      <c r="AMI148" s="10"/>
      <c r="AMJ148" s="10"/>
    </row>
    <row r="149" s="2" customFormat="true" ht="15" hidden="false" customHeight="false" outlineLevel="0" collapsed="false">
      <c r="A149" s="125"/>
      <c r="B149" s="136"/>
      <c r="C149" s="122" t="s">
        <v>1318</v>
      </c>
      <c r="D149" s="122"/>
      <c r="E149" s="34"/>
      <c r="F149" s="34"/>
      <c r="G149" s="34" t="s">
        <v>451</v>
      </c>
      <c r="H149" s="36" t="n">
        <f aca="false">$F$142*G149</f>
        <v>0</v>
      </c>
      <c r="I149" s="36" t="n">
        <f aca="false">H149*VLOOKUP(C149,$A$13:$J$20,3,0)</f>
        <v>0</v>
      </c>
      <c r="J149" s="36" t="n">
        <f aca="false">H149*(1+VLOOKUP(C149,$A$13:$J$20,3,0))</f>
        <v>0</v>
      </c>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0"/>
      <c r="FA149" s="10"/>
      <c r="FB149" s="10"/>
      <c r="FC149" s="10"/>
      <c r="FD149" s="10"/>
      <c r="FE149" s="10"/>
      <c r="FF149" s="10"/>
      <c r="FG149" s="10"/>
      <c r="FH149" s="10"/>
      <c r="FI149" s="10"/>
      <c r="FJ149" s="10"/>
      <c r="FK149" s="10"/>
      <c r="FL149" s="10"/>
      <c r="FM149" s="10"/>
      <c r="FN149" s="10"/>
      <c r="FO149" s="10"/>
      <c r="FP149" s="10"/>
      <c r="FQ149" s="10"/>
      <c r="FR149" s="10"/>
      <c r="FS149" s="10"/>
      <c r="FT149" s="10"/>
      <c r="FU149" s="10"/>
      <c r="FV149" s="10"/>
      <c r="FW149" s="10"/>
      <c r="FX149" s="10"/>
      <c r="FY149" s="10"/>
      <c r="FZ149" s="10"/>
      <c r="GA149" s="10"/>
      <c r="GB149" s="10"/>
      <c r="GC149" s="10"/>
      <c r="GD149" s="10"/>
      <c r="GE149" s="10"/>
      <c r="GF149" s="10"/>
      <c r="GG149" s="10"/>
      <c r="GH149" s="10"/>
      <c r="GI149" s="10"/>
      <c r="GJ149" s="10"/>
      <c r="GK149" s="10"/>
      <c r="GL149" s="10"/>
      <c r="GM149" s="10"/>
      <c r="GN149" s="10"/>
      <c r="GO149" s="10"/>
      <c r="GP149" s="10"/>
      <c r="GQ149" s="10"/>
      <c r="GR149" s="10"/>
      <c r="GS149" s="10"/>
      <c r="GT149" s="10"/>
      <c r="GU149" s="10"/>
      <c r="GV149" s="10"/>
      <c r="GW149" s="10"/>
      <c r="GX149" s="10"/>
      <c r="GY149" s="10"/>
      <c r="GZ149" s="10"/>
      <c r="HA149" s="10"/>
      <c r="HB149" s="10"/>
      <c r="HC149" s="10"/>
      <c r="HD149" s="10"/>
      <c r="HE149" s="10"/>
      <c r="HF149" s="10"/>
      <c r="HG149" s="10"/>
      <c r="HH149" s="10"/>
      <c r="HI149" s="10"/>
      <c r="HJ149" s="10"/>
      <c r="HK149" s="10"/>
      <c r="HL149" s="10"/>
      <c r="HM149" s="10"/>
      <c r="HN149" s="10"/>
      <c r="HO149" s="10"/>
      <c r="HP149" s="10"/>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c r="IU149" s="10"/>
      <c r="IV149" s="10"/>
      <c r="IW149" s="10"/>
      <c r="IX149" s="10"/>
      <c r="IY149" s="10"/>
      <c r="IZ149" s="10"/>
      <c r="JA149" s="10"/>
      <c r="JB149" s="10"/>
      <c r="JC149" s="10"/>
      <c r="JD149" s="10"/>
      <c r="JE149" s="10"/>
      <c r="JF149" s="10"/>
      <c r="JG149" s="10"/>
      <c r="JH149" s="10"/>
      <c r="JI149" s="10"/>
      <c r="JJ149" s="10"/>
      <c r="JK149" s="10"/>
      <c r="JL149" s="10"/>
      <c r="JM149" s="10"/>
      <c r="JN149" s="10"/>
      <c r="JO149" s="10"/>
      <c r="JP149" s="10"/>
      <c r="JQ149" s="10"/>
      <c r="JR149" s="10"/>
      <c r="JS149" s="10"/>
      <c r="JT149" s="10"/>
      <c r="JU149" s="10"/>
      <c r="JV149" s="10"/>
      <c r="JW149" s="10"/>
      <c r="JX149" s="10"/>
      <c r="JY149" s="10"/>
      <c r="JZ149" s="10"/>
      <c r="KA149" s="10"/>
      <c r="KB149" s="10"/>
      <c r="KC149" s="10"/>
      <c r="KD149" s="10"/>
      <c r="KE149" s="10"/>
      <c r="KF149" s="10"/>
      <c r="KG149" s="10"/>
      <c r="KH149" s="10"/>
      <c r="KI149" s="10"/>
      <c r="KJ149" s="10"/>
      <c r="KK149" s="10"/>
      <c r="KL149" s="10"/>
      <c r="KM149" s="10"/>
      <c r="KN149" s="10"/>
      <c r="KO149" s="10"/>
      <c r="KP149" s="10"/>
      <c r="KQ149" s="10"/>
      <c r="KR149" s="10"/>
      <c r="KS149" s="10"/>
      <c r="KT149" s="10"/>
      <c r="KU149" s="10"/>
      <c r="KV149" s="10"/>
      <c r="KW149" s="10"/>
      <c r="KX149" s="10"/>
      <c r="KY149" s="10"/>
      <c r="KZ149" s="10"/>
      <c r="LA149" s="10"/>
      <c r="LB149" s="10"/>
      <c r="LC149" s="10"/>
      <c r="LD149" s="10"/>
      <c r="LE149" s="10"/>
      <c r="LF149" s="10"/>
      <c r="LG149" s="10"/>
      <c r="LH149" s="10"/>
      <c r="LI149" s="10"/>
      <c r="LJ149" s="10"/>
      <c r="LK149" s="10"/>
      <c r="LL149" s="10"/>
      <c r="LM149" s="10"/>
      <c r="LN149" s="10"/>
      <c r="LO149" s="10"/>
      <c r="LP149" s="10"/>
      <c r="LQ149" s="10"/>
      <c r="LR149" s="10"/>
      <c r="LS149" s="10"/>
      <c r="LT149" s="10"/>
      <c r="LU149" s="10"/>
      <c r="LV149" s="10"/>
      <c r="LW149" s="10"/>
      <c r="LX149" s="10"/>
      <c r="LY149" s="10"/>
      <c r="LZ149" s="10"/>
      <c r="MA149" s="10"/>
      <c r="MB149" s="10"/>
      <c r="MC149" s="10"/>
      <c r="MD149" s="10"/>
      <c r="ME149" s="10"/>
      <c r="MF149" s="10"/>
      <c r="MG149" s="10"/>
      <c r="MH149" s="10"/>
      <c r="MI149" s="10"/>
      <c r="MJ149" s="10"/>
      <c r="MK149" s="10"/>
      <c r="ML149" s="10"/>
      <c r="MM149" s="10"/>
      <c r="MN149" s="10"/>
      <c r="MO149" s="10"/>
      <c r="MP149" s="10"/>
      <c r="MQ149" s="10"/>
      <c r="MR149" s="10"/>
      <c r="MS149" s="10"/>
      <c r="MT149" s="10"/>
      <c r="MU149" s="10"/>
      <c r="MV149" s="10"/>
      <c r="MW149" s="10"/>
      <c r="MX149" s="10"/>
      <c r="MY149" s="10"/>
      <c r="MZ149" s="10"/>
      <c r="NA149" s="10"/>
      <c r="NB149" s="10"/>
      <c r="NC149" s="10"/>
      <c r="ND149" s="10"/>
      <c r="NE149" s="10"/>
      <c r="NF149" s="10"/>
      <c r="NG149" s="10"/>
      <c r="NH149" s="10"/>
      <c r="NI149" s="10"/>
      <c r="NJ149" s="10"/>
      <c r="NK149" s="10"/>
      <c r="NL149" s="10"/>
      <c r="NM149" s="10"/>
      <c r="NN149" s="10"/>
      <c r="NO149" s="10"/>
      <c r="NP149" s="10"/>
      <c r="NQ149" s="10"/>
      <c r="NR149" s="10"/>
      <c r="NS149" s="10"/>
      <c r="NT149" s="10"/>
      <c r="NU149" s="10"/>
      <c r="NV149" s="10"/>
      <c r="NW149" s="10"/>
      <c r="NX149" s="10"/>
      <c r="NY149" s="10"/>
      <c r="NZ149" s="10"/>
      <c r="OA149" s="10"/>
      <c r="OB149" s="10"/>
      <c r="OC149" s="10"/>
      <c r="OD149" s="10"/>
      <c r="OE149" s="10"/>
      <c r="OF149" s="10"/>
      <c r="OG149" s="10"/>
      <c r="OH149" s="10"/>
      <c r="OI149" s="10"/>
      <c r="OJ149" s="10"/>
      <c r="OK149" s="10"/>
      <c r="OL149" s="10"/>
      <c r="OM149" s="10"/>
      <c r="ON149" s="10"/>
      <c r="OO149" s="10"/>
      <c r="OP149" s="10"/>
      <c r="OQ149" s="10"/>
      <c r="OR149" s="10"/>
      <c r="OS149" s="10"/>
      <c r="OT149" s="10"/>
      <c r="OU149" s="10"/>
      <c r="OV149" s="10"/>
      <c r="OW149" s="10"/>
      <c r="OX149" s="10"/>
      <c r="OY149" s="10"/>
      <c r="OZ149" s="10"/>
      <c r="PA149" s="10"/>
      <c r="PB149" s="10"/>
      <c r="PC149" s="10"/>
      <c r="PD149" s="10"/>
      <c r="PE149" s="10"/>
      <c r="PF149" s="10"/>
      <c r="PG149" s="10"/>
      <c r="PH149" s="10"/>
      <c r="PI149" s="10"/>
      <c r="PJ149" s="10"/>
      <c r="PK149" s="10"/>
      <c r="PL149" s="10"/>
      <c r="PM149" s="10"/>
      <c r="PN149" s="10"/>
      <c r="PO149" s="10"/>
      <c r="PP149" s="10"/>
      <c r="PQ149" s="10"/>
      <c r="PR149" s="10"/>
      <c r="PS149" s="10"/>
      <c r="PT149" s="10"/>
      <c r="PU149" s="10"/>
      <c r="PV149" s="10"/>
      <c r="PW149" s="10"/>
      <c r="PX149" s="10"/>
      <c r="PY149" s="10"/>
      <c r="PZ149" s="10"/>
      <c r="QA149" s="10"/>
      <c r="QB149" s="10"/>
      <c r="QC149" s="10"/>
      <c r="QD149" s="10"/>
      <c r="QE149" s="10"/>
      <c r="QF149" s="10"/>
      <c r="QG149" s="10"/>
      <c r="QH149" s="10"/>
      <c r="QI149" s="10"/>
      <c r="QJ149" s="10"/>
      <c r="QK149" s="10"/>
      <c r="QL149" s="10"/>
      <c r="QM149" s="10"/>
      <c r="QN149" s="10"/>
      <c r="QO149" s="10"/>
      <c r="QP149" s="10"/>
      <c r="QQ149" s="10"/>
      <c r="QR149" s="10"/>
      <c r="QS149" s="10"/>
      <c r="QT149" s="10"/>
      <c r="QU149" s="10"/>
      <c r="QV149" s="10"/>
      <c r="QW149" s="10"/>
      <c r="QX149" s="10"/>
      <c r="QY149" s="10"/>
      <c r="QZ149" s="10"/>
      <c r="RA149" s="10"/>
      <c r="RB149" s="10"/>
      <c r="RC149" s="10"/>
      <c r="RD149" s="10"/>
      <c r="RE149" s="10"/>
      <c r="RF149" s="10"/>
      <c r="RG149" s="10"/>
      <c r="RH149" s="10"/>
      <c r="RI149" s="10"/>
      <c r="RJ149" s="10"/>
      <c r="RK149" s="10"/>
      <c r="RL149" s="10"/>
      <c r="RM149" s="10"/>
      <c r="RN149" s="10"/>
      <c r="RO149" s="10"/>
      <c r="RP149" s="10"/>
      <c r="RQ149" s="10"/>
      <c r="RR149" s="10"/>
      <c r="RS149" s="10"/>
      <c r="RT149" s="10"/>
      <c r="RU149" s="10"/>
      <c r="RV149" s="10"/>
      <c r="RW149" s="10"/>
      <c r="RX149" s="10"/>
      <c r="RY149" s="10"/>
      <c r="RZ149" s="10"/>
      <c r="SA149" s="10"/>
      <c r="SB149" s="10"/>
      <c r="SC149" s="10"/>
      <c r="SD149" s="10"/>
      <c r="SE149" s="10"/>
      <c r="SF149" s="10"/>
      <c r="SG149" s="10"/>
      <c r="SH149" s="10"/>
      <c r="SI149" s="10"/>
      <c r="SJ149" s="10"/>
      <c r="SK149" s="10"/>
      <c r="SL149" s="10"/>
      <c r="SM149" s="10"/>
      <c r="SN149" s="10"/>
      <c r="SO149" s="10"/>
      <c r="SP149" s="10"/>
      <c r="SQ149" s="10"/>
      <c r="SR149" s="10"/>
      <c r="SS149" s="10"/>
      <c r="ST149" s="10"/>
      <c r="SU149" s="10"/>
      <c r="SV149" s="10"/>
      <c r="SW149" s="10"/>
      <c r="SX149" s="10"/>
      <c r="SY149" s="10"/>
      <c r="SZ149" s="10"/>
      <c r="TA149" s="10"/>
      <c r="TB149" s="10"/>
      <c r="TC149" s="10"/>
      <c r="TD149" s="10"/>
      <c r="TE149" s="10"/>
      <c r="TF149" s="10"/>
      <c r="TG149" s="10"/>
      <c r="TH149" s="10"/>
      <c r="TI149" s="10"/>
      <c r="TJ149" s="10"/>
      <c r="TK149" s="10"/>
      <c r="TL149" s="10"/>
      <c r="TM149" s="10"/>
      <c r="TN149" s="10"/>
      <c r="TO149" s="10"/>
      <c r="TP149" s="10"/>
      <c r="TQ149" s="10"/>
      <c r="TR149" s="10"/>
      <c r="TS149" s="10"/>
      <c r="TT149" s="10"/>
      <c r="TU149" s="10"/>
      <c r="TV149" s="10"/>
      <c r="TW149" s="10"/>
      <c r="TX149" s="10"/>
      <c r="TY149" s="10"/>
      <c r="TZ149" s="10"/>
      <c r="UA149" s="10"/>
      <c r="UB149" s="10"/>
      <c r="UC149" s="10"/>
      <c r="UD149" s="10"/>
      <c r="UE149" s="10"/>
      <c r="UF149" s="10"/>
      <c r="UG149" s="10"/>
      <c r="UH149" s="10"/>
      <c r="UI149" s="10"/>
      <c r="UJ149" s="10"/>
      <c r="UK149" s="10"/>
      <c r="UL149" s="10"/>
      <c r="UM149" s="10"/>
      <c r="UN149" s="10"/>
      <c r="UO149" s="10"/>
      <c r="UP149" s="10"/>
      <c r="UQ149" s="10"/>
      <c r="UR149" s="10"/>
      <c r="US149" s="10"/>
      <c r="UT149" s="10"/>
      <c r="UU149" s="10"/>
      <c r="UV149" s="10"/>
      <c r="UW149" s="10"/>
      <c r="UX149" s="10"/>
      <c r="UY149" s="10"/>
      <c r="UZ149" s="10"/>
      <c r="VA149" s="10"/>
      <c r="VB149" s="10"/>
      <c r="VC149" s="10"/>
      <c r="VD149" s="10"/>
      <c r="VE149" s="10"/>
      <c r="VF149" s="10"/>
      <c r="VG149" s="10"/>
      <c r="VH149" s="10"/>
      <c r="VI149" s="10"/>
      <c r="VJ149" s="10"/>
      <c r="VK149" s="10"/>
      <c r="VL149" s="10"/>
      <c r="VM149" s="10"/>
      <c r="VN149" s="10"/>
      <c r="VO149" s="10"/>
      <c r="VP149" s="10"/>
      <c r="VQ149" s="10"/>
      <c r="VR149" s="10"/>
      <c r="VS149" s="10"/>
      <c r="VT149" s="10"/>
      <c r="VU149" s="10"/>
      <c r="VV149" s="10"/>
      <c r="VW149" s="10"/>
      <c r="VX149" s="10"/>
      <c r="VY149" s="10"/>
      <c r="VZ149" s="10"/>
      <c r="WA149" s="10"/>
      <c r="WB149" s="10"/>
      <c r="WC149" s="10"/>
      <c r="WD149" s="10"/>
      <c r="WE149" s="10"/>
      <c r="WF149" s="10"/>
      <c r="WG149" s="10"/>
      <c r="WH149" s="10"/>
      <c r="WI149" s="10"/>
      <c r="WJ149" s="10"/>
      <c r="WK149" s="10"/>
      <c r="WL149" s="10"/>
      <c r="WM149" s="10"/>
      <c r="WN149" s="10"/>
      <c r="WO149" s="10"/>
      <c r="WP149" s="10"/>
      <c r="WQ149" s="10"/>
      <c r="WR149" s="10"/>
      <c r="WS149" s="10"/>
      <c r="WT149" s="10"/>
      <c r="WU149" s="10"/>
      <c r="WV149" s="10"/>
      <c r="WW149" s="10"/>
      <c r="WX149" s="10"/>
      <c r="WY149" s="10"/>
      <c r="WZ149" s="10"/>
      <c r="XA149" s="10"/>
      <c r="XB149" s="10"/>
      <c r="XC149" s="10"/>
      <c r="XD149" s="10"/>
      <c r="XE149" s="10"/>
      <c r="XF149" s="10"/>
      <c r="XG149" s="10"/>
      <c r="XH149" s="10"/>
      <c r="XI149" s="10"/>
      <c r="XJ149" s="10"/>
      <c r="XK149" s="10"/>
      <c r="XL149" s="10"/>
      <c r="XM149" s="10"/>
      <c r="XN149" s="10"/>
      <c r="XO149" s="10"/>
      <c r="XP149" s="10"/>
      <c r="XQ149" s="10"/>
      <c r="XR149" s="10"/>
      <c r="XS149" s="10"/>
      <c r="XT149" s="10"/>
      <c r="XU149" s="10"/>
      <c r="XV149" s="10"/>
      <c r="XW149" s="10"/>
      <c r="XX149" s="10"/>
      <c r="XY149" s="10"/>
      <c r="XZ149" s="10"/>
      <c r="YA149" s="10"/>
      <c r="YB149" s="10"/>
      <c r="YC149" s="10"/>
      <c r="YD149" s="10"/>
      <c r="YE149" s="10"/>
      <c r="YF149" s="10"/>
      <c r="YG149" s="10"/>
      <c r="YH149" s="10"/>
      <c r="YI149" s="10"/>
      <c r="YJ149" s="10"/>
      <c r="YK149" s="10"/>
      <c r="YL149" s="10"/>
      <c r="YM149" s="10"/>
      <c r="YN149" s="10"/>
      <c r="YO149" s="10"/>
      <c r="YP149" s="10"/>
      <c r="YQ149" s="10"/>
      <c r="YR149" s="10"/>
      <c r="YS149" s="10"/>
      <c r="YT149" s="10"/>
      <c r="YU149" s="10"/>
      <c r="YV149" s="10"/>
      <c r="YW149" s="10"/>
      <c r="YX149" s="10"/>
      <c r="YY149" s="10"/>
      <c r="YZ149" s="10"/>
      <c r="ZA149" s="10"/>
      <c r="ZB149" s="10"/>
      <c r="ZC149" s="10"/>
      <c r="ZD149" s="10"/>
      <c r="ZE149" s="10"/>
      <c r="ZF149" s="10"/>
      <c r="ZG149" s="10"/>
      <c r="ZH149" s="10"/>
      <c r="ZI149" s="10"/>
      <c r="ZJ149" s="10"/>
      <c r="ZK149" s="10"/>
      <c r="ZL149" s="10"/>
      <c r="ZM149" s="10"/>
      <c r="ZN149" s="10"/>
      <c r="ZO149" s="10"/>
      <c r="ZP149" s="10"/>
      <c r="ZQ149" s="10"/>
      <c r="ZR149" s="10"/>
      <c r="ZS149" s="10"/>
      <c r="ZT149" s="10"/>
      <c r="ZU149" s="10"/>
      <c r="ZV149" s="10"/>
      <c r="ZW149" s="10"/>
      <c r="ZX149" s="10"/>
      <c r="ZY149" s="10"/>
      <c r="ZZ149" s="10"/>
      <c r="AAA149" s="10"/>
      <c r="AAB149" s="10"/>
      <c r="AAC149" s="10"/>
      <c r="AAD149" s="10"/>
      <c r="AAE149" s="10"/>
      <c r="AAF149" s="10"/>
      <c r="AAG149" s="10"/>
      <c r="AAH149" s="10"/>
      <c r="AAI149" s="10"/>
      <c r="AAJ149" s="10"/>
      <c r="AAK149" s="10"/>
      <c r="AAL149" s="10"/>
      <c r="AAM149" s="10"/>
      <c r="AAN149" s="10"/>
      <c r="AAO149" s="10"/>
      <c r="AAP149" s="10"/>
      <c r="AAQ149" s="10"/>
      <c r="AAR149" s="10"/>
      <c r="AAS149" s="10"/>
      <c r="AAT149" s="10"/>
      <c r="AAU149" s="10"/>
      <c r="AAV149" s="10"/>
      <c r="AAW149" s="10"/>
      <c r="AAX149" s="10"/>
      <c r="AAY149" s="10"/>
      <c r="AAZ149" s="10"/>
      <c r="ABA149" s="10"/>
      <c r="ABB149" s="10"/>
      <c r="ABC149" s="10"/>
      <c r="ABD149" s="10"/>
      <c r="ABE149" s="10"/>
      <c r="ABF149" s="10"/>
      <c r="ABG149" s="10"/>
      <c r="ABH149" s="10"/>
      <c r="ABI149" s="10"/>
      <c r="ABJ149" s="10"/>
      <c r="ABK149" s="10"/>
      <c r="ABL149" s="10"/>
      <c r="ABM149" s="10"/>
      <c r="ABN149" s="10"/>
      <c r="ABO149" s="10"/>
      <c r="ABP149" s="10"/>
      <c r="ABQ149" s="10"/>
      <c r="ABR149" s="10"/>
      <c r="ABS149" s="10"/>
      <c r="ABT149" s="10"/>
      <c r="ABU149" s="10"/>
      <c r="ABV149" s="10"/>
      <c r="ABW149" s="10"/>
      <c r="ABX149" s="10"/>
      <c r="ABY149" s="10"/>
      <c r="ABZ149" s="10"/>
      <c r="ACA149" s="10"/>
      <c r="ACB149" s="10"/>
      <c r="ACC149" s="10"/>
      <c r="ACD149" s="10"/>
      <c r="ACE149" s="10"/>
      <c r="ACF149" s="10"/>
      <c r="ACG149" s="10"/>
      <c r="ACH149" s="10"/>
      <c r="ACI149" s="10"/>
      <c r="ACJ149" s="10"/>
      <c r="ACK149" s="10"/>
      <c r="ACL149" s="10"/>
      <c r="ACM149" s="10"/>
      <c r="ACN149" s="10"/>
      <c r="ACO149" s="10"/>
      <c r="ACP149" s="10"/>
      <c r="ACQ149" s="10"/>
      <c r="ACR149" s="10"/>
      <c r="ACS149" s="10"/>
      <c r="ACT149" s="10"/>
      <c r="ACU149" s="10"/>
      <c r="ACV149" s="10"/>
      <c r="ACW149" s="10"/>
      <c r="ACX149" s="10"/>
      <c r="ACY149" s="10"/>
      <c r="ACZ149" s="10"/>
      <c r="ADA149" s="10"/>
      <c r="ADB149" s="10"/>
      <c r="ADC149" s="10"/>
      <c r="ADD149" s="10"/>
      <c r="ADE149" s="10"/>
      <c r="ADF149" s="10"/>
      <c r="ADG149" s="10"/>
      <c r="ADH149" s="10"/>
      <c r="ADI149" s="10"/>
      <c r="ADJ149" s="10"/>
      <c r="ADK149" s="10"/>
      <c r="ADL149" s="10"/>
      <c r="ADM149" s="10"/>
      <c r="ADN149" s="10"/>
      <c r="ADO149" s="10"/>
      <c r="ADP149" s="10"/>
      <c r="ADQ149" s="10"/>
      <c r="ADR149" s="10"/>
      <c r="ADS149" s="10"/>
      <c r="ADT149" s="10"/>
      <c r="ADU149" s="10"/>
      <c r="ADV149" s="10"/>
      <c r="ADW149" s="10"/>
      <c r="ADX149" s="10"/>
      <c r="ADY149" s="10"/>
      <c r="ADZ149" s="10"/>
      <c r="AEA149" s="10"/>
      <c r="AEB149" s="10"/>
      <c r="AEC149" s="10"/>
      <c r="AED149" s="10"/>
      <c r="AEE149" s="10"/>
      <c r="AEF149" s="10"/>
      <c r="AEG149" s="10"/>
      <c r="AEH149" s="10"/>
      <c r="AEI149" s="10"/>
      <c r="AEJ149" s="10"/>
      <c r="AEK149" s="10"/>
      <c r="AEL149" s="10"/>
      <c r="AEM149" s="10"/>
      <c r="AEN149" s="10"/>
      <c r="AEO149" s="10"/>
      <c r="AEP149" s="10"/>
      <c r="AEQ149" s="10"/>
      <c r="AER149" s="10"/>
      <c r="AES149" s="10"/>
      <c r="AET149" s="10"/>
      <c r="AEU149" s="10"/>
      <c r="AEV149" s="10"/>
      <c r="AEW149" s="10"/>
      <c r="AEX149" s="10"/>
      <c r="AEY149" s="10"/>
      <c r="AEZ149" s="10"/>
      <c r="AFA149" s="10"/>
      <c r="AFB149" s="10"/>
      <c r="AFC149" s="10"/>
      <c r="AFD149" s="10"/>
      <c r="AFE149" s="10"/>
      <c r="AFF149" s="10"/>
      <c r="AFG149" s="10"/>
      <c r="AFH149" s="10"/>
      <c r="AFI149" s="10"/>
      <c r="AFJ149" s="10"/>
      <c r="AFK149" s="10"/>
      <c r="AFL149" s="10"/>
      <c r="AFM149" s="10"/>
      <c r="AFN149" s="10"/>
      <c r="AFO149" s="10"/>
      <c r="AFP149" s="10"/>
      <c r="AFQ149" s="10"/>
      <c r="AFR149" s="10"/>
      <c r="AFS149" s="10"/>
      <c r="AFT149" s="10"/>
      <c r="AFU149" s="10"/>
      <c r="AFV149" s="10"/>
      <c r="AFW149" s="10"/>
      <c r="AFX149" s="10"/>
      <c r="AFY149" s="10"/>
      <c r="AFZ149" s="10"/>
      <c r="AGA149" s="10"/>
      <c r="AGB149" s="10"/>
      <c r="AGC149" s="10"/>
      <c r="AGD149" s="10"/>
      <c r="AGE149" s="10"/>
      <c r="AGF149" s="10"/>
      <c r="AGG149" s="10"/>
      <c r="AGH149" s="10"/>
      <c r="AGI149" s="10"/>
      <c r="AGJ149" s="10"/>
      <c r="AGK149" s="10"/>
      <c r="AGL149" s="10"/>
      <c r="AGM149" s="10"/>
      <c r="AGN149" s="10"/>
      <c r="AGO149" s="10"/>
      <c r="AGP149" s="10"/>
      <c r="AGQ149" s="10"/>
      <c r="AGR149" s="10"/>
      <c r="AGS149" s="10"/>
      <c r="AGT149" s="10"/>
      <c r="AGU149" s="10"/>
      <c r="AGV149" s="10"/>
      <c r="AGW149" s="10"/>
      <c r="AGX149" s="10"/>
      <c r="AGY149" s="10"/>
      <c r="AGZ149" s="10"/>
      <c r="AHA149" s="10"/>
      <c r="AHB149" s="10"/>
      <c r="AHC149" s="10"/>
      <c r="AHD149" s="10"/>
      <c r="AHE149" s="10"/>
      <c r="AHF149" s="10"/>
      <c r="AHG149" s="10"/>
      <c r="AHH149" s="10"/>
      <c r="AHI149" s="10"/>
      <c r="AHJ149" s="10"/>
      <c r="AHK149" s="10"/>
      <c r="AHL149" s="10"/>
      <c r="AHM149" s="10"/>
      <c r="AHN149" s="10"/>
      <c r="AHO149" s="10"/>
      <c r="AHP149" s="10"/>
      <c r="AHQ149" s="10"/>
      <c r="AHR149" s="10"/>
      <c r="AHS149" s="10"/>
      <c r="AHT149" s="10"/>
      <c r="AHU149" s="10"/>
      <c r="AHV149" s="10"/>
      <c r="AHW149" s="10"/>
      <c r="AHX149" s="10"/>
      <c r="AHY149" s="10"/>
      <c r="AHZ149" s="10"/>
      <c r="AIA149" s="10"/>
      <c r="AIB149" s="10"/>
      <c r="AIC149" s="10"/>
      <c r="AID149" s="10"/>
      <c r="AIE149" s="10"/>
      <c r="AIF149" s="10"/>
      <c r="AIG149" s="10"/>
      <c r="AIH149" s="10"/>
      <c r="AII149" s="10"/>
      <c r="AIJ149" s="10"/>
      <c r="AIK149" s="10"/>
      <c r="AIL149" s="10"/>
      <c r="AIM149" s="10"/>
      <c r="AIN149" s="10"/>
      <c r="AIO149" s="10"/>
      <c r="AIP149" s="10"/>
      <c r="AIQ149" s="10"/>
      <c r="AIR149" s="10"/>
      <c r="AIS149" s="10"/>
      <c r="AIT149" s="10"/>
      <c r="AIU149" s="10"/>
      <c r="AIV149" s="10"/>
      <c r="AIW149" s="10"/>
      <c r="AIX149" s="10"/>
      <c r="AIY149" s="10"/>
      <c r="AIZ149" s="10"/>
      <c r="AJA149" s="10"/>
      <c r="AJB149" s="10"/>
      <c r="AJC149" s="10"/>
      <c r="AJD149" s="10"/>
      <c r="AJE149" s="10"/>
      <c r="AJF149" s="10"/>
      <c r="AJG149" s="10"/>
      <c r="AJH149" s="10"/>
      <c r="AJI149" s="10"/>
      <c r="AJJ149" s="10"/>
      <c r="AJK149" s="10"/>
      <c r="AJL149" s="10"/>
      <c r="AJM149" s="10"/>
      <c r="AJN149" s="10"/>
      <c r="AJO149" s="10"/>
      <c r="AJP149" s="10"/>
      <c r="AJQ149" s="10"/>
      <c r="AJR149" s="10"/>
      <c r="AJS149" s="10"/>
      <c r="AJT149" s="10"/>
      <c r="AJU149" s="10"/>
      <c r="AJV149" s="10"/>
      <c r="AJW149" s="10"/>
      <c r="AJX149" s="10"/>
      <c r="AJY149" s="10"/>
      <c r="AJZ149" s="10"/>
      <c r="AKA149" s="10"/>
      <c r="AKB149" s="10"/>
      <c r="AKC149" s="10"/>
      <c r="AKD149" s="10"/>
      <c r="AKE149" s="10"/>
      <c r="AKF149" s="10"/>
      <c r="AKG149" s="10"/>
      <c r="AKH149" s="10"/>
      <c r="AKI149" s="10"/>
      <c r="AKJ149" s="10"/>
      <c r="AKK149" s="10"/>
      <c r="AKL149" s="10"/>
      <c r="AKM149" s="10"/>
      <c r="AKN149" s="10"/>
      <c r="AKO149" s="10"/>
      <c r="AKP149" s="10"/>
      <c r="AKQ149" s="10"/>
      <c r="AKR149" s="10"/>
      <c r="AKS149" s="10"/>
      <c r="AKT149" s="10"/>
      <c r="AKU149" s="10"/>
      <c r="AKV149" s="10"/>
      <c r="AKW149" s="10"/>
      <c r="AKX149" s="10"/>
      <c r="AKY149" s="10"/>
      <c r="AKZ149" s="10"/>
      <c r="ALA149" s="10"/>
      <c r="ALB149" s="10"/>
      <c r="ALC149" s="10"/>
      <c r="ALD149" s="10"/>
      <c r="ALE149" s="10"/>
      <c r="ALF149" s="10"/>
      <c r="ALG149" s="10"/>
      <c r="ALH149" s="10"/>
      <c r="ALI149" s="10"/>
      <c r="ALJ149" s="10"/>
      <c r="ALK149" s="10"/>
      <c r="ALL149" s="10"/>
      <c r="ALM149" s="10"/>
      <c r="ALN149" s="10"/>
      <c r="ALO149" s="10"/>
      <c r="ALP149" s="10"/>
      <c r="ALQ149" s="10"/>
      <c r="ALR149" s="10"/>
      <c r="ALS149" s="10"/>
      <c r="ALT149" s="10"/>
      <c r="ALU149" s="10"/>
      <c r="ALV149" s="10"/>
      <c r="ALW149" s="10"/>
      <c r="ALX149" s="10"/>
      <c r="ALY149" s="10"/>
      <c r="ALZ149" s="10"/>
      <c r="AMA149" s="10"/>
      <c r="AMB149" s="10"/>
      <c r="AMC149" s="10"/>
      <c r="AMD149" s="10"/>
      <c r="AME149" s="10"/>
      <c r="AMF149" s="10"/>
      <c r="AMG149" s="10"/>
      <c r="AMH149" s="10"/>
      <c r="AMI149" s="10"/>
      <c r="AMJ149" s="10"/>
    </row>
    <row r="150" s="2" customFormat="true" ht="13.5" hidden="false" customHeight="true" outlineLevel="0" collapsed="false">
      <c r="E150" s="128" t="s">
        <v>1326</v>
      </c>
      <c r="F150" s="129" t="s">
        <v>1311</v>
      </c>
      <c r="G150" s="128"/>
      <c r="H150" s="130" t="n">
        <f aca="false">(SUMIF($C$126:$C$149,F150,$H$126:$H$149))*(1+VLOOKUP(F150,$A$13:$J$20,4,0))</f>
        <v>0</v>
      </c>
      <c r="I150" s="128"/>
      <c r="J150" s="130" t="n">
        <f aca="false">(SUMIF($C$126:$C$149,F150,$J$126:$J$149))*(1+VLOOKUP(F150,$A$13:$J$20,4,0))</f>
        <v>0</v>
      </c>
    </row>
    <row r="151" s="2" customFormat="true" ht="15" hidden="false" customHeight="false" outlineLevel="0" collapsed="false">
      <c r="E151" s="128"/>
      <c r="F151" s="131" t="s">
        <v>1312</v>
      </c>
      <c r="G151" s="128"/>
      <c r="H151" s="130" t="n">
        <f aca="false">(SUMIF($C$126:$C$149,F151,$H$126:$H$149))*(1+VLOOKUP(F151,$A$13:$J$20,4,0))</f>
        <v>0</v>
      </c>
      <c r="I151" s="128" t="n">
        <v>0</v>
      </c>
      <c r="J151" s="130" t="n">
        <f aca="false">(SUMIF($C$126:$C$149,F151,$J$126:$J$149))*(1+VLOOKUP(F151,$A$13:$J$20,4,0))</f>
        <v>0</v>
      </c>
    </row>
    <row r="152" s="2" customFormat="true" ht="15" hidden="false" customHeight="false" outlineLevel="0" collapsed="false">
      <c r="E152" s="128"/>
      <c r="F152" s="131" t="s">
        <v>1313</v>
      </c>
      <c r="G152" s="128"/>
      <c r="H152" s="130" t="n">
        <f aca="false">(SUMIF($C$126:$C$149,F152,$H$126:$H$149))*(1+VLOOKUP(F152,$A$13:$J$20,4,0))</f>
        <v>0</v>
      </c>
      <c r="I152" s="128"/>
      <c r="J152" s="130" t="n">
        <f aca="false">(SUMIF($C$126:$C$149,F152,$J$126:$J$149))*(1+VLOOKUP(F152,$A$13:$J$20,4,0))</f>
        <v>0</v>
      </c>
    </row>
    <row r="153" s="10" customFormat="true" ht="15" hidden="false" customHeight="false" outlineLevel="0" collapsed="false">
      <c r="A153" s="2"/>
      <c r="B153" s="2"/>
      <c r="C153" s="2"/>
      <c r="D153" s="2"/>
      <c r="E153" s="128"/>
      <c r="F153" s="131" t="s">
        <v>1314</v>
      </c>
      <c r="G153" s="128"/>
      <c r="H153" s="130" t="n">
        <f aca="false">(SUMIF($C$126:$C$149,F153,$H$126:$H$149))*(1+VLOOKUP(F153,$A$13:$J$20,4,0))</f>
        <v>0</v>
      </c>
      <c r="I153" s="128"/>
      <c r="J153" s="130" t="n">
        <f aca="false">(SUMIF($C$126:$C$149,F153,$J$126:$J$149))*(1+VLOOKUP(F153,$A$13:$J$20,4,0))</f>
        <v>0</v>
      </c>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c r="NB153" s="2"/>
      <c r="NC153" s="2"/>
      <c r="ND153" s="2"/>
      <c r="NE153" s="2"/>
      <c r="NF153" s="2"/>
      <c r="NG153" s="2"/>
      <c r="NH153" s="2"/>
      <c r="NI153" s="2"/>
      <c r="NJ153" s="2"/>
      <c r="NK153" s="2"/>
      <c r="NL153" s="2"/>
      <c r="NM153" s="2"/>
      <c r="NN153" s="2"/>
      <c r="NO153" s="2"/>
      <c r="NP153" s="2"/>
      <c r="NQ153" s="2"/>
      <c r="NR153" s="2"/>
      <c r="NS153" s="2"/>
      <c r="NT153" s="2"/>
      <c r="NU153" s="2"/>
      <c r="NV153" s="2"/>
      <c r="NW153" s="2"/>
      <c r="NX153" s="2"/>
      <c r="NY153" s="2"/>
      <c r="NZ153" s="2"/>
      <c r="OA153" s="2"/>
      <c r="OB153" s="2"/>
      <c r="OC153" s="2"/>
      <c r="OD153" s="2"/>
      <c r="OE153" s="2"/>
      <c r="OF153" s="2"/>
      <c r="OG153" s="2"/>
      <c r="OH153" s="2"/>
      <c r="OI153" s="2"/>
      <c r="OJ153" s="2"/>
      <c r="OK153" s="2"/>
      <c r="OL153" s="2"/>
      <c r="OM153" s="2"/>
      <c r="ON153" s="2"/>
      <c r="OO153" s="2"/>
      <c r="OP153" s="2"/>
      <c r="OQ153" s="2"/>
      <c r="OR153" s="2"/>
      <c r="OS153" s="2"/>
      <c r="OT153" s="2"/>
      <c r="OU153" s="2"/>
      <c r="OV153" s="2"/>
      <c r="OW153" s="2"/>
      <c r="OX153" s="2"/>
      <c r="OY153" s="2"/>
      <c r="OZ153" s="2"/>
      <c r="PA153" s="2"/>
      <c r="PB153" s="2"/>
      <c r="PC153" s="2"/>
      <c r="PD153" s="2"/>
      <c r="PE153" s="2"/>
      <c r="PF153" s="2"/>
      <c r="PG153" s="2"/>
      <c r="PH153" s="2"/>
      <c r="PI153" s="2"/>
      <c r="PJ153" s="2"/>
      <c r="PK153" s="2"/>
      <c r="PL153" s="2"/>
      <c r="PM153" s="2"/>
      <c r="PN153" s="2"/>
      <c r="PO153" s="2"/>
      <c r="PP153" s="2"/>
      <c r="PQ153" s="2"/>
      <c r="PR153" s="2"/>
      <c r="PS153" s="2"/>
      <c r="PT153" s="2"/>
      <c r="PU153" s="2"/>
      <c r="PV153" s="2"/>
      <c r="PW153" s="2"/>
      <c r="PX153" s="2"/>
      <c r="PY153" s="2"/>
      <c r="PZ153" s="2"/>
      <c r="QA153" s="2"/>
      <c r="QB153" s="2"/>
      <c r="QC153" s="2"/>
      <c r="QD153" s="2"/>
      <c r="QE153" s="2"/>
      <c r="QF153" s="2"/>
      <c r="QG153" s="2"/>
      <c r="QH153" s="2"/>
      <c r="QI153" s="2"/>
      <c r="QJ153" s="2"/>
      <c r="QK153" s="2"/>
      <c r="QL153" s="2"/>
      <c r="QM153" s="2"/>
      <c r="QN153" s="2"/>
      <c r="QO153" s="2"/>
      <c r="QP153" s="2"/>
      <c r="QQ153" s="2"/>
      <c r="QR153" s="2"/>
      <c r="QS153" s="2"/>
      <c r="QT153" s="2"/>
      <c r="QU153" s="2"/>
      <c r="QV153" s="2"/>
      <c r="QW153" s="2"/>
      <c r="QX153" s="2"/>
      <c r="QY153" s="2"/>
      <c r="QZ153" s="2"/>
      <c r="RA153" s="2"/>
      <c r="RB153" s="2"/>
      <c r="RC153" s="2"/>
      <c r="RD153" s="2"/>
      <c r="RE153" s="2"/>
      <c r="RF153" s="2"/>
      <c r="RG153" s="2"/>
      <c r="RH153" s="2"/>
      <c r="RI153" s="2"/>
      <c r="RJ153" s="2"/>
      <c r="RK153" s="2"/>
      <c r="RL153" s="2"/>
      <c r="RM153" s="2"/>
      <c r="RN153" s="2"/>
      <c r="RO153" s="2"/>
      <c r="RP153" s="2"/>
      <c r="RQ153" s="2"/>
      <c r="RR153" s="2"/>
      <c r="RS153" s="2"/>
      <c r="RT153" s="2"/>
      <c r="RU153" s="2"/>
      <c r="RV153" s="2"/>
      <c r="RW153" s="2"/>
      <c r="RX153" s="2"/>
      <c r="RY153" s="2"/>
      <c r="RZ153" s="2"/>
      <c r="SA153" s="2"/>
      <c r="SB153" s="2"/>
      <c r="SC153" s="2"/>
      <c r="SD153" s="2"/>
      <c r="SE153" s="2"/>
      <c r="SF153" s="2"/>
      <c r="SG153" s="2"/>
      <c r="SH153" s="2"/>
      <c r="SI153" s="2"/>
      <c r="SJ153" s="2"/>
      <c r="SK153" s="2"/>
      <c r="SL153" s="2"/>
      <c r="SM153" s="2"/>
      <c r="SN153" s="2"/>
      <c r="SO153" s="2"/>
      <c r="SP153" s="2"/>
      <c r="SQ153" s="2"/>
      <c r="SR153" s="2"/>
      <c r="SS153" s="2"/>
      <c r="ST153" s="2"/>
      <c r="SU153" s="2"/>
      <c r="SV153" s="2"/>
      <c r="SW153" s="2"/>
      <c r="SX153" s="2"/>
      <c r="SY153" s="2"/>
      <c r="SZ153" s="2"/>
      <c r="TA153" s="2"/>
      <c r="TB153" s="2"/>
      <c r="TC153" s="2"/>
      <c r="TD153" s="2"/>
      <c r="TE153" s="2"/>
      <c r="TF153" s="2"/>
      <c r="TG153" s="2"/>
      <c r="TH153" s="2"/>
      <c r="TI153" s="2"/>
      <c r="TJ153" s="2"/>
      <c r="TK153" s="2"/>
      <c r="TL153" s="2"/>
      <c r="TM153" s="2"/>
      <c r="TN153" s="2"/>
      <c r="TO153" s="2"/>
      <c r="TP153" s="2"/>
      <c r="TQ153" s="2"/>
      <c r="TR153" s="2"/>
      <c r="TS153" s="2"/>
      <c r="TT153" s="2"/>
      <c r="TU153" s="2"/>
      <c r="TV153" s="2"/>
      <c r="TW153" s="2"/>
      <c r="TX153" s="2"/>
      <c r="TY153" s="2"/>
      <c r="TZ153" s="2"/>
      <c r="UA153" s="2"/>
      <c r="UB153" s="2"/>
      <c r="UC153" s="2"/>
      <c r="UD153" s="2"/>
      <c r="UE153" s="2"/>
      <c r="UF153" s="2"/>
      <c r="UG153" s="2"/>
      <c r="UH153" s="2"/>
      <c r="UI153" s="2"/>
      <c r="UJ153" s="2"/>
      <c r="UK153" s="2"/>
      <c r="UL153" s="2"/>
      <c r="UM153" s="2"/>
      <c r="UN153" s="2"/>
      <c r="UO153" s="2"/>
      <c r="UP153" s="2"/>
      <c r="UQ153" s="2"/>
      <c r="UR153" s="2"/>
      <c r="US153" s="2"/>
      <c r="UT153" s="2"/>
      <c r="UU153" s="2"/>
      <c r="UV153" s="2"/>
      <c r="UW153" s="2"/>
      <c r="UX153" s="2"/>
      <c r="UY153" s="2"/>
      <c r="UZ153" s="2"/>
      <c r="VA153" s="2"/>
      <c r="VB153" s="2"/>
      <c r="VC153" s="2"/>
      <c r="VD153" s="2"/>
      <c r="VE153" s="2"/>
      <c r="VF153" s="2"/>
      <c r="VG153" s="2"/>
      <c r="VH153" s="2"/>
      <c r="VI153" s="2"/>
      <c r="VJ153" s="2"/>
      <c r="VK153" s="2"/>
      <c r="VL153" s="2"/>
      <c r="VM153" s="2"/>
      <c r="VN153" s="2"/>
      <c r="VO153" s="2"/>
      <c r="VP153" s="2"/>
      <c r="VQ153" s="2"/>
      <c r="VR153" s="2"/>
      <c r="VS153" s="2"/>
      <c r="VT153" s="2"/>
      <c r="VU153" s="2"/>
      <c r="VV153" s="2"/>
      <c r="VW153" s="2"/>
      <c r="VX153" s="2"/>
      <c r="VY153" s="2"/>
      <c r="VZ153" s="2"/>
      <c r="WA153" s="2"/>
      <c r="WB153" s="2"/>
      <c r="WC153" s="2"/>
      <c r="WD153" s="2"/>
      <c r="WE153" s="2"/>
      <c r="WF153" s="2"/>
      <c r="WG153" s="2"/>
      <c r="WH153" s="2"/>
      <c r="WI153" s="2"/>
      <c r="WJ153" s="2"/>
      <c r="WK153" s="2"/>
      <c r="WL153" s="2"/>
      <c r="WM153" s="2"/>
      <c r="WN153" s="2"/>
      <c r="WO153" s="2"/>
      <c r="WP153" s="2"/>
      <c r="WQ153" s="2"/>
      <c r="WR153" s="2"/>
      <c r="WS153" s="2"/>
      <c r="WT153" s="2"/>
      <c r="WU153" s="2"/>
      <c r="WV153" s="2"/>
      <c r="WW153" s="2"/>
      <c r="WX153" s="2"/>
      <c r="WY153" s="2"/>
      <c r="WZ153" s="2"/>
      <c r="XA153" s="2"/>
      <c r="XB153" s="2"/>
      <c r="XC153" s="2"/>
      <c r="XD153" s="2"/>
      <c r="XE153" s="2"/>
      <c r="XF153" s="2"/>
      <c r="XG153" s="2"/>
      <c r="XH153" s="2"/>
      <c r="XI153" s="2"/>
      <c r="XJ153" s="2"/>
      <c r="XK153" s="2"/>
      <c r="XL153" s="2"/>
      <c r="XM153" s="2"/>
      <c r="XN153" s="2"/>
      <c r="XO153" s="2"/>
      <c r="XP153" s="2"/>
      <c r="XQ153" s="2"/>
      <c r="XR153" s="2"/>
      <c r="XS153" s="2"/>
      <c r="XT153" s="2"/>
      <c r="XU153" s="2"/>
      <c r="XV153" s="2"/>
      <c r="XW153" s="2"/>
      <c r="XX153" s="2"/>
      <c r="XY153" s="2"/>
      <c r="XZ153" s="2"/>
      <c r="YA153" s="2"/>
      <c r="YB153" s="2"/>
      <c r="YC153" s="2"/>
      <c r="YD153" s="2"/>
      <c r="YE153" s="2"/>
      <c r="YF153" s="2"/>
      <c r="YG153" s="2"/>
      <c r="YH153" s="2"/>
      <c r="YI153" s="2"/>
      <c r="YJ153" s="2"/>
      <c r="YK153" s="2"/>
      <c r="YL153" s="2"/>
      <c r="YM153" s="2"/>
      <c r="YN153" s="2"/>
      <c r="YO153" s="2"/>
      <c r="YP153" s="2"/>
      <c r="YQ153" s="2"/>
      <c r="YR153" s="2"/>
      <c r="YS153" s="2"/>
      <c r="YT153" s="2"/>
      <c r="YU153" s="2"/>
      <c r="YV153" s="2"/>
      <c r="YW153" s="2"/>
      <c r="YX153" s="2"/>
      <c r="YY153" s="2"/>
      <c r="YZ153" s="2"/>
      <c r="ZA153" s="2"/>
      <c r="ZB153" s="2"/>
      <c r="ZC153" s="2"/>
      <c r="ZD153" s="2"/>
      <c r="ZE153" s="2"/>
      <c r="ZF153" s="2"/>
      <c r="ZG153" s="2"/>
      <c r="ZH153" s="2"/>
      <c r="ZI153" s="2"/>
      <c r="ZJ153" s="2"/>
      <c r="ZK153" s="2"/>
      <c r="ZL153" s="2"/>
      <c r="ZM153" s="2"/>
      <c r="ZN153" s="2"/>
      <c r="ZO153" s="2"/>
      <c r="ZP153" s="2"/>
      <c r="ZQ153" s="2"/>
      <c r="ZR153" s="2"/>
      <c r="ZS153" s="2"/>
      <c r="ZT153" s="2"/>
      <c r="ZU153" s="2"/>
      <c r="ZV153" s="2"/>
      <c r="ZW153" s="2"/>
      <c r="ZX153" s="2"/>
      <c r="ZY153" s="2"/>
      <c r="ZZ153" s="2"/>
      <c r="AAA153" s="2"/>
      <c r="AAB153" s="2"/>
      <c r="AAC153" s="2"/>
      <c r="AAD153" s="2"/>
      <c r="AAE153" s="2"/>
      <c r="AAF153" s="2"/>
      <c r="AAG153" s="2"/>
      <c r="AAH153" s="2"/>
      <c r="AAI153" s="2"/>
      <c r="AAJ153" s="2"/>
      <c r="AAK153" s="2"/>
      <c r="AAL153" s="2"/>
      <c r="AAM153" s="2"/>
      <c r="AAN153" s="2"/>
      <c r="AAO153" s="2"/>
      <c r="AAP153" s="2"/>
      <c r="AAQ153" s="2"/>
      <c r="AAR153" s="2"/>
      <c r="AAS153" s="2"/>
      <c r="AAT153" s="2"/>
      <c r="AAU153" s="2"/>
      <c r="AAV153" s="2"/>
      <c r="AAW153" s="2"/>
      <c r="AAX153" s="2"/>
      <c r="AAY153" s="2"/>
      <c r="AAZ153" s="2"/>
      <c r="ABA153" s="2"/>
      <c r="ABB153" s="2"/>
      <c r="ABC153" s="2"/>
      <c r="ABD153" s="2"/>
      <c r="ABE153" s="2"/>
      <c r="ABF153" s="2"/>
      <c r="ABG153" s="2"/>
      <c r="ABH153" s="2"/>
      <c r="ABI153" s="2"/>
      <c r="ABJ153" s="2"/>
      <c r="ABK153" s="2"/>
      <c r="ABL153" s="2"/>
      <c r="ABM153" s="2"/>
      <c r="ABN153" s="2"/>
      <c r="ABO153" s="2"/>
      <c r="ABP153" s="2"/>
      <c r="ABQ153" s="2"/>
      <c r="ABR153" s="2"/>
      <c r="ABS153" s="2"/>
      <c r="ABT153" s="2"/>
      <c r="ABU153" s="2"/>
      <c r="ABV153" s="2"/>
      <c r="ABW153" s="2"/>
      <c r="ABX153" s="2"/>
      <c r="ABY153" s="2"/>
      <c r="ABZ153" s="2"/>
      <c r="ACA153" s="2"/>
      <c r="ACB153" s="2"/>
      <c r="ACC153" s="2"/>
      <c r="ACD153" s="2"/>
      <c r="ACE153" s="2"/>
      <c r="ACF153" s="2"/>
      <c r="ACG153" s="2"/>
      <c r="ACH153" s="2"/>
      <c r="ACI153" s="2"/>
      <c r="ACJ153" s="2"/>
      <c r="ACK153" s="2"/>
      <c r="ACL153" s="2"/>
      <c r="ACM153" s="2"/>
      <c r="ACN153" s="2"/>
      <c r="ACO153" s="2"/>
      <c r="ACP153" s="2"/>
      <c r="ACQ153" s="2"/>
      <c r="ACR153" s="2"/>
      <c r="ACS153" s="2"/>
      <c r="ACT153" s="2"/>
      <c r="ACU153" s="2"/>
      <c r="ACV153" s="2"/>
      <c r="ACW153" s="2"/>
      <c r="ACX153" s="2"/>
      <c r="ACY153" s="2"/>
      <c r="ACZ153" s="2"/>
      <c r="ADA153" s="2"/>
      <c r="ADB153" s="2"/>
      <c r="ADC153" s="2"/>
      <c r="ADD153" s="2"/>
      <c r="ADE153" s="2"/>
      <c r="ADF153" s="2"/>
      <c r="ADG153" s="2"/>
      <c r="ADH153" s="2"/>
      <c r="ADI153" s="2"/>
      <c r="ADJ153" s="2"/>
      <c r="ADK153" s="2"/>
      <c r="ADL153" s="2"/>
      <c r="ADM153" s="2"/>
      <c r="ADN153" s="2"/>
      <c r="ADO153" s="2"/>
      <c r="ADP153" s="2"/>
      <c r="ADQ153" s="2"/>
      <c r="ADR153" s="2"/>
      <c r="ADS153" s="2"/>
      <c r="ADT153" s="2"/>
      <c r="ADU153" s="2"/>
      <c r="ADV153" s="2"/>
      <c r="ADW153" s="2"/>
      <c r="ADX153" s="2"/>
      <c r="ADY153" s="2"/>
      <c r="ADZ153" s="2"/>
      <c r="AEA153" s="2"/>
      <c r="AEB153" s="2"/>
      <c r="AEC153" s="2"/>
      <c r="AED153" s="2"/>
      <c r="AEE153" s="2"/>
      <c r="AEF153" s="2"/>
      <c r="AEG153" s="2"/>
      <c r="AEH153" s="2"/>
      <c r="AEI153" s="2"/>
      <c r="AEJ153" s="2"/>
      <c r="AEK153" s="2"/>
      <c r="AEL153" s="2"/>
      <c r="AEM153" s="2"/>
      <c r="AEN153" s="2"/>
      <c r="AEO153" s="2"/>
      <c r="AEP153" s="2"/>
      <c r="AEQ153" s="2"/>
      <c r="AER153" s="2"/>
      <c r="AES153" s="2"/>
      <c r="AET153" s="2"/>
      <c r="AEU153" s="2"/>
      <c r="AEV153" s="2"/>
      <c r="AEW153" s="2"/>
      <c r="AEX153" s="2"/>
      <c r="AEY153" s="2"/>
      <c r="AEZ153" s="2"/>
      <c r="AFA153" s="2"/>
      <c r="AFB153" s="2"/>
      <c r="AFC153" s="2"/>
      <c r="AFD153" s="2"/>
      <c r="AFE153" s="2"/>
      <c r="AFF153" s="2"/>
      <c r="AFG153" s="2"/>
      <c r="AFH153" s="2"/>
      <c r="AFI153" s="2"/>
      <c r="AFJ153" s="2"/>
      <c r="AFK153" s="2"/>
      <c r="AFL153" s="2"/>
      <c r="AFM153" s="2"/>
      <c r="AFN153" s="2"/>
      <c r="AFO153" s="2"/>
      <c r="AFP153" s="2"/>
      <c r="AFQ153" s="2"/>
      <c r="AFR153" s="2"/>
      <c r="AFS153" s="2"/>
      <c r="AFT153" s="2"/>
      <c r="AFU153" s="2"/>
      <c r="AFV153" s="2"/>
      <c r="AFW153" s="2"/>
      <c r="AFX153" s="2"/>
      <c r="AFY153" s="2"/>
      <c r="AFZ153" s="2"/>
      <c r="AGA153" s="2"/>
      <c r="AGB153" s="2"/>
      <c r="AGC153" s="2"/>
      <c r="AGD153" s="2"/>
      <c r="AGE153" s="2"/>
      <c r="AGF153" s="2"/>
      <c r="AGG153" s="2"/>
      <c r="AGH153" s="2"/>
      <c r="AGI153" s="2"/>
      <c r="AGJ153" s="2"/>
      <c r="AGK153" s="2"/>
      <c r="AGL153" s="2"/>
      <c r="AGM153" s="2"/>
      <c r="AGN153" s="2"/>
      <c r="AGO153" s="2"/>
      <c r="AGP153" s="2"/>
      <c r="AGQ153" s="2"/>
      <c r="AGR153" s="2"/>
      <c r="AGS153" s="2"/>
      <c r="AGT153" s="2"/>
      <c r="AGU153" s="2"/>
      <c r="AGV153" s="2"/>
      <c r="AGW153" s="2"/>
      <c r="AGX153" s="2"/>
      <c r="AGY153" s="2"/>
      <c r="AGZ153" s="2"/>
      <c r="AHA153" s="2"/>
      <c r="AHB153" s="2"/>
      <c r="AHC153" s="2"/>
      <c r="AHD153" s="2"/>
      <c r="AHE153" s="2"/>
      <c r="AHF153" s="2"/>
      <c r="AHG153" s="2"/>
      <c r="AHH153" s="2"/>
      <c r="AHI153" s="2"/>
      <c r="AHJ153" s="2"/>
      <c r="AHK153" s="2"/>
      <c r="AHL153" s="2"/>
      <c r="AHM153" s="2"/>
      <c r="AHN153" s="2"/>
      <c r="AHO153" s="2"/>
      <c r="AHP153" s="2"/>
      <c r="AHQ153" s="2"/>
      <c r="AHR153" s="2"/>
      <c r="AHS153" s="2"/>
      <c r="AHT153" s="2"/>
      <c r="AHU153" s="2"/>
      <c r="AHV153" s="2"/>
      <c r="AHW153" s="2"/>
      <c r="AHX153" s="2"/>
      <c r="AHY153" s="2"/>
      <c r="AHZ153" s="2"/>
      <c r="AIA153" s="2"/>
      <c r="AIB153" s="2"/>
      <c r="AIC153" s="2"/>
      <c r="AID153" s="2"/>
      <c r="AIE153" s="2"/>
      <c r="AIF153" s="2"/>
      <c r="AIG153" s="2"/>
      <c r="AIH153" s="2"/>
      <c r="AII153" s="2"/>
      <c r="AIJ153" s="2"/>
      <c r="AIK153" s="2"/>
      <c r="AIL153" s="2"/>
      <c r="AIM153" s="2"/>
      <c r="AIN153" s="2"/>
      <c r="AIO153" s="2"/>
      <c r="AIP153" s="2"/>
      <c r="AIQ153" s="2"/>
      <c r="AIR153" s="2"/>
      <c r="AIS153" s="2"/>
      <c r="AIT153" s="2"/>
      <c r="AIU153" s="2"/>
      <c r="AIV153" s="2"/>
      <c r="AIW153" s="2"/>
      <c r="AIX153" s="2"/>
      <c r="AIY153" s="2"/>
      <c r="AIZ153" s="2"/>
      <c r="AJA153" s="2"/>
      <c r="AJB153" s="2"/>
      <c r="AJC153" s="2"/>
      <c r="AJD153" s="2"/>
      <c r="AJE153" s="2"/>
      <c r="AJF153" s="2"/>
      <c r="AJG153" s="2"/>
      <c r="AJH153" s="2"/>
      <c r="AJI153" s="2"/>
      <c r="AJJ153" s="2"/>
      <c r="AJK153" s="2"/>
      <c r="AJL153" s="2"/>
      <c r="AJM153" s="2"/>
      <c r="AJN153" s="2"/>
      <c r="AJO153" s="2"/>
      <c r="AJP153" s="2"/>
      <c r="AJQ153" s="2"/>
      <c r="AJR153" s="2"/>
      <c r="AJS153" s="2"/>
      <c r="AJT153" s="2"/>
      <c r="AJU153" s="2"/>
      <c r="AJV153" s="2"/>
      <c r="AJW153" s="2"/>
      <c r="AJX153" s="2"/>
      <c r="AJY153" s="2"/>
      <c r="AJZ153" s="2"/>
      <c r="AKA153" s="2"/>
      <c r="AKB153" s="2"/>
      <c r="AKC153" s="2"/>
      <c r="AKD153" s="2"/>
      <c r="AKE153" s="2"/>
      <c r="AKF153" s="2"/>
      <c r="AKG153" s="2"/>
      <c r="AKH153" s="2"/>
      <c r="AKI153" s="2"/>
      <c r="AKJ153" s="2"/>
      <c r="AKK153" s="2"/>
      <c r="AKL153" s="2"/>
      <c r="AKM153" s="2"/>
      <c r="AKN153" s="2"/>
      <c r="AKO153" s="2"/>
      <c r="AKP153" s="2"/>
      <c r="AKQ153" s="2"/>
      <c r="AKR153" s="2"/>
      <c r="AKS153" s="2"/>
      <c r="AKT153" s="2"/>
      <c r="AKU153" s="2"/>
      <c r="AKV153" s="2"/>
      <c r="AKW153" s="2"/>
      <c r="AKX153" s="2"/>
      <c r="AKY153" s="2"/>
      <c r="AKZ153" s="2"/>
      <c r="ALA153" s="2"/>
      <c r="ALB153" s="2"/>
      <c r="ALC153" s="2"/>
      <c r="ALD153" s="2"/>
      <c r="ALE153" s="2"/>
      <c r="ALF153" s="2"/>
      <c r="ALG153" s="2"/>
      <c r="ALH153" s="2"/>
      <c r="ALI153" s="2"/>
      <c r="ALJ153" s="2"/>
      <c r="ALK153" s="2"/>
      <c r="ALL153" s="2"/>
      <c r="ALM153" s="2"/>
      <c r="ALN153" s="2"/>
      <c r="ALO153" s="2"/>
      <c r="ALP153" s="2"/>
      <c r="ALQ153" s="2"/>
      <c r="ALR153" s="2"/>
      <c r="ALS153" s="2"/>
      <c r="ALT153" s="2"/>
      <c r="ALU153" s="2"/>
      <c r="ALV153" s="2"/>
      <c r="ALW153" s="2"/>
      <c r="ALX153" s="2"/>
      <c r="ALY153" s="2"/>
      <c r="ALZ153" s="2"/>
      <c r="AMA153" s="2"/>
      <c r="AMB153" s="2"/>
      <c r="AMC153" s="2"/>
      <c r="AMD153" s="2"/>
      <c r="AME153" s="2"/>
      <c r="AMF153" s="2"/>
      <c r="AMG153" s="2"/>
      <c r="AMH153" s="2"/>
      <c r="AMI153" s="2"/>
      <c r="AMJ153" s="2"/>
    </row>
    <row r="154" customFormat="false" ht="15" hidden="false" customHeight="false" outlineLevel="0" collapsed="false">
      <c r="A154" s="2"/>
      <c r="B154" s="2"/>
      <c r="C154" s="2"/>
      <c r="D154" s="2"/>
      <c r="E154" s="128"/>
      <c r="F154" s="131" t="s">
        <v>1315</v>
      </c>
      <c r="G154" s="128"/>
      <c r="H154" s="130" t="n">
        <f aca="false">(SUMIF($C$126:$C$149,F154,$H$126:$H$149))*(1+VLOOKUP(F154,$A$13:$J$20,4,0))</f>
        <v>0</v>
      </c>
      <c r="I154" s="128"/>
      <c r="J154" s="130" t="n">
        <f aca="false">(SUMIF($C$126:$C$149,F154,$J$126:$J$149))*(1+VLOOKUP(F154,$A$13:$J$20,4,0))</f>
        <v>0</v>
      </c>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c r="NB154" s="2"/>
      <c r="NC154" s="2"/>
      <c r="ND154" s="2"/>
      <c r="NE154" s="2"/>
      <c r="NF154" s="2"/>
      <c r="NG154" s="2"/>
      <c r="NH154" s="2"/>
      <c r="NI154" s="2"/>
      <c r="NJ154" s="2"/>
      <c r="NK154" s="2"/>
      <c r="NL154" s="2"/>
      <c r="NM154" s="2"/>
      <c r="NN154" s="2"/>
      <c r="NO154" s="2"/>
      <c r="NP154" s="2"/>
      <c r="NQ154" s="2"/>
      <c r="NR154" s="2"/>
      <c r="NS154" s="2"/>
      <c r="NT154" s="2"/>
      <c r="NU154" s="2"/>
      <c r="NV154" s="2"/>
      <c r="NW154" s="2"/>
      <c r="NX154" s="2"/>
      <c r="NY154" s="2"/>
      <c r="NZ154" s="2"/>
      <c r="OA154" s="2"/>
      <c r="OB154" s="2"/>
      <c r="OC154" s="2"/>
      <c r="OD154" s="2"/>
      <c r="OE154" s="2"/>
      <c r="OF154" s="2"/>
      <c r="OG154" s="2"/>
      <c r="OH154" s="2"/>
      <c r="OI154" s="2"/>
      <c r="OJ154" s="2"/>
      <c r="OK154" s="2"/>
      <c r="OL154" s="2"/>
      <c r="OM154" s="2"/>
      <c r="ON154" s="2"/>
      <c r="OO154" s="2"/>
      <c r="OP154" s="2"/>
      <c r="OQ154" s="2"/>
      <c r="OR154" s="2"/>
      <c r="OS154" s="2"/>
      <c r="OT154" s="2"/>
      <c r="OU154" s="2"/>
      <c r="OV154" s="2"/>
      <c r="OW154" s="2"/>
      <c r="OX154" s="2"/>
      <c r="OY154" s="2"/>
      <c r="OZ154" s="2"/>
      <c r="PA154" s="2"/>
      <c r="PB154" s="2"/>
      <c r="PC154" s="2"/>
      <c r="PD154" s="2"/>
      <c r="PE154" s="2"/>
      <c r="PF154" s="2"/>
      <c r="PG154" s="2"/>
      <c r="PH154" s="2"/>
      <c r="PI154" s="2"/>
      <c r="PJ154" s="2"/>
      <c r="PK154" s="2"/>
      <c r="PL154" s="2"/>
      <c r="PM154" s="2"/>
      <c r="PN154" s="2"/>
      <c r="PO154" s="2"/>
      <c r="PP154" s="2"/>
      <c r="PQ154" s="2"/>
      <c r="PR154" s="2"/>
      <c r="PS154" s="2"/>
      <c r="PT154" s="2"/>
      <c r="PU154" s="2"/>
      <c r="PV154" s="2"/>
      <c r="PW154" s="2"/>
      <c r="PX154" s="2"/>
      <c r="PY154" s="2"/>
      <c r="PZ154" s="2"/>
      <c r="QA154" s="2"/>
      <c r="QB154" s="2"/>
      <c r="QC154" s="2"/>
      <c r="QD154" s="2"/>
      <c r="QE154" s="2"/>
      <c r="QF154" s="2"/>
      <c r="QG154" s="2"/>
      <c r="QH154" s="2"/>
      <c r="QI154" s="2"/>
      <c r="QJ154" s="2"/>
      <c r="QK154" s="2"/>
      <c r="QL154" s="2"/>
      <c r="QM154" s="2"/>
      <c r="QN154" s="2"/>
      <c r="QO154" s="2"/>
      <c r="QP154" s="2"/>
      <c r="QQ154" s="2"/>
      <c r="QR154" s="2"/>
      <c r="QS154" s="2"/>
      <c r="QT154" s="2"/>
      <c r="QU154" s="2"/>
      <c r="QV154" s="2"/>
      <c r="QW154" s="2"/>
      <c r="QX154" s="2"/>
      <c r="QY154" s="2"/>
      <c r="QZ154" s="2"/>
      <c r="RA154" s="2"/>
      <c r="RB154" s="2"/>
      <c r="RC154" s="2"/>
      <c r="RD154" s="2"/>
      <c r="RE154" s="2"/>
      <c r="RF154" s="2"/>
      <c r="RG154" s="2"/>
      <c r="RH154" s="2"/>
      <c r="RI154" s="2"/>
      <c r="RJ154" s="2"/>
      <c r="RK154" s="2"/>
      <c r="RL154" s="2"/>
      <c r="RM154" s="2"/>
      <c r="RN154" s="2"/>
      <c r="RO154" s="2"/>
      <c r="RP154" s="2"/>
      <c r="RQ154" s="2"/>
      <c r="RR154" s="2"/>
      <c r="RS154" s="2"/>
      <c r="RT154" s="2"/>
      <c r="RU154" s="2"/>
      <c r="RV154" s="2"/>
      <c r="RW154" s="2"/>
      <c r="RX154" s="2"/>
      <c r="RY154" s="2"/>
      <c r="RZ154" s="2"/>
      <c r="SA154" s="2"/>
      <c r="SB154" s="2"/>
      <c r="SC154" s="2"/>
      <c r="SD154" s="2"/>
      <c r="SE154" s="2"/>
      <c r="SF154" s="2"/>
      <c r="SG154" s="2"/>
      <c r="SH154" s="2"/>
      <c r="SI154" s="2"/>
      <c r="SJ154" s="2"/>
      <c r="SK154" s="2"/>
      <c r="SL154" s="2"/>
      <c r="SM154" s="2"/>
      <c r="SN154" s="2"/>
      <c r="SO154" s="2"/>
      <c r="SP154" s="2"/>
      <c r="SQ154" s="2"/>
      <c r="SR154" s="2"/>
      <c r="SS154" s="2"/>
      <c r="ST154" s="2"/>
      <c r="SU154" s="2"/>
      <c r="SV154" s="2"/>
      <c r="SW154" s="2"/>
      <c r="SX154" s="2"/>
      <c r="SY154" s="2"/>
      <c r="SZ154" s="2"/>
      <c r="TA154" s="2"/>
      <c r="TB154" s="2"/>
      <c r="TC154" s="2"/>
      <c r="TD154" s="2"/>
      <c r="TE154" s="2"/>
      <c r="TF154" s="2"/>
      <c r="TG154" s="2"/>
      <c r="TH154" s="2"/>
      <c r="TI154" s="2"/>
      <c r="TJ154" s="2"/>
      <c r="TK154" s="2"/>
      <c r="TL154" s="2"/>
      <c r="TM154" s="2"/>
      <c r="TN154" s="2"/>
      <c r="TO154" s="2"/>
      <c r="TP154" s="2"/>
      <c r="TQ154" s="2"/>
      <c r="TR154" s="2"/>
      <c r="TS154" s="2"/>
      <c r="TT154" s="2"/>
      <c r="TU154" s="2"/>
      <c r="TV154" s="2"/>
      <c r="TW154" s="2"/>
      <c r="TX154" s="2"/>
      <c r="TY154" s="2"/>
      <c r="TZ154" s="2"/>
      <c r="UA154" s="2"/>
      <c r="UB154" s="2"/>
      <c r="UC154" s="2"/>
      <c r="UD154" s="2"/>
      <c r="UE154" s="2"/>
      <c r="UF154" s="2"/>
      <c r="UG154" s="2"/>
      <c r="UH154" s="2"/>
      <c r="UI154" s="2"/>
      <c r="UJ154" s="2"/>
      <c r="UK154" s="2"/>
      <c r="UL154" s="2"/>
      <c r="UM154" s="2"/>
      <c r="UN154" s="2"/>
      <c r="UO154" s="2"/>
      <c r="UP154" s="2"/>
      <c r="UQ154" s="2"/>
      <c r="UR154" s="2"/>
      <c r="US154" s="2"/>
      <c r="UT154" s="2"/>
      <c r="UU154" s="2"/>
      <c r="UV154" s="2"/>
      <c r="UW154" s="2"/>
      <c r="UX154" s="2"/>
      <c r="UY154" s="2"/>
      <c r="UZ154" s="2"/>
      <c r="VA154" s="2"/>
      <c r="VB154" s="2"/>
      <c r="VC154" s="2"/>
      <c r="VD154" s="2"/>
      <c r="VE154" s="2"/>
      <c r="VF154" s="2"/>
      <c r="VG154" s="2"/>
      <c r="VH154" s="2"/>
      <c r="VI154" s="2"/>
      <c r="VJ154" s="2"/>
      <c r="VK154" s="2"/>
      <c r="VL154" s="2"/>
      <c r="VM154" s="2"/>
      <c r="VN154" s="2"/>
      <c r="VO154" s="2"/>
      <c r="VP154" s="2"/>
      <c r="VQ154" s="2"/>
      <c r="VR154" s="2"/>
      <c r="VS154" s="2"/>
      <c r="VT154" s="2"/>
      <c r="VU154" s="2"/>
      <c r="VV154" s="2"/>
      <c r="VW154" s="2"/>
      <c r="VX154" s="2"/>
      <c r="VY154" s="2"/>
      <c r="VZ154" s="2"/>
      <c r="WA154" s="2"/>
      <c r="WB154" s="2"/>
      <c r="WC154" s="2"/>
      <c r="WD154" s="2"/>
      <c r="WE154" s="2"/>
      <c r="WF154" s="2"/>
      <c r="WG154" s="2"/>
      <c r="WH154" s="2"/>
      <c r="WI154" s="2"/>
      <c r="WJ154" s="2"/>
      <c r="WK154" s="2"/>
      <c r="WL154" s="2"/>
      <c r="WM154" s="2"/>
      <c r="WN154" s="2"/>
      <c r="WO154" s="2"/>
      <c r="WP154" s="2"/>
      <c r="WQ154" s="2"/>
      <c r="WR154" s="2"/>
      <c r="WS154" s="2"/>
      <c r="WT154" s="2"/>
      <c r="WU154" s="2"/>
      <c r="WV154" s="2"/>
      <c r="WW154" s="2"/>
      <c r="WX154" s="2"/>
      <c r="WY154" s="2"/>
      <c r="WZ154" s="2"/>
      <c r="XA154" s="2"/>
      <c r="XB154" s="2"/>
      <c r="XC154" s="2"/>
      <c r="XD154" s="2"/>
      <c r="XE154" s="2"/>
      <c r="XF154" s="2"/>
      <c r="XG154" s="2"/>
      <c r="XH154" s="2"/>
      <c r="XI154" s="2"/>
      <c r="XJ154" s="2"/>
      <c r="XK154" s="2"/>
      <c r="XL154" s="2"/>
      <c r="XM154" s="2"/>
      <c r="XN154" s="2"/>
      <c r="XO154" s="2"/>
      <c r="XP154" s="2"/>
      <c r="XQ154" s="2"/>
      <c r="XR154" s="2"/>
      <c r="XS154" s="2"/>
      <c r="XT154" s="2"/>
      <c r="XU154" s="2"/>
      <c r="XV154" s="2"/>
      <c r="XW154" s="2"/>
      <c r="XX154" s="2"/>
      <c r="XY154" s="2"/>
      <c r="XZ154" s="2"/>
      <c r="YA154" s="2"/>
      <c r="YB154" s="2"/>
      <c r="YC154" s="2"/>
      <c r="YD154" s="2"/>
      <c r="YE154" s="2"/>
      <c r="YF154" s="2"/>
      <c r="YG154" s="2"/>
      <c r="YH154" s="2"/>
      <c r="YI154" s="2"/>
      <c r="YJ154" s="2"/>
      <c r="YK154" s="2"/>
      <c r="YL154" s="2"/>
      <c r="YM154" s="2"/>
      <c r="YN154" s="2"/>
      <c r="YO154" s="2"/>
      <c r="YP154" s="2"/>
      <c r="YQ154" s="2"/>
      <c r="YR154" s="2"/>
      <c r="YS154" s="2"/>
      <c r="YT154" s="2"/>
      <c r="YU154" s="2"/>
      <c r="YV154" s="2"/>
      <c r="YW154" s="2"/>
      <c r="YX154" s="2"/>
      <c r="YY154" s="2"/>
      <c r="YZ154" s="2"/>
      <c r="ZA154" s="2"/>
      <c r="ZB154" s="2"/>
      <c r="ZC154" s="2"/>
      <c r="ZD154" s="2"/>
      <c r="ZE154" s="2"/>
      <c r="ZF154" s="2"/>
      <c r="ZG154" s="2"/>
      <c r="ZH154" s="2"/>
      <c r="ZI154" s="2"/>
      <c r="ZJ154" s="2"/>
      <c r="ZK154" s="2"/>
      <c r="ZL154" s="2"/>
      <c r="ZM154" s="2"/>
      <c r="ZN154" s="2"/>
      <c r="ZO154" s="2"/>
      <c r="ZP154" s="2"/>
      <c r="ZQ154" s="2"/>
      <c r="ZR154" s="2"/>
      <c r="ZS154" s="2"/>
      <c r="ZT154" s="2"/>
      <c r="ZU154" s="2"/>
      <c r="ZV154" s="2"/>
      <c r="ZW154" s="2"/>
      <c r="ZX154" s="2"/>
      <c r="ZY154" s="2"/>
      <c r="ZZ154" s="2"/>
      <c r="AAA154" s="2"/>
      <c r="AAB154" s="2"/>
      <c r="AAC154" s="2"/>
      <c r="AAD154" s="2"/>
      <c r="AAE154" s="2"/>
      <c r="AAF154" s="2"/>
      <c r="AAG154" s="2"/>
      <c r="AAH154" s="2"/>
      <c r="AAI154" s="2"/>
      <c r="AAJ154" s="2"/>
      <c r="AAK154" s="2"/>
      <c r="AAL154" s="2"/>
      <c r="AAM154" s="2"/>
      <c r="AAN154" s="2"/>
      <c r="AAO154" s="2"/>
      <c r="AAP154" s="2"/>
      <c r="AAQ154" s="2"/>
      <c r="AAR154" s="2"/>
      <c r="AAS154" s="2"/>
      <c r="AAT154" s="2"/>
      <c r="AAU154" s="2"/>
      <c r="AAV154" s="2"/>
      <c r="AAW154" s="2"/>
      <c r="AAX154" s="2"/>
      <c r="AAY154" s="2"/>
      <c r="AAZ154" s="2"/>
      <c r="ABA154" s="2"/>
      <c r="ABB154" s="2"/>
      <c r="ABC154" s="2"/>
      <c r="ABD154" s="2"/>
      <c r="ABE154" s="2"/>
      <c r="ABF154" s="2"/>
      <c r="ABG154" s="2"/>
      <c r="ABH154" s="2"/>
      <c r="ABI154" s="2"/>
      <c r="ABJ154" s="2"/>
      <c r="ABK154" s="2"/>
      <c r="ABL154" s="2"/>
      <c r="ABM154" s="2"/>
      <c r="ABN154" s="2"/>
      <c r="ABO154" s="2"/>
      <c r="ABP154" s="2"/>
      <c r="ABQ154" s="2"/>
      <c r="ABR154" s="2"/>
      <c r="ABS154" s="2"/>
      <c r="ABT154" s="2"/>
      <c r="ABU154" s="2"/>
      <c r="ABV154" s="2"/>
      <c r="ABW154" s="2"/>
      <c r="ABX154" s="2"/>
      <c r="ABY154" s="2"/>
      <c r="ABZ154" s="2"/>
      <c r="ACA154" s="2"/>
      <c r="ACB154" s="2"/>
      <c r="ACC154" s="2"/>
      <c r="ACD154" s="2"/>
      <c r="ACE154" s="2"/>
      <c r="ACF154" s="2"/>
      <c r="ACG154" s="2"/>
      <c r="ACH154" s="2"/>
      <c r="ACI154" s="2"/>
      <c r="ACJ154" s="2"/>
      <c r="ACK154" s="2"/>
      <c r="ACL154" s="2"/>
      <c r="ACM154" s="2"/>
      <c r="ACN154" s="2"/>
      <c r="ACO154" s="2"/>
      <c r="ACP154" s="2"/>
      <c r="ACQ154" s="2"/>
      <c r="ACR154" s="2"/>
      <c r="ACS154" s="2"/>
      <c r="ACT154" s="2"/>
      <c r="ACU154" s="2"/>
      <c r="ACV154" s="2"/>
      <c r="ACW154" s="2"/>
      <c r="ACX154" s="2"/>
      <c r="ACY154" s="2"/>
      <c r="ACZ154" s="2"/>
      <c r="ADA154" s="2"/>
      <c r="ADB154" s="2"/>
      <c r="ADC154" s="2"/>
      <c r="ADD154" s="2"/>
      <c r="ADE154" s="2"/>
      <c r="ADF154" s="2"/>
      <c r="ADG154" s="2"/>
      <c r="ADH154" s="2"/>
      <c r="ADI154" s="2"/>
      <c r="ADJ154" s="2"/>
      <c r="ADK154" s="2"/>
      <c r="ADL154" s="2"/>
      <c r="ADM154" s="2"/>
      <c r="ADN154" s="2"/>
      <c r="ADO154" s="2"/>
      <c r="ADP154" s="2"/>
      <c r="ADQ154" s="2"/>
      <c r="ADR154" s="2"/>
      <c r="ADS154" s="2"/>
      <c r="ADT154" s="2"/>
      <c r="ADU154" s="2"/>
      <c r="ADV154" s="2"/>
      <c r="ADW154" s="2"/>
      <c r="ADX154" s="2"/>
      <c r="ADY154" s="2"/>
      <c r="ADZ154" s="2"/>
      <c r="AEA154" s="2"/>
      <c r="AEB154" s="2"/>
      <c r="AEC154" s="2"/>
      <c r="AED154" s="2"/>
      <c r="AEE154" s="2"/>
      <c r="AEF154" s="2"/>
      <c r="AEG154" s="2"/>
      <c r="AEH154" s="2"/>
      <c r="AEI154" s="2"/>
      <c r="AEJ154" s="2"/>
      <c r="AEK154" s="2"/>
      <c r="AEL154" s="2"/>
      <c r="AEM154" s="2"/>
      <c r="AEN154" s="2"/>
      <c r="AEO154" s="2"/>
      <c r="AEP154" s="2"/>
      <c r="AEQ154" s="2"/>
      <c r="AER154" s="2"/>
      <c r="AES154" s="2"/>
      <c r="AET154" s="2"/>
      <c r="AEU154" s="2"/>
      <c r="AEV154" s="2"/>
      <c r="AEW154" s="2"/>
      <c r="AEX154" s="2"/>
      <c r="AEY154" s="2"/>
      <c r="AEZ154" s="2"/>
      <c r="AFA154" s="2"/>
      <c r="AFB154" s="2"/>
      <c r="AFC154" s="2"/>
      <c r="AFD154" s="2"/>
      <c r="AFE154" s="2"/>
      <c r="AFF154" s="2"/>
      <c r="AFG154" s="2"/>
      <c r="AFH154" s="2"/>
      <c r="AFI154" s="2"/>
      <c r="AFJ154" s="2"/>
      <c r="AFK154" s="2"/>
      <c r="AFL154" s="2"/>
      <c r="AFM154" s="2"/>
      <c r="AFN154" s="2"/>
      <c r="AFO154" s="2"/>
      <c r="AFP154" s="2"/>
      <c r="AFQ154" s="2"/>
      <c r="AFR154" s="2"/>
      <c r="AFS154" s="2"/>
      <c r="AFT154" s="2"/>
      <c r="AFU154" s="2"/>
      <c r="AFV154" s="2"/>
      <c r="AFW154" s="2"/>
      <c r="AFX154" s="2"/>
      <c r="AFY154" s="2"/>
      <c r="AFZ154" s="2"/>
      <c r="AGA154" s="2"/>
      <c r="AGB154" s="2"/>
      <c r="AGC154" s="2"/>
      <c r="AGD154" s="2"/>
      <c r="AGE154" s="2"/>
      <c r="AGF154" s="2"/>
      <c r="AGG154" s="2"/>
      <c r="AGH154" s="2"/>
      <c r="AGI154" s="2"/>
      <c r="AGJ154" s="2"/>
      <c r="AGK154" s="2"/>
      <c r="AGL154" s="2"/>
      <c r="AGM154" s="2"/>
      <c r="AGN154" s="2"/>
      <c r="AGO154" s="2"/>
      <c r="AGP154" s="2"/>
      <c r="AGQ154" s="2"/>
      <c r="AGR154" s="2"/>
      <c r="AGS154" s="2"/>
      <c r="AGT154" s="2"/>
      <c r="AGU154" s="2"/>
      <c r="AGV154" s="2"/>
      <c r="AGW154" s="2"/>
      <c r="AGX154" s="2"/>
      <c r="AGY154" s="2"/>
      <c r="AGZ154" s="2"/>
      <c r="AHA154" s="2"/>
      <c r="AHB154" s="2"/>
      <c r="AHC154" s="2"/>
      <c r="AHD154" s="2"/>
      <c r="AHE154" s="2"/>
      <c r="AHF154" s="2"/>
      <c r="AHG154" s="2"/>
      <c r="AHH154" s="2"/>
      <c r="AHI154" s="2"/>
      <c r="AHJ154" s="2"/>
      <c r="AHK154" s="2"/>
      <c r="AHL154" s="2"/>
      <c r="AHM154" s="2"/>
      <c r="AHN154" s="2"/>
      <c r="AHO154" s="2"/>
      <c r="AHP154" s="2"/>
      <c r="AHQ154" s="2"/>
      <c r="AHR154" s="2"/>
      <c r="AHS154" s="2"/>
      <c r="AHT154" s="2"/>
      <c r="AHU154" s="2"/>
      <c r="AHV154" s="2"/>
      <c r="AHW154" s="2"/>
      <c r="AHX154" s="2"/>
      <c r="AHY154" s="2"/>
      <c r="AHZ154" s="2"/>
      <c r="AIA154" s="2"/>
      <c r="AIB154" s="2"/>
      <c r="AIC154" s="2"/>
      <c r="AID154" s="2"/>
      <c r="AIE154" s="2"/>
      <c r="AIF154" s="2"/>
      <c r="AIG154" s="2"/>
      <c r="AIH154" s="2"/>
      <c r="AII154" s="2"/>
      <c r="AIJ154" s="2"/>
      <c r="AIK154" s="2"/>
      <c r="AIL154" s="2"/>
      <c r="AIM154" s="2"/>
      <c r="AIN154" s="2"/>
      <c r="AIO154" s="2"/>
      <c r="AIP154" s="2"/>
      <c r="AIQ154" s="2"/>
      <c r="AIR154" s="2"/>
      <c r="AIS154" s="2"/>
      <c r="AIT154" s="2"/>
      <c r="AIU154" s="2"/>
      <c r="AIV154" s="2"/>
      <c r="AIW154" s="2"/>
      <c r="AIX154" s="2"/>
      <c r="AIY154" s="2"/>
      <c r="AIZ154" s="2"/>
      <c r="AJA154" s="2"/>
      <c r="AJB154" s="2"/>
      <c r="AJC154" s="2"/>
      <c r="AJD154" s="2"/>
      <c r="AJE154" s="2"/>
      <c r="AJF154" s="2"/>
      <c r="AJG154" s="2"/>
      <c r="AJH154" s="2"/>
      <c r="AJI154" s="2"/>
      <c r="AJJ154" s="2"/>
      <c r="AJK154" s="2"/>
      <c r="AJL154" s="2"/>
      <c r="AJM154" s="2"/>
      <c r="AJN154" s="2"/>
      <c r="AJO154" s="2"/>
      <c r="AJP154" s="2"/>
      <c r="AJQ154" s="2"/>
      <c r="AJR154" s="2"/>
      <c r="AJS154" s="2"/>
      <c r="AJT154" s="2"/>
      <c r="AJU154" s="2"/>
      <c r="AJV154" s="2"/>
      <c r="AJW154" s="2"/>
      <c r="AJX154" s="2"/>
      <c r="AJY154" s="2"/>
      <c r="AJZ154" s="2"/>
      <c r="AKA154" s="2"/>
      <c r="AKB154" s="2"/>
      <c r="AKC154" s="2"/>
      <c r="AKD154" s="2"/>
      <c r="AKE154" s="2"/>
      <c r="AKF154" s="2"/>
      <c r="AKG154" s="2"/>
      <c r="AKH154" s="2"/>
      <c r="AKI154" s="2"/>
      <c r="AKJ154" s="2"/>
      <c r="AKK154" s="2"/>
      <c r="AKL154" s="2"/>
      <c r="AKM154" s="2"/>
      <c r="AKN154" s="2"/>
      <c r="AKO154" s="2"/>
      <c r="AKP154" s="2"/>
      <c r="AKQ154" s="2"/>
      <c r="AKR154" s="2"/>
      <c r="AKS154" s="2"/>
      <c r="AKT154" s="2"/>
      <c r="AKU154" s="2"/>
      <c r="AKV154" s="2"/>
      <c r="AKW154" s="2"/>
      <c r="AKX154" s="2"/>
      <c r="AKY154" s="2"/>
      <c r="AKZ154" s="2"/>
      <c r="ALA154" s="2"/>
      <c r="ALB154" s="2"/>
      <c r="ALC154" s="2"/>
      <c r="ALD154" s="2"/>
      <c r="ALE154" s="2"/>
      <c r="ALF154" s="2"/>
      <c r="ALG154" s="2"/>
      <c r="ALH154" s="2"/>
      <c r="ALI154" s="2"/>
      <c r="ALJ154" s="2"/>
      <c r="ALK154" s="2"/>
      <c r="ALL154" s="2"/>
      <c r="ALM154" s="2"/>
      <c r="ALN154" s="2"/>
      <c r="ALO154" s="2"/>
      <c r="ALP154" s="2"/>
      <c r="ALQ154" s="2"/>
      <c r="ALR154" s="2"/>
      <c r="ALS154" s="2"/>
      <c r="ALT154" s="2"/>
      <c r="ALU154" s="2"/>
      <c r="ALV154" s="2"/>
      <c r="ALW154" s="2"/>
      <c r="ALX154" s="2"/>
      <c r="ALY154" s="2"/>
      <c r="ALZ154" s="2"/>
      <c r="AMA154" s="2"/>
      <c r="AMB154" s="2"/>
      <c r="AMC154" s="2"/>
      <c r="AMD154" s="2"/>
      <c r="AME154" s="2"/>
      <c r="AMF154" s="2"/>
      <c r="AMG154" s="2"/>
      <c r="AMH154" s="2"/>
      <c r="AMI154" s="2"/>
      <c r="AMJ154" s="2"/>
    </row>
    <row r="155" customFormat="false" ht="15" hidden="false" customHeight="false" outlineLevel="0" collapsed="false">
      <c r="A155" s="2"/>
      <c r="B155" s="2"/>
      <c r="C155" s="2"/>
      <c r="D155" s="2"/>
      <c r="E155" s="128"/>
      <c r="F155" s="129" t="s">
        <v>1316</v>
      </c>
      <c r="G155" s="128"/>
      <c r="H155" s="130" t="n">
        <f aca="false">(SUMIF($C$126:$C$149,F155,$H$126:$H$149))*(1+VLOOKUP(F155,$A$13:$J$20,4,0))</f>
        <v>0</v>
      </c>
      <c r="I155" s="128"/>
      <c r="J155" s="130" t="n">
        <f aca="false">(SUMIF($C$126:$C$149,F155,$J$126:$J$149))*(1+VLOOKUP(F155,$A$13:$J$20,4,0))</f>
        <v>0</v>
      </c>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c r="NB155" s="2"/>
      <c r="NC155" s="2"/>
      <c r="ND155" s="2"/>
      <c r="NE155" s="2"/>
      <c r="NF155" s="2"/>
      <c r="NG155" s="2"/>
      <c r="NH155" s="2"/>
      <c r="NI155" s="2"/>
      <c r="NJ155" s="2"/>
      <c r="NK155" s="2"/>
      <c r="NL155" s="2"/>
      <c r="NM155" s="2"/>
      <c r="NN155" s="2"/>
      <c r="NO155" s="2"/>
      <c r="NP155" s="2"/>
      <c r="NQ155" s="2"/>
      <c r="NR155" s="2"/>
      <c r="NS155" s="2"/>
      <c r="NT155" s="2"/>
      <c r="NU155" s="2"/>
      <c r="NV155" s="2"/>
      <c r="NW155" s="2"/>
      <c r="NX155" s="2"/>
      <c r="NY155" s="2"/>
      <c r="NZ155" s="2"/>
      <c r="OA155" s="2"/>
      <c r="OB155" s="2"/>
      <c r="OC155" s="2"/>
      <c r="OD155" s="2"/>
      <c r="OE155" s="2"/>
      <c r="OF155" s="2"/>
      <c r="OG155" s="2"/>
      <c r="OH155" s="2"/>
      <c r="OI155" s="2"/>
      <c r="OJ155" s="2"/>
      <c r="OK155" s="2"/>
      <c r="OL155" s="2"/>
      <c r="OM155" s="2"/>
      <c r="ON155" s="2"/>
      <c r="OO155" s="2"/>
      <c r="OP155" s="2"/>
      <c r="OQ155" s="2"/>
      <c r="OR155" s="2"/>
      <c r="OS155" s="2"/>
      <c r="OT155" s="2"/>
      <c r="OU155" s="2"/>
      <c r="OV155" s="2"/>
      <c r="OW155" s="2"/>
      <c r="OX155" s="2"/>
      <c r="OY155" s="2"/>
      <c r="OZ155" s="2"/>
      <c r="PA155" s="2"/>
      <c r="PB155" s="2"/>
      <c r="PC155" s="2"/>
      <c r="PD155" s="2"/>
      <c r="PE155" s="2"/>
      <c r="PF155" s="2"/>
      <c r="PG155" s="2"/>
      <c r="PH155" s="2"/>
      <c r="PI155" s="2"/>
      <c r="PJ155" s="2"/>
      <c r="PK155" s="2"/>
      <c r="PL155" s="2"/>
      <c r="PM155" s="2"/>
      <c r="PN155" s="2"/>
      <c r="PO155" s="2"/>
      <c r="PP155" s="2"/>
      <c r="PQ155" s="2"/>
      <c r="PR155" s="2"/>
      <c r="PS155" s="2"/>
      <c r="PT155" s="2"/>
      <c r="PU155" s="2"/>
      <c r="PV155" s="2"/>
      <c r="PW155" s="2"/>
      <c r="PX155" s="2"/>
      <c r="PY155" s="2"/>
      <c r="PZ155" s="2"/>
      <c r="QA155" s="2"/>
      <c r="QB155" s="2"/>
      <c r="QC155" s="2"/>
      <c r="QD155" s="2"/>
      <c r="QE155" s="2"/>
      <c r="QF155" s="2"/>
      <c r="QG155" s="2"/>
      <c r="QH155" s="2"/>
      <c r="QI155" s="2"/>
      <c r="QJ155" s="2"/>
      <c r="QK155" s="2"/>
      <c r="QL155" s="2"/>
      <c r="QM155" s="2"/>
      <c r="QN155" s="2"/>
      <c r="QO155" s="2"/>
      <c r="QP155" s="2"/>
      <c r="QQ155" s="2"/>
      <c r="QR155" s="2"/>
      <c r="QS155" s="2"/>
      <c r="QT155" s="2"/>
      <c r="QU155" s="2"/>
      <c r="QV155" s="2"/>
      <c r="QW155" s="2"/>
      <c r="QX155" s="2"/>
      <c r="QY155" s="2"/>
      <c r="QZ155" s="2"/>
      <c r="RA155" s="2"/>
      <c r="RB155" s="2"/>
      <c r="RC155" s="2"/>
      <c r="RD155" s="2"/>
      <c r="RE155" s="2"/>
      <c r="RF155" s="2"/>
      <c r="RG155" s="2"/>
      <c r="RH155" s="2"/>
      <c r="RI155" s="2"/>
      <c r="RJ155" s="2"/>
      <c r="RK155" s="2"/>
      <c r="RL155" s="2"/>
      <c r="RM155" s="2"/>
      <c r="RN155" s="2"/>
      <c r="RO155" s="2"/>
      <c r="RP155" s="2"/>
      <c r="RQ155" s="2"/>
      <c r="RR155" s="2"/>
      <c r="RS155" s="2"/>
      <c r="RT155" s="2"/>
      <c r="RU155" s="2"/>
      <c r="RV155" s="2"/>
      <c r="RW155" s="2"/>
      <c r="RX155" s="2"/>
      <c r="RY155" s="2"/>
      <c r="RZ155" s="2"/>
      <c r="SA155" s="2"/>
      <c r="SB155" s="2"/>
      <c r="SC155" s="2"/>
      <c r="SD155" s="2"/>
      <c r="SE155" s="2"/>
      <c r="SF155" s="2"/>
      <c r="SG155" s="2"/>
      <c r="SH155" s="2"/>
      <c r="SI155" s="2"/>
      <c r="SJ155" s="2"/>
      <c r="SK155" s="2"/>
      <c r="SL155" s="2"/>
      <c r="SM155" s="2"/>
      <c r="SN155" s="2"/>
      <c r="SO155" s="2"/>
      <c r="SP155" s="2"/>
      <c r="SQ155" s="2"/>
      <c r="SR155" s="2"/>
      <c r="SS155" s="2"/>
      <c r="ST155" s="2"/>
      <c r="SU155" s="2"/>
      <c r="SV155" s="2"/>
      <c r="SW155" s="2"/>
      <c r="SX155" s="2"/>
      <c r="SY155" s="2"/>
      <c r="SZ155" s="2"/>
      <c r="TA155" s="2"/>
      <c r="TB155" s="2"/>
      <c r="TC155" s="2"/>
      <c r="TD155" s="2"/>
      <c r="TE155" s="2"/>
      <c r="TF155" s="2"/>
      <c r="TG155" s="2"/>
      <c r="TH155" s="2"/>
      <c r="TI155" s="2"/>
      <c r="TJ155" s="2"/>
      <c r="TK155" s="2"/>
      <c r="TL155" s="2"/>
      <c r="TM155" s="2"/>
      <c r="TN155" s="2"/>
      <c r="TO155" s="2"/>
      <c r="TP155" s="2"/>
      <c r="TQ155" s="2"/>
      <c r="TR155" s="2"/>
      <c r="TS155" s="2"/>
      <c r="TT155" s="2"/>
      <c r="TU155" s="2"/>
      <c r="TV155" s="2"/>
      <c r="TW155" s="2"/>
      <c r="TX155" s="2"/>
      <c r="TY155" s="2"/>
      <c r="TZ155" s="2"/>
      <c r="UA155" s="2"/>
      <c r="UB155" s="2"/>
      <c r="UC155" s="2"/>
      <c r="UD155" s="2"/>
      <c r="UE155" s="2"/>
      <c r="UF155" s="2"/>
      <c r="UG155" s="2"/>
      <c r="UH155" s="2"/>
      <c r="UI155" s="2"/>
      <c r="UJ155" s="2"/>
      <c r="UK155" s="2"/>
      <c r="UL155" s="2"/>
      <c r="UM155" s="2"/>
      <c r="UN155" s="2"/>
      <c r="UO155" s="2"/>
      <c r="UP155" s="2"/>
      <c r="UQ155" s="2"/>
      <c r="UR155" s="2"/>
      <c r="US155" s="2"/>
      <c r="UT155" s="2"/>
      <c r="UU155" s="2"/>
      <c r="UV155" s="2"/>
      <c r="UW155" s="2"/>
      <c r="UX155" s="2"/>
      <c r="UY155" s="2"/>
      <c r="UZ155" s="2"/>
      <c r="VA155" s="2"/>
      <c r="VB155" s="2"/>
      <c r="VC155" s="2"/>
      <c r="VD155" s="2"/>
      <c r="VE155" s="2"/>
      <c r="VF155" s="2"/>
      <c r="VG155" s="2"/>
      <c r="VH155" s="2"/>
      <c r="VI155" s="2"/>
      <c r="VJ155" s="2"/>
      <c r="VK155" s="2"/>
      <c r="VL155" s="2"/>
      <c r="VM155" s="2"/>
      <c r="VN155" s="2"/>
      <c r="VO155" s="2"/>
      <c r="VP155" s="2"/>
      <c r="VQ155" s="2"/>
      <c r="VR155" s="2"/>
      <c r="VS155" s="2"/>
      <c r="VT155" s="2"/>
      <c r="VU155" s="2"/>
      <c r="VV155" s="2"/>
      <c r="VW155" s="2"/>
      <c r="VX155" s="2"/>
      <c r="VY155" s="2"/>
      <c r="VZ155" s="2"/>
      <c r="WA155" s="2"/>
      <c r="WB155" s="2"/>
      <c r="WC155" s="2"/>
      <c r="WD155" s="2"/>
      <c r="WE155" s="2"/>
      <c r="WF155" s="2"/>
      <c r="WG155" s="2"/>
      <c r="WH155" s="2"/>
      <c r="WI155" s="2"/>
      <c r="WJ155" s="2"/>
      <c r="WK155" s="2"/>
      <c r="WL155" s="2"/>
      <c r="WM155" s="2"/>
      <c r="WN155" s="2"/>
      <c r="WO155" s="2"/>
      <c r="WP155" s="2"/>
      <c r="WQ155" s="2"/>
      <c r="WR155" s="2"/>
      <c r="WS155" s="2"/>
      <c r="WT155" s="2"/>
      <c r="WU155" s="2"/>
      <c r="WV155" s="2"/>
      <c r="WW155" s="2"/>
      <c r="WX155" s="2"/>
      <c r="WY155" s="2"/>
      <c r="WZ155" s="2"/>
      <c r="XA155" s="2"/>
      <c r="XB155" s="2"/>
      <c r="XC155" s="2"/>
      <c r="XD155" s="2"/>
      <c r="XE155" s="2"/>
      <c r="XF155" s="2"/>
      <c r="XG155" s="2"/>
      <c r="XH155" s="2"/>
      <c r="XI155" s="2"/>
      <c r="XJ155" s="2"/>
      <c r="XK155" s="2"/>
      <c r="XL155" s="2"/>
      <c r="XM155" s="2"/>
      <c r="XN155" s="2"/>
      <c r="XO155" s="2"/>
      <c r="XP155" s="2"/>
      <c r="XQ155" s="2"/>
      <c r="XR155" s="2"/>
      <c r="XS155" s="2"/>
      <c r="XT155" s="2"/>
      <c r="XU155" s="2"/>
      <c r="XV155" s="2"/>
      <c r="XW155" s="2"/>
      <c r="XX155" s="2"/>
      <c r="XY155" s="2"/>
      <c r="XZ155" s="2"/>
      <c r="YA155" s="2"/>
      <c r="YB155" s="2"/>
      <c r="YC155" s="2"/>
      <c r="YD155" s="2"/>
      <c r="YE155" s="2"/>
      <c r="YF155" s="2"/>
      <c r="YG155" s="2"/>
      <c r="YH155" s="2"/>
      <c r="YI155" s="2"/>
      <c r="YJ155" s="2"/>
      <c r="YK155" s="2"/>
      <c r="YL155" s="2"/>
      <c r="YM155" s="2"/>
      <c r="YN155" s="2"/>
      <c r="YO155" s="2"/>
      <c r="YP155" s="2"/>
      <c r="YQ155" s="2"/>
      <c r="YR155" s="2"/>
      <c r="YS155" s="2"/>
      <c r="YT155" s="2"/>
      <c r="YU155" s="2"/>
      <c r="YV155" s="2"/>
      <c r="YW155" s="2"/>
      <c r="YX155" s="2"/>
      <c r="YY155" s="2"/>
      <c r="YZ155" s="2"/>
      <c r="ZA155" s="2"/>
      <c r="ZB155" s="2"/>
      <c r="ZC155" s="2"/>
      <c r="ZD155" s="2"/>
      <c r="ZE155" s="2"/>
      <c r="ZF155" s="2"/>
      <c r="ZG155" s="2"/>
      <c r="ZH155" s="2"/>
      <c r="ZI155" s="2"/>
      <c r="ZJ155" s="2"/>
      <c r="ZK155" s="2"/>
      <c r="ZL155" s="2"/>
      <c r="ZM155" s="2"/>
      <c r="ZN155" s="2"/>
      <c r="ZO155" s="2"/>
      <c r="ZP155" s="2"/>
      <c r="ZQ155" s="2"/>
      <c r="ZR155" s="2"/>
      <c r="ZS155" s="2"/>
      <c r="ZT155" s="2"/>
      <c r="ZU155" s="2"/>
      <c r="ZV155" s="2"/>
      <c r="ZW155" s="2"/>
      <c r="ZX155" s="2"/>
      <c r="ZY155" s="2"/>
      <c r="ZZ155" s="2"/>
      <c r="AAA155" s="2"/>
      <c r="AAB155" s="2"/>
      <c r="AAC155" s="2"/>
      <c r="AAD155" s="2"/>
      <c r="AAE155" s="2"/>
      <c r="AAF155" s="2"/>
      <c r="AAG155" s="2"/>
      <c r="AAH155" s="2"/>
      <c r="AAI155" s="2"/>
      <c r="AAJ155" s="2"/>
      <c r="AAK155" s="2"/>
      <c r="AAL155" s="2"/>
      <c r="AAM155" s="2"/>
      <c r="AAN155" s="2"/>
      <c r="AAO155" s="2"/>
      <c r="AAP155" s="2"/>
      <c r="AAQ155" s="2"/>
      <c r="AAR155" s="2"/>
      <c r="AAS155" s="2"/>
      <c r="AAT155" s="2"/>
      <c r="AAU155" s="2"/>
      <c r="AAV155" s="2"/>
      <c r="AAW155" s="2"/>
      <c r="AAX155" s="2"/>
      <c r="AAY155" s="2"/>
      <c r="AAZ155" s="2"/>
      <c r="ABA155" s="2"/>
      <c r="ABB155" s="2"/>
      <c r="ABC155" s="2"/>
      <c r="ABD155" s="2"/>
      <c r="ABE155" s="2"/>
      <c r="ABF155" s="2"/>
      <c r="ABG155" s="2"/>
      <c r="ABH155" s="2"/>
      <c r="ABI155" s="2"/>
      <c r="ABJ155" s="2"/>
      <c r="ABK155" s="2"/>
      <c r="ABL155" s="2"/>
      <c r="ABM155" s="2"/>
      <c r="ABN155" s="2"/>
      <c r="ABO155" s="2"/>
      <c r="ABP155" s="2"/>
      <c r="ABQ155" s="2"/>
      <c r="ABR155" s="2"/>
      <c r="ABS155" s="2"/>
      <c r="ABT155" s="2"/>
      <c r="ABU155" s="2"/>
      <c r="ABV155" s="2"/>
      <c r="ABW155" s="2"/>
      <c r="ABX155" s="2"/>
      <c r="ABY155" s="2"/>
      <c r="ABZ155" s="2"/>
      <c r="ACA155" s="2"/>
      <c r="ACB155" s="2"/>
      <c r="ACC155" s="2"/>
      <c r="ACD155" s="2"/>
      <c r="ACE155" s="2"/>
      <c r="ACF155" s="2"/>
      <c r="ACG155" s="2"/>
      <c r="ACH155" s="2"/>
      <c r="ACI155" s="2"/>
      <c r="ACJ155" s="2"/>
      <c r="ACK155" s="2"/>
      <c r="ACL155" s="2"/>
      <c r="ACM155" s="2"/>
      <c r="ACN155" s="2"/>
      <c r="ACO155" s="2"/>
      <c r="ACP155" s="2"/>
      <c r="ACQ155" s="2"/>
      <c r="ACR155" s="2"/>
      <c r="ACS155" s="2"/>
      <c r="ACT155" s="2"/>
      <c r="ACU155" s="2"/>
      <c r="ACV155" s="2"/>
      <c r="ACW155" s="2"/>
      <c r="ACX155" s="2"/>
      <c r="ACY155" s="2"/>
      <c r="ACZ155" s="2"/>
      <c r="ADA155" s="2"/>
      <c r="ADB155" s="2"/>
      <c r="ADC155" s="2"/>
      <c r="ADD155" s="2"/>
      <c r="ADE155" s="2"/>
      <c r="ADF155" s="2"/>
      <c r="ADG155" s="2"/>
      <c r="ADH155" s="2"/>
      <c r="ADI155" s="2"/>
      <c r="ADJ155" s="2"/>
      <c r="ADK155" s="2"/>
      <c r="ADL155" s="2"/>
      <c r="ADM155" s="2"/>
      <c r="ADN155" s="2"/>
      <c r="ADO155" s="2"/>
      <c r="ADP155" s="2"/>
      <c r="ADQ155" s="2"/>
      <c r="ADR155" s="2"/>
      <c r="ADS155" s="2"/>
      <c r="ADT155" s="2"/>
      <c r="ADU155" s="2"/>
      <c r="ADV155" s="2"/>
      <c r="ADW155" s="2"/>
      <c r="ADX155" s="2"/>
      <c r="ADY155" s="2"/>
      <c r="ADZ155" s="2"/>
      <c r="AEA155" s="2"/>
      <c r="AEB155" s="2"/>
      <c r="AEC155" s="2"/>
      <c r="AED155" s="2"/>
      <c r="AEE155" s="2"/>
      <c r="AEF155" s="2"/>
      <c r="AEG155" s="2"/>
      <c r="AEH155" s="2"/>
      <c r="AEI155" s="2"/>
      <c r="AEJ155" s="2"/>
      <c r="AEK155" s="2"/>
      <c r="AEL155" s="2"/>
      <c r="AEM155" s="2"/>
      <c r="AEN155" s="2"/>
      <c r="AEO155" s="2"/>
      <c r="AEP155" s="2"/>
      <c r="AEQ155" s="2"/>
      <c r="AER155" s="2"/>
      <c r="AES155" s="2"/>
      <c r="AET155" s="2"/>
      <c r="AEU155" s="2"/>
      <c r="AEV155" s="2"/>
      <c r="AEW155" s="2"/>
      <c r="AEX155" s="2"/>
      <c r="AEY155" s="2"/>
      <c r="AEZ155" s="2"/>
      <c r="AFA155" s="2"/>
      <c r="AFB155" s="2"/>
      <c r="AFC155" s="2"/>
      <c r="AFD155" s="2"/>
      <c r="AFE155" s="2"/>
      <c r="AFF155" s="2"/>
      <c r="AFG155" s="2"/>
      <c r="AFH155" s="2"/>
      <c r="AFI155" s="2"/>
      <c r="AFJ155" s="2"/>
      <c r="AFK155" s="2"/>
      <c r="AFL155" s="2"/>
      <c r="AFM155" s="2"/>
      <c r="AFN155" s="2"/>
      <c r="AFO155" s="2"/>
      <c r="AFP155" s="2"/>
      <c r="AFQ155" s="2"/>
      <c r="AFR155" s="2"/>
      <c r="AFS155" s="2"/>
      <c r="AFT155" s="2"/>
      <c r="AFU155" s="2"/>
      <c r="AFV155" s="2"/>
      <c r="AFW155" s="2"/>
      <c r="AFX155" s="2"/>
      <c r="AFY155" s="2"/>
      <c r="AFZ155" s="2"/>
      <c r="AGA155" s="2"/>
      <c r="AGB155" s="2"/>
      <c r="AGC155" s="2"/>
      <c r="AGD155" s="2"/>
      <c r="AGE155" s="2"/>
      <c r="AGF155" s="2"/>
      <c r="AGG155" s="2"/>
      <c r="AGH155" s="2"/>
      <c r="AGI155" s="2"/>
      <c r="AGJ155" s="2"/>
      <c r="AGK155" s="2"/>
      <c r="AGL155" s="2"/>
      <c r="AGM155" s="2"/>
      <c r="AGN155" s="2"/>
      <c r="AGO155" s="2"/>
      <c r="AGP155" s="2"/>
      <c r="AGQ155" s="2"/>
      <c r="AGR155" s="2"/>
      <c r="AGS155" s="2"/>
      <c r="AGT155" s="2"/>
      <c r="AGU155" s="2"/>
      <c r="AGV155" s="2"/>
      <c r="AGW155" s="2"/>
      <c r="AGX155" s="2"/>
      <c r="AGY155" s="2"/>
      <c r="AGZ155" s="2"/>
      <c r="AHA155" s="2"/>
      <c r="AHB155" s="2"/>
      <c r="AHC155" s="2"/>
      <c r="AHD155" s="2"/>
      <c r="AHE155" s="2"/>
      <c r="AHF155" s="2"/>
      <c r="AHG155" s="2"/>
      <c r="AHH155" s="2"/>
      <c r="AHI155" s="2"/>
      <c r="AHJ155" s="2"/>
      <c r="AHK155" s="2"/>
      <c r="AHL155" s="2"/>
      <c r="AHM155" s="2"/>
      <c r="AHN155" s="2"/>
      <c r="AHO155" s="2"/>
      <c r="AHP155" s="2"/>
      <c r="AHQ155" s="2"/>
      <c r="AHR155" s="2"/>
      <c r="AHS155" s="2"/>
      <c r="AHT155" s="2"/>
      <c r="AHU155" s="2"/>
      <c r="AHV155" s="2"/>
      <c r="AHW155" s="2"/>
      <c r="AHX155" s="2"/>
      <c r="AHY155" s="2"/>
      <c r="AHZ155" s="2"/>
      <c r="AIA155" s="2"/>
      <c r="AIB155" s="2"/>
      <c r="AIC155" s="2"/>
      <c r="AID155" s="2"/>
      <c r="AIE155" s="2"/>
      <c r="AIF155" s="2"/>
      <c r="AIG155" s="2"/>
      <c r="AIH155" s="2"/>
      <c r="AII155" s="2"/>
      <c r="AIJ155" s="2"/>
      <c r="AIK155" s="2"/>
      <c r="AIL155" s="2"/>
      <c r="AIM155" s="2"/>
      <c r="AIN155" s="2"/>
      <c r="AIO155" s="2"/>
      <c r="AIP155" s="2"/>
      <c r="AIQ155" s="2"/>
      <c r="AIR155" s="2"/>
      <c r="AIS155" s="2"/>
      <c r="AIT155" s="2"/>
      <c r="AIU155" s="2"/>
      <c r="AIV155" s="2"/>
      <c r="AIW155" s="2"/>
      <c r="AIX155" s="2"/>
      <c r="AIY155" s="2"/>
      <c r="AIZ155" s="2"/>
      <c r="AJA155" s="2"/>
      <c r="AJB155" s="2"/>
      <c r="AJC155" s="2"/>
      <c r="AJD155" s="2"/>
      <c r="AJE155" s="2"/>
      <c r="AJF155" s="2"/>
      <c r="AJG155" s="2"/>
      <c r="AJH155" s="2"/>
      <c r="AJI155" s="2"/>
      <c r="AJJ155" s="2"/>
      <c r="AJK155" s="2"/>
      <c r="AJL155" s="2"/>
      <c r="AJM155" s="2"/>
      <c r="AJN155" s="2"/>
      <c r="AJO155" s="2"/>
      <c r="AJP155" s="2"/>
      <c r="AJQ155" s="2"/>
      <c r="AJR155" s="2"/>
      <c r="AJS155" s="2"/>
      <c r="AJT155" s="2"/>
      <c r="AJU155" s="2"/>
      <c r="AJV155" s="2"/>
      <c r="AJW155" s="2"/>
      <c r="AJX155" s="2"/>
      <c r="AJY155" s="2"/>
      <c r="AJZ155" s="2"/>
      <c r="AKA155" s="2"/>
      <c r="AKB155" s="2"/>
      <c r="AKC155" s="2"/>
      <c r="AKD155" s="2"/>
      <c r="AKE155" s="2"/>
      <c r="AKF155" s="2"/>
      <c r="AKG155" s="2"/>
      <c r="AKH155" s="2"/>
      <c r="AKI155" s="2"/>
      <c r="AKJ155" s="2"/>
      <c r="AKK155" s="2"/>
      <c r="AKL155" s="2"/>
      <c r="AKM155" s="2"/>
      <c r="AKN155" s="2"/>
      <c r="AKO155" s="2"/>
      <c r="AKP155" s="2"/>
      <c r="AKQ155" s="2"/>
      <c r="AKR155" s="2"/>
      <c r="AKS155" s="2"/>
      <c r="AKT155" s="2"/>
      <c r="AKU155" s="2"/>
      <c r="AKV155" s="2"/>
      <c r="AKW155" s="2"/>
      <c r="AKX155" s="2"/>
      <c r="AKY155" s="2"/>
      <c r="AKZ155" s="2"/>
      <c r="ALA155" s="2"/>
      <c r="ALB155" s="2"/>
      <c r="ALC155" s="2"/>
      <c r="ALD155" s="2"/>
      <c r="ALE155" s="2"/>
      <c r="ALF155" s="2"/>
      <c r="ALG155" s="2"/>
      <c r="ALH155" s="2"/>
      <c r="ALI155" s="2"/>
      <c r="ALJ155" s="2"/>
      <c r="ALK155" s="2"/>
      <c r="ALL155" s="2"/>
      <c r="ALM155" s="2"/>
      <c r="ALN155" s="2"/>
      <c r="ALO155" s="2"/>
      <c r="ALP155" s="2"/>
      <c r="ALQ155" s="2"/>
      <c r="ALR155" s="2"/>
      <c r="ALS155" s="2"/>
      <c r="ALT155" s="2"/>
      <c r="ALU155" s="2"/>
      <c r="ALV155" s="2"/>
      <c r="ALW155" s="2"/>
      <c r="ALX155" s="2"/>
      <c r="ALY155" s="2"/>
      <c r="ALZ155" s="2"/>
      <c r="AMA155" s="2"/>
      <c r="AMB155" s="2"/>
      <c r="AMC155" s="2"/>
      <c r="AMD155" s="2"/>
      <c r="AME155" s="2"/>
      <c r="AMF155" s="2"/>
      <c r="AMG155" s="2"/>
      <c r="AMH155" s="2"/>
      <c r="AMI155" s="2"/>
      <c r="AMJ155" s="2"/>
    </row>
    <row r="156" customFormat="false" ht="15" hidden="false" customHeight="false" outlineLevel="0" collapsed="false">
      <c r="A156" s="2"/>
      <c r="B156" s="2"/>
      <c r="C156" s="2"/>
      <c r="D156" s="2"/>
      <c r="E156" s="128"/>
      <c r="F156" s="132" t="s">
        <v>1317</v>
      </c>
      <c r="G156" s="128"/>
      <c r="H156" s="130" t="n">
        <f aca="false">(SUMIF($C$126:$C$149,F156,$H$126:$H$149))*(1+VLOOKUP(F156,$A$13:$J$20,4,0))</f>
        <v>0</v>
      </c>
      <c r="I156" s="128"/>
      <c r="J156" s="130" t="n">
        <f aca="false">(SUMIF($C$126:$C$149,F156,$J$126:$J$149))*(1+VLOOKUP(F156,$A$13:$J$20,4,0))</f>
        <v>0</v>
      </c>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c r="NB156" s="2"/>
      <c r="NC156" s="2"/>
      <c r="ND156" s="2"/>
      <c r="NE156" s="2"/>
      <c r="NF156" s="2"/>
      <c r="NG156" s="2"/>
      <c r="NH156" s="2"/>
      <c r="NI156" s="2"/>
      <c r="NJ156" s="2"/>
      <c r="NK156" s="2"/>
      <c r="NL156" s="2"/>
      <c r="NM156" s="2"/>
      <c r="NN156" s="2"/>
      <c r="NO156" s="2"/>
      <c r="NP156" s="2"/>
      <c r="NQ156" s="2"/>
      <c r="NR156" s="2"/>
      <c r="NS156" s="2"/>
      <c r="NT156" s="2"/>
      <c r="NU156" s="2"/>
      <c r="NV156" s="2"/>
      <c r="NW156" s="2"/>
      <c r="NX156" s="2"/>
      <c r="NY156" s="2"/>
      <c r="NZ156" s="2"/>
      <c r="OA156" s="2"/>
      <c r="OB156" s="2"/>
      <c r="OC156" s="2"/>
      <c r="OD156" s="2"/>
      <c r="OE156" s="2"/>
      <c r="OF156" s="2"/>
      <c r="OG156" s="2"/>
      <c r="OH156" s="2"/>
      <c r="OI156" s="2"/>
      <c r="OJ156" s="2"/>
      <c r="OK156" s="2"/>
      <c r="OL156" s="2"/>
      <c r="OM156" s="2"/>
      <c r="ON156" s="2"/>
      <c r="OO156" s="2"/>
      <c r="OP156" s="2"/>
      <c r="OQ156" s="2"/>
      <c r="OR156" s="2"/>
      <c r="OS156" s="2"/>
      <c r="OT156" s="2"/>
      <c r="OU156" s="2"/>
      <c r="OV156" s="2"/>
      <c r="OW156" s="2"/>
      <c r="OX156" s="2"/>
      <c r="OY156" s="2"/>
      <c r="OZ156" s="2"/>
      <c r="PA156" s="2"/>
      <c r="PB156" s="2"/>
      <c r="PC156" s="2"/>
      <c r="PD156" s="2"/>
      <c r="PE156" s="2"/>
      <c r="PF156" s="2"/>
      <c r="PG156" s="2"/>
      <c r="PH156" s="2"/>
      <c r="PI156" s="2"/>
      <c r="PJ156" s="2"/>
      <c r="PK156" s="2"/>
      <c r="PL156" s="2"/>
      <c r="PM156" s="2"/>
      <c r="PN156" s="2"/>
      <c r="PO156" s="2"/>
      <c r="PP156" s="2"/>
      <c r="PQ156" s="2"/>
      <c r="PR156" s="2"/>
      <c r="PS156" s="2"/>
      <c r="PT156" s="2"/>
      <c r="PU156" s="2"/>
      <c r="PV156" s="2"/>
      <c r="PW156" s="2"/>
      <c r="PX156" s="2"/>
      <c r="PY156" s="2"/>
      <c r="PZ156" s="2"/>
      <c r="QA156" s="2"/>
      <c r="QB156" s="2"/>
      <c r="QC156" s="2"/>
      <c r="QD156" s="2"/>
      <c r="QE156" s="2"/>
      <c r="QF156" s="2"/>
      <c r="QG156" s="2"/>
      <c r="QH156" s="2"/>
      <c r="QI156" s="2"/>
      <c r="QJ156" s="2"/>
      <c r="QK156" s="2"/>
      <c r="QL156" s="2"/>
      <c r="QM156" s="2"/>
      <c r="QN156" s="2"/>
      <c r="QO156" s="2"/>
      <c r="QP156" s="2"/>
      <c r="QQ156" s="2"/>
      <c r="QR156" s="2"/>
      <c r="QS156" s="2"/>
      <c r="QT156" s="2"/>
      <c r="QU156" s="2"/>
      <c r="QV156" s="2"/>
      <c r="QW156" s="2"/>
      <c r="QX156" s="2"/>
      <c r="QY156" s="2"/>
      <c r="QZ156" s="2"/>
      <c r="RA156" s="2"/>
      <c r="RB156" s="2"/>
      <c r="RC156" s="2"/>
      <c r="RD156" s="2"/>
      <c r="RE156" s="2"/>
      <c r="RF156" s="2"/>
      <c r="RG156" s="2"/>
      <c r="RH156" s="2"/>
      <c r="RI156" s="2"/>
      <c r="RJ156" s="2"/>
      <c r="RK156" s="2"/>
      <c r="RL156" s="2"/>
      <c r="RM156" s="2"/>
      <c r="RN156" s="2"/>
      <c r="RO156" s="2"/>
      <c r="RP156" s="2"/>
      <c r="RQ156" s="2"/>
      <c r="RR156" s="2"/>
      <c r="RS156" s="2"/>
      <c r="RT156" s="2"/>
      <c r="RU156" s="2"/>
      <c r="RV156" s="2"/>
      <c r="RW156" s="2"/>
      <c r="RX156" s="2"/>
      <c r="RY156" s="2"/>
      <c r="RZ156" s="2"/>
      <c r="SA156" s="2"/>
      <c r="SB156" s="2"/>
      <c r="SC156" s="2"/>
      <c r="SD156" s="2"/>
      <c r="SE156" s="2"/>
      <c r="SF156" s="2"/>
      <c r="SG156" s="2"/>
      <c r="SH156" s="2"/>
      <c r="SI156" s="2"/>
      <c r="SJ156" s="2"/>
      <c r="SK156" s="2"/>
      <c r="SL156" s="2"/>
      <c r="SM156" s="2"/>
      <c r="SN156" s="2"/>
      <c r="SO156" s="2"/>
      <c r="SP156" s="2"/>
      <c r="SQ156" s="2"/>
      <c r="SR156" s="2"/>
      <c r="SS156" s="2"/>
      <c r="ST156" s="2"/>
      <c r="SU156" s="2"/>
      <c r="SV156" s="2"/>
      <c r="SW156" s="2"/>
      <c r="SX156" s="2"/>
      <c r="SY156" s="2"/>
      <c r="SZ156" s="2"/>
      <c r="TA156" s="2"/>
      <c r="TB156" s="2"/>
      <c r="TC156" s="2"/>
      <c r="TD156" s="2"/>
      <c r="TE156" s="2"/>
      <c r="TF156" s="2"/>
      <c r="TG156" s="2"/>
      <c r="TH156" s="2"/>
      <c r="TI156" s="2"/>
      <c r="TJ156" s="2"/>
      <c r="TK156" s="2"/>
      <c r="TL156" s="2"/>
      <c r="TM156" s="2"/>
      <c r="TN156" s="2"/>
      <c r="TO156" s="2"/>
      <c r="TP156" s="2"/>
      <c r="TQ156" s="2"/>
      <c r="TR156" s="2"/>
      <c r="TS156" s="2"/>
      <c r="TT156" s="2"/>
      <c r="TU156" s="2"/>
      <c r="TV156" s="2"/>
      <c r="TW156" s="2"/>
      <c r="TX156" s="2"/>
      <c r="TY156" s="2"/>
      <c r="TZ156" s="2"/>
      <c r="UA156" s="2"/>
      <c r="UB156" s="2"/>
      <c r="UC156" s="2"/>
      <c r="UD156" s="2"/>
      <c r="UE156" s="2"/>
      <c r="UF156" s="2"/>
      <c r="UG156" s="2"/>
      <c r="UH156" s="2"/>
      <c r="UI156" s="2"/>
      <c r="UJ156" s="2"/>
      <c r="UK156" s="2"/>
      <c r="UL156" s="2"/>
      <c r="UM156" s="2"/>
      <c r="UN156" s="2"/>
      <c r="UO156" s="2"/>
      <c r="UP156" s="2"/>
      <c r="UQ156" s="2"/>
      <c r="UR156" s="2"/>
      <c r="US156" s="2"/>
      <c r="UT156" s="2"/>
      <c r="UU156" s="2"/>
      <c r="UV156" s="2"/>
      <c r="UW156" s="2"/>
      <c r="UX156" s="2"/>
      <c r="UY156" s="2"/>
      <c r="UZ156" s="2"/>
      <c r="VA156" s="2"/>
      <c r="VB156" s="2"/>
      <c r="VC156" s="2"/>
      <c r="VD156" s="2"/>
      <c r="VE156" s="2"/>
      <c r="VF156" s="2"/>
      <c r="VG156" s="2"/>
      <c r="VH156" s="2"/>
      <c r="VI156" s="2"/>
      <c r="VJ156" s="2"/>
      <c r="VK156" s="2"/>
      <c r="VL156" s="2"/>
      <c r="VM156" s="2"/>
      <c r="VN156" s="2"/>
      <c r="VO156" s="2"/>
      <c r="VP156" s="2"/>
      <c r="VQ156" s="2"/>
      <c r="VR156" s="2"/>
      <c r="VS156" s="2"/>
      <c r="VT156" s="2"/>
      <c r="VU156" s="2"/>
      <c r="VV156" s="2"/>
      <c r="VW156" s="2"/>
      <c r="VX156" s="2"/>
      <c r="VY156" s="2"/>
      <c r="VZ156" s="2"/>
      <c r="WA156" s="2"/>
      <c r="WB156" s="2"/>
      <c r="WC156" s="2"/>
      <c r="WD156" s="2"/>
      <c r="WE156" s="2"/>
      <c r="WF156" s="2"/>
      <c r="WG156" s="2"/>
      <c r="WH156" s="2"/>
      <c r="WI156" s="2"/>
      <c r="WJ156" s="2"/>
      <c r="WK156" s="2"/>
      <c r="WL156" s="2"/>
      <c r="WM156" s="2"/>
      <c r="WN156" s="2"/>
      <c r="WO156" s="2"/>
      <c r="WP156" s="2"/>
      <c r="WQ156" s="2"/>
      <c r="WR156" s="2"/>
      <c r="WS156" s="2"/>
      <c r="WT156" s="2"/>
      <c r="WU156" s="2"/>
      <c r="WV156" s="2"/>
      <c r="WW156" s="2"/>
      <c r="WX156" s="2"/>
      <c r="WY156" s="2"/>
      <c r="WZ156" s="2"/>
      <c r="XA156" s="2"/>
      <c r="XB156" s="2"/>
      <c r="XC156" s="2"/>
      <c r="XD156" s="2"/>
      <c r="XE156" s="2"/>
      <c r="XF156" s="2"/>
      <c r="XG156" s="2"/>
      <c r="XH156" s="2"/>
      <c r="XI156" s="2"/>
      <c r="XJ156" s="2"/>
      <c r="XK156" s="2"/>
      <c r="XL156" s="2"/>
      <c r="XM156" s="2"/>
      <c r="XN156" s="2"/>
      <c r="XO156" s="2"/>
      <c r="XP156" s="2"/>
      <c r="XQ156" s="2"/>
      <c r="XR156" s="2"/>
      <c r="XS156" s="2"/>
      <c r="XT156" s="2"/>
      <c r="XU156" s="2"/>
      <c r="XV156" s="2"/>
      <c r="XW156" s="2"/>
      <c r="XX156" s="2"/>
      <c r="XY156" s="2"/>
      <c r="XZ156" s="2"/>
      <c r="YA156" s="2"/>
      <c r="YB156" s="2"/>
      <c r="YC156" s="2"/>
      <c r="YD156" s="2"/>
      <c r="YE156" s="2"/>
      <c r="YF156" s="2"/>
      <c r="YG156" s="2"/>
      <c r="YH156" s="2"/>
      <c r="YI156" s="2"/>
      <c r="YJ156" s="2"/>
      <c r="YK156" s="2"/>
      <c r="YL156" s="2"/>
      <c r="YM156" s="2"/>
      <c r="YN156" s="2"/>
      <c r="YO156" s="2"/>
      <c r="YP156" s="2"/>
      <c r="YQ156" s="2"/>
      <c r="YR156" s="2"/>
      <c r="YS156" s="2"/>
      <c r="YT156" s="2"/>
      <c r="YU156" s="2"/>
      <c r="YV156" s="2"/>
      <c r="YW156" s="2"/>
      <c r="YX156" s="2"/>
      <c r="YY156" s="2"/>
      <c r="YZ156" s="2"/>
      <c r="ZA156" s="2"/>
      <c r="ZB156" s="2"/>
      <c r="ZC156" s="2"/>
      <c r="ZD156" s="2"/>
      <c r="ZE156" s="2"/>
      <c r="ZF156" s="2"/>
      <c r="ZG156" s="2"/>
      <c r="ZH156" s="2"/>
      <c r="ZI156" s="2"/>
      <c r="ZJ156" s="2"/>
      <c r="ZK156" s="2"/>
      <c r="ZL156" s="2"/>
      <c r="ZM156" s="2"/>
      <c r="ZN156" s="2"/>
      <c r="ZO156" s="2"/>
      <c r="ZP156" s="2"/>
      <c r="ZQ156" s="2"/>
      <c r="ZR156" s="2"/>
      <c r="ZS156" s="2"/>
      <c r="ZT156" s="2"/>
      <c r="ZU156" s="2"/>
      <c r="ZV156" s="2"/>
      <c r="ZW156" s="2"/>
      <c r="ZX156" s="2"/>
      <c r="ZY156" s="2"/>
      <c r="ZZ156" s="2"/>
      <c r="AAA156" s="2"/>
      <c r="AAB156" s="2"/>
      <c r="AAC156" s="2"/>
      <c r="AAD156" s="2"/>
      <c r="AAE156" s="2"/>
      <c r="AAF156" s="2"/>
      <c r="AAG156" s="2"/>
      <c r="AAH156" s="2"/>
      <c r="AAI156" s="2"/>
      <c r="AAJ156" s="2"/>
      <c r="AAK156" s="2"/>
      <c r="AAL156" s="2"/>
      <c r="AAM156" s="2"/>
      <c r="AAN156" s="2"/>
      <c r="AAO156" s="2"/>
      <c r="AAP156" s="2"/>
      <c r="AAQ156" s="2"/>
      <c r="AAR156" s="2"/>
      <c r="AAS156" s="2"/>
      <c r="AAT156" s="2"/>
      <c r="AAU156" s="2"/>
      <c r="AAV156" s="2"/>
      <c r="AAW156" s="2"/>
      <c r="AAX156" s="2"/>
      <c r="AAY156" s="2"/>
      <c r="AAZ156" s="2"/>
      <c r="ABA156" s="2"/>
      <c r="ABB156" s="2"/>
      <c r="ABC156" s="2"/>
      <c r="ABD156" s="2"/>
      <c r="ABE156" s="2"/>
      <c r="ABF156" s="2"/>
      <c r="ABG156" s="2"/>
      <c r="ABH156" s="2"/>
      <c r="ABI156" s="2"/>
      <c r="ABJ156" s="2"/>
      <c r="ABK156" s="2"/>
      <c r="ABL156" s="2"/>
      <c r="ABM156" s="2"/>
      <c r="ABN156" s="2"/>
      <c r="ABO156" s="2"/>
      <c r="ABP156" s="2"/>
      <c r="ABQ156" s="2"/>
      <c r="ABR156" s="2"/>
      <c r="ABS156" s="2"/>
      <c r="ABT156" s="2"/>
      <c r="ABU156" s="2"/>
      <c r="ABV156" s="2"/>
      <c r="ABW156" s="2"/>
      <c r="ABX156" s="2"/>
      <c r="ABY156" s="2"/>
      <c r="ABZ156" s="2"/>
      <c r="ACA156" s="2"/>
      <c r="ACB156" s="2"/>
      <c r="ACC156" s="2"/>
      <c r="ACD156" s="2"/>
      <c r="ACE156" s="2"/>
      <c r="ACF156" s="2"/>
      <c r="ACG156" s="2"/>
      <c r="ACH156" s="2"/>
      <c r="ACI156" s="2"/>
      <c r="ACJ156" s="2"/>
      <c r="ACK156" s="2"/>
      <c r="ACL156" s="2"/>
      <c r="ACM156" s="2"/>
      <c r="ACN156" s="2"/>
      <c r="ACO156" s="2"/>
      <c r="ACP156" s="2"/>
      <c r="ACQ156" s="2"/>
      <c r="ACR156" s="2"/>
      <c r="ACS156" s="2"/>
      <c r="ACT156" s="2"/>
      <c r="ACU156" s="2"/>
      <c r="ACV156" s="2"/>
      <c r="ACW156" s="2"/>
      <c r="ACX156" s="2"/>
      <c r="ACY156" s="2"/>
      <c r="ACZ156" s="2"/>
      <c r="ADA156" s="2"/>
      <c r="ADB156" s="2"/>
      <c r="ADC156" s="2"/>
      <c r="ADD156" s="2"/>
      <c r="ADE156" s="2"/>
      <c r="ADF156" s="2"/>
      <c r="ADG156" s="2"/>
      <c r="ADH156" s="2"/>
      <c r="ADI156" s="2"/>
      <c r="ADJ156" s="2"/>
      <c r="ADK156" s="2"/>
      <c r="ADL156" s="2"/>
      <c r="ADM156" s="2"/>
      <c r="ADN156" s="2"/>
      <c r="ADO156" s="2"/>
      <c r="ADP156" s="2"/>
      <c r="ADQ156" s="2"/>
      <c r="ADR156" s="2"/>
      <c r="ADS156" s="2"/>
      <c r="ADT156" s="2"/>
      <c r="ADU156" s="2"/>
      <c r="ADV156" s="2"/>
      <c r="ADW156" s="2"/>
      <c r="ADX156" s="2"/>
      <c r="ADY156" s="2"/>
      <c r="ADZ156" s="2"/>
      <c r="AEA156" s="2"/>
      <c r="AEB156" s="2"/>
      <c r="AEC156" s="2"/>
      <c r="AED156" s="2"/>
      <c r="AEE156" s="2"/>
      <c r="AEF156" s="2"/>
      <c r="AEG156" s="2"/>
      <c r="AEH156" s="2"/>
      <c r="AEI156" s="2"/>
      <c r="AEJ156" s="2"/>
      <c r="AEK156" s="2"/>
      <c r="AEL156" s="2"/>
      <c r="AEM156" s="2"/>
      <c r="AEN156" s="2"/>
      <c r="AEO156" s="2"/>
      <c r="AEP156" s="2"/>
      <c r="AEQ156" s="2"/>
      <c r="AER156" s="2"/>
      <c r="AES156" s="2"/>
      <c r="AET156" s="2"/>
      <c r="AEU156" s="2"/>
      <c r="AEV156" s="2"/>
      <c r="AEW156" s="2"/>
      <c r="AEX156" s="2"/>
      <c r="AEY156" s="2"/>
      <c r="AEZ156" s="2"/>
      <c r="AFA156" s="2"/>
      <c r="AFB156" s="2"/>
      <c r="AFC156" s="2"/>
      <c r="AFD156" s="2"/>
      <c r="AFE156" s="2"/>
      <c r="AFF156" s="2"/>
      <c r="AFG156" s="2"/>
      <c r="AFH156" s="2"/>
      <c r="AFI156" s="2"/>
      <c r="AFJ156" s="2"/>
      <c r="AFK156" s="2"/>
      <c r="AFL156" s="2"/>
      <c r="AFM156" s="2"/>
      <c r="AFN156" s="2"/>
      <c r="AFO156" s="2"/>
      <c r="AFP156" s="2"/>
      <c r="AFQ156" s="2"/>
      <c r="AFR156" s="2"/>
      <c r="AFS156" s="2"/>
      <c r="AFT156" s="2"/>
      <c r="AFU156" s="2"/>
      <c r="AFV156" s="2"/>
      <c r="AFW156" s="2"/>
      <c r="AFX156" s="2"/>
      <c r="AFY156" s="2"/>
      <c r="AFZ156" s="2"/>
      <c r="AGA156" s="2"/>
      <c r="AGB156" s="2"/>
      <c r="AGC156" s="2"/>
      <c r="AGD156" s="2"/>
      <c r="AGE156" s="2"/>
      <c r="AGF156" s="2"/>
      <c r="AGG156" s="2"/>
      <c r="AGH156" s="2"/>
      <c r="AGI156" s="2"/>
      <c r="AGJ156" s="2"/>
      <c r="AGK156" s="2"/>
      <c r="AGL156" s="2"/>
      <c r="AGM156" s="2"/>
      <c r="AGN156" s="2"/>
      <c r="AGO156" s="2"/>
      <c r="AGP156" s="2"/>
      <c r="AGQ156" s="2"/>
      <c r="AGR156" s="2"/>
      <c r="AGS156" s="2"/>
      <c r="AGT156" s="2"/>
      <c r="AGU156" s="2"/>
      <c r="AGV156" s="2"/>
      <c r="AGW156" s="2"/>
      <c r="AGX156" s="2"/>
      <c r="AGY156" s="2"/>
      <c r="AGZ156" s="2"/>
      <c r="AHA156" s="2"/>
      <c r="AHB156" s="2"/>
      <c r="AHC156" s="2"/>
      <c r="AHD156" s="2"/>
      <c r="AHE156" s="2"/>
      <c r="AHF156" s="2"/>
      <c r="AHG156" s="2"/>
      <c r="AHH156" s="2"/>
      <c r="AHI156" s="2"/>
      <c r="AHJ156" s="2"/>
      <c r="AHK156" s="2"/>
      <c r="AHL156" s="2"/>
      <c r="AHM156" s="2"/>
      <c r="AHN156" s="2"/>
      <c r="AHO156" s="2"/>
      <c r="AHP156" s="2"/>
      <c r="AHQ156" s="2"/>
      <c r="AHR156" s="2"/>
      <c r="AHS156" s="2"/>
      <c r="AHT156" s="2"/>
      <c r="AHU156" s="2"/>
      <c r="AHV156" s="2"/>
      <c r="AHW156" s="2"/>
      <c r="AHX156" s="2"/>
      <c r="AHY156" s="2"/>
      <c r="AHZ156" s="2"/>
      <c r="AIA156" s="2"/>
      <c r="AIB156" s="2"/>
      <c r="AIC156" s="2"/>
      <c r="AID156" s="2"/>
      <c r="AIE156" s="2"/>
      <c r="AIF156" s="2"/>
      <c r="AIG156" s="2"/>
      <c r="AIH156" s="2"/>
      <c r="AII156" s="2"/>
      <c r="AIJ156" s="2"/>
      <c r="AIK156" s="2"/>
      <c r="AIL156" s="2"/>
      <c r="AIM156" s="2"/>
      <c r="AIN156" s="2"/>
      <c r="AIO156" s="2"/>
      <c r="AIP156" s="2"/>
      <c r="AIQ156" s="2"/>
      <c r="AIR156" s="2"/>
      <c r="AIS156" s="2"/>
      <c r="AIT156" s="2"/>
      <c r="AIU156" s="2"/>
      <c r="AIV156" s="2"/>
      <c r="AIW156" s="2"/>
      <c r="AIX156" s="2"/>
      <c r="AIY156" s="2"/>
      <c r="AIZ156" s="2"/>
      <c r="AJA156" s="2"/>
      <c r="AJB156" s="2"/>
      <c r="AJC156" s="2"/>
      <c r="AJD156" s="2"/>
      <c r="AJE156" s="2"/>
      <c r="AJF156" s="2"/>
      <c r="AJG156" s="2"/>
      <c r="AJH156" s="2"/>
      <c r="AJI156" s="2"/>
      <c r="AJJ156" s="2"/>
      <c r="AJK156" s="2"/>
      <c r="AJL156" s="2"/>
      <c r="AJM156" s="2"/>
      <c r="AJN156" s="2"/>
      <c r="AJO156" s="2"/>
      <c r="AJP156" s="2"/>
      <c r="AJQ156" s="2"/>
      <c r="AJR156" s="2"/>
      <c r="AJS156" s="2"/>
      <c r="AJT156" s="2"/>
      <c r="AJU156" s="2"/>
      <c r="AJV156" s="2"/>
      <c r="AJW156" s="2"/>
      <c r="AJX156" s="2"/>
      <c r="AJY156" s="2"/>
      <c r="AJZ156" s="2"/>
      <c r="AKA156" s="2"/>
      <c r="AKB156" s="2"/>
      <c r="AKC156" s="2"/>
      <c r="AKD156" s="2"/>
      <c r="AKE156" s="2"/>
      <c r="AKF156" s="2"/>
      <c r="AKG156" s="2"/>
      <c r="AKH156" s="2"/>
      <c r="AKI156" s="2"/>
      <c r="AKJ156" s="2"/>
      <c r="AKK156" s="2"/>
      <c r="AKL156" s="2"/>
      <c r="AKM156" s="2"/>
      <c r="AKN156" s="2"/>
      <c r="AKO156" s="2"/>
      <c r="AKP156" s="2"/>
      <c r="AKQ156" s="2"/>
      <c r="AKR156" s="2"/>
      <c r="AKS156" s="2"/>
      <c r="AKT156" s="2"/>
      <c r="AKU156" s="2"/>
      <c r="AKV156" s="2"/>
      <c r="AKW156" s="2"/>
      <c r="AKX156" s="2"/>
      <c r="AKY156" s="2"/>
      <c r="AKZ156" s="2"/>
      <c r="ALA156" s="2"/>
      <c r="ALB156" s="2"/>
      <c r="ALC156" s="2"/>
      <c r="ALD156" s="2"/>
      <c r="ALE156" s="2"/>
      <c r="ALF156" s="2"/>
      <c r="ALG156" s="2"/>
      <c r="ALH156" s="2"/>
      <c r="ALI156" s="2"/>
      <c r="ALJ156" s="2"/>
      <c r="ALK156" s="2"/>
      <c r="ALL156" s="2"/>
      <c r="ALM156" s="2"/>
      <c r="ALN156" s="2"/>
      <c r="ALO156" s="2"/>
      <c r="ALP156" s="2"/>
      <c r="ALQ156" s="2"/>
      <c r="ALR156" s="2"/>
      <c r="ALS156" s="2"/>
      <c r="ALT156" s="2"/>
      <c r="ALU156" s="2"/>
      <c r="ALV156" s="2"/>
      <c r="ALW156" s="2"/>
      <c r="ALX156" s="2"/>
      <c r="ALY156" s="2"/>
      <c r="ALZ156" s="2"/>
      <c r="AMA156" s="2"/>
      <c r="AMB156" s="2"/>
      <c r="AMC156" s="2"/>
      <c r="AMD156" s="2"/>
      <c r="AME156" s="2"/>
      <c r="AMF156" s="2"/>
      <c r="AMG156" s="2"/>
      <c r="AMH156" s="2"/>
      <c r="AMI156" s="2"/>
      <c r="AMJ156" s="2"/>
    </row>
    <row r="157" customFormat="false" ht="15" hidden="false" customHeight="false" outlineLevel="0" collapsed="false">
      <c r="A157" s="2"/>
      <c r="B157" s="2"/>
      <c r="C157" s="2"/>
      <c r="D157" s="2"/>
      <c r="E157" s="128"/>
      <c r="F157" s="133" t="s">
        <v>1318</v>
      </c>
      <c r="G157" s="128"/>
      <c r="H157" s="130" t="n">
        <f aca="false">(SUMIF($C$126:$C$149,F157,$H$126:$H$149))*(1+VLOOKUP(F157,$A$13:$J$20,4,0))</f>
        <v>0</v>
      </c>
      <c r="I157" s="128"/>
      <c r="J157" s="130" t="n">
        <f aca="false">(SUMIF($C$126:$C$149,F157,$J$126:$J$149))*(1+VLOOKUP(F157,$A$13:$J$20,4,0))</f>
        <v>0</v>
      </c>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c r="NB157" s="2"/>
      <c r="NC157" s="2"/>
      <c r="ND157" s="2"/>
      <c r="NE157" s="2"/>
      <c r="NF157" s="2"/>
      <c r="NG157" s="2"/>
      <c r="NH157" s="2"/>
      <c r="NI157" s="2"/>
      <c r="NJ157" s="2"/>
      <c r="NK157" s="2"/>
      <c r="NL157" s="2"/>
      <c r="NM157" s="2"/>
      <c r="NN157" s="2"/>
      <c r="NO157" s="2"/>
      <c r="NP157" s="2"/>
      <c r="NQ157" s="2"/>
      <c r="NR157" s="2"/>
      <c r="NS157" s="2"/>
      <c r="NT157" s="2"/>
      <c r="NU157" s="2"/>
      <c r="NV157" s="2"/>
      <c r="NW157" s="2"/>
      <c r="NX157" s="2"/>
      <c r="NY157" s="2"/>
      <c r="NZ157" s="2"/>
      <c r="OA157" s="2"/>
      <c r="OB157" s="2"/>
      <c r="OC157" s="2"/>
      <c r="OD157" s="2"/>
      <c r="OE157" s="2"/>
      <c r="OF157" s="2"/>
      <c r="OG157" s="2"/>
      <c r="OH157" s="2"/>
      <c r="OI157" s="2"/>
      <c r="OJ157" s="2"/>
      <c r="OK157" s="2"/>
      <c r="OL157" s="2"/>
      <c r="OM157" s="2"/>
      <c r="ON157" s="2"/>
      <c r="OO157" s="2"/>
      <c r="OP157" s="2"/>
      <c r="OQ157" s="2"/>
      <c r="OR157" s="2"/>
      <c r="OS157" s="2"/>
      <c r="OT157" s="2"/>
      <c r="OU157" s="2"/>
      <c r="OV157" s="2"/>
      <c r="OW157" s="2"/>
      <c r="OX157" s="2"/>
      <c r="OY157" s="2"/>
      <c r="OZ157" s="2"/>
      <c r="PA157" s="2"/>
      <c r="PB157" s="2"/>
      <c r="PC157" s="2"/>
      <c r="PD157" s="2"/>
      <c r="PE157" s="2"/>
      <c r="PF157" s="2"/>
      <c r="PG157" s="2"/>
      <c r="PH157" s="2"/>
      <c r="PI157" s="2"/>
      <c r="PJ157" s="2"/>
      <c r="PK157" s="2"/>
      <c r="PL157" s="2"/>
      <c r="PM157" s="2"/>
      <c r="PN157" s="2"/>
      <c r="PO157" s="2"/>
      <c r="PP157" s="2"/>
      <c r="PQ157" s="2"/>
      <c r="PR157" s="2"/>
      <c r="PS157" s="2"/>
      <c r="PT157" s="2"/>
      <c r="PU157" s="2"/>
      <c r="PV157" s="2"/>
      <c r="PW157" s="2"/>
      <c r="PX157" s="2"/>
      <c r="PY157" s="2"/>
      <c r="PZ157" s="2"/>
      <c r="QA157" s="2"/>
      <c r="QB157" s="2"/>
      <c r="QC157" s="2"/>
      <c r="QD157" s="2"/>
      <c r="QE157" s="2"/>
      <c r="QF157" s="2"/>
      <c r="QG157" s="2"/>
      <c r="QH157" s="2"/>
      <c r="QI157" s="2"/>
      <c r="QJ157" s="2"/>
      <c r="QK157" s="2"/>
      <c r="QL157" s="2"/>
      <c r="QM157" s="2"/>
      <c r="QN157" s="2"/>
      <c r="QO157" s="2"/>
      <c r="QP157" s="2"/>
      <c r="QQ157" s="2"/>
      <c r="QR157" s="2"/>
      <c r="QS157" s="2"/>
      <c r="QT157" s="2"/>
      <c r="QU157" s="2"/>
      <c r="QV157" s="2"/>
      <c r="QW157" s="2"/>
      <c r="QX157" s="2"/>
      <c r="QY157" s="2"/>
      <c r="QZ157" s="2"/>
      <c r="RA157" s="2"/>
      <c r="RB157" s="2"/>
      <c r="RC157" s="2"/>
      <c r="RD157" s="2"/>
      <c r="RE157" s="2"/>
      <c r="RF157" s="2"/>
      <c r="RG157" s="2"/>
      <c r="RH157" s="2"/>
      <c r="RI157" s="2"/>
      <c r="RJ157" s="2"/>
      <c r="RK157" s="2"/>
      <c r="RL157" s="2"/>
      <c r="RM157" s="2"/>
      <c r="RN157" s="2"/>
      <c r="RO157" s="2"/>
      <c r="RP157" s="2"/>
      <c r="RQ157" s="2"/>
      <c r="RR157" s="2"/>
      <c r="RS157" s="2"/>
      <c r="RT157" s="2"/>
      <c r="RU157" s="2"/>
      <c r="RV157" s="2"/>
      <c r="RW157" s="2"/>
      <c r="RX157" s="2"/>
      <c r="RY157" s="2"/>
      <c r="RZ157" s="2"/>
      <c r="SA157" s="2"/>
      <c r="SB157" s="2"/>
      <c r="SC157" s="2"/>
      <c r="SD157" s="2"/>
      <c r="SE157" s="2"/>
      <c r="SF157" s="2"/>
      <c r="SG157" s="2"/>
      <c r="SH157" s="2"/>
      <c r="SI157" s="2"/>
      <c r="SJ157" s="2"/>
      <c r="SK157" s="2"/>
      <c r="SL157" s="2"/>
      <c r="SM157" s="2"/>
      <c r="SN157" s="2"/>
      <c r="SO157" s="2"/>
      <c r="SP157" s="2"/>
      <c r="SQ157" s="2"/>
      <c r="SR157" s="2"/>
      <c r="SS157" s="2"/>
      <c r="ST157" s="2"/>
      <c r="SU157" s="2"/>
      <c r="SV157" s="2"/>
      <c r="SW157" s="2"/>
      <c r="SX157" s="2"/>
      <c r="SY157" s="2"/>
      <c r="SZ157" s="2"/>
      <c r="TA157" s="2"/>
      <c r="TB157" s="2"/>
      <c r="TC157" s="2"/>
      <c r="TD157" s="2"/>
      <c r="TE157" s="2"/>
      <c r="TF157" s="2"/>
      <c r="TG157" s="2"/>
      <c r="TH157" s="2"/>
      <c r="TI157" s="2"/>
      <c r="TJ157" s="2"/>
      <c r="TK157" s="2"/>
      <c r="TL157" s="2"/>
      <c r="TM157" s="2"/>
      <c r="TN157" s="2"/>
      <c r="TO157" s="2"/>
      <c r="TP157" s="2"/>
      <c r="TQ157" s="2"/>
      <c r="TR157" s="2"/>
      <c r="TS157" s="2"/>
      <c r="TT157" s="2"/>
      <c r="TU157" s="2"/>
      <c r="TV157" s="2"/>
      <c r="TW157" s="2"/>
      <c r="TX157" s="2"/>
      <c r="TY157" s="2"/>
      <c r="TZ157" s="2"/>
      <c r="UA157" s="2"/>
      <c r="UB157" s="2"/>
      <c r="UC157" s="2"/>
      <c r="UD157" s="2"/>
      <c r="UE157" s="2"/>
      <c r="UF157" s="2"/>
      <c r="UG157" s="2"/>
      <c r="UH157" s="2"/>
      <c r="UI157" s="2"/>
      <c r="UJ157" s="2"/>
      <c r="UK157" s="2"/>
      <c r="UL157" s="2"/>
      <c r="UM157" s="2"/>
      <c r="UN157" s="2"/>
      <c r="UO157" s="2"/>
      <c r="UP157" s="2"/>
      <c r="UQ157" s="2"/>
      <c r="UR157" s="2"/>
      <c r="US157" s="2"/>
      <c r="UT157" s="2"/>
      <c r="UU157" s="2"/>
      <c r="UV157" s="2"/>
      <c r="UW157" s="2"/>
      <c r="UX157" s="2"/>
      <c r="UY157" s="2"/>
      <c r="UZ157" s="2"/>
      <c r="VA157" s="2"/>
      <c r="VB157" s="2"/>
      <c r="VC157" s="2"/>
      <c r="VD157" s="2"/>
      <c r="VE157" s="2"/>
      <c r="VF157" s="2"/>
      <c r="VG157" s="2"/>
      <c r="VH157" s="2"/>
      <c r="VI157" s="2"/>
      <c r="VJ157" s="2"/>
      <c r="VK157" s="2"/>
      <c r="VL157" s="2"/>
      <c r="VM157" s="2"/>
      <c r="VN157" s="2"/>
      <c r="VO157" s="2"/>
      <c r="VP157" s="2"/>
      <c r="VQ157" s="2"/>
      <c r="VR157" s="2"/>
      <c r="VS157" s="2"/>
      <c r="VT157" s="2"/>
      <c r="VU157" s="2"/>
      <c r="VV157" s="2"/>
      <c r="VW157" s="2"/>
      <c r="VX157" s="2"/>
      <c r="VY157" s="2"/>
      <c r="VZ157" s="2"/>
      <c r="WA157" s="2"/>
      <c r="WB157" s="2"/>
      <c r="WC157" s="2"/>
      <c r="WD157" s="2"/>
      <c r="WE157" s="2"/>
      <c r="WF157" s="2"/>
      <c r="WG157" s="2"/>
      <c r="WH157" s="2"/>
      <c r="WI157" s="2"/>
      <c r="WJ157" s="2"/>
      <c r="WK157" s="2"/>
      <c r="WL157" s="2"/>
      <c r="WM157" s="2"/>
      <c r="WN157" s="2"/>
      <c r="WO157" s="2"/>
      <c r="WP157" s="2"/>
      <c r="WQ157" s="2"/>
      <c r="WR157" s="2"/>
      <c r="WS157" s="2"/>
      <c r="WT157" s="2"/>
      <c r="WU157" s="2"/>
      <c r="WV157" s="2"/>
      <c r="WW157" s="2"/>
      <c r="WX157" s="2"/>
      <c r="WY157" s="2"/>
      <c r="WZ157" s="2"/>
      <c r="XA157" s="2"/>
      <c r="XB157" s="2"/>
      <c r="XC157" s="2"/>
      <c r="XD157" s="2"/>
      <c r="XE157" s="2"/>
      <c r="XF157" s="2"/>
      <c r="XG157" s="2"/>
      <c r="XH157" s="2"/>
      <c r="XI157" s="2"/>
      <c r="XJ157" s="2"/>
      <c r="XK157" s="2"/>
      <c r="XL157" s="2"/>
      <c r="XM157" s="2"/>
      <c r="XN157" s="2"/>
      <c r="XO157" s="2"/>
      <c r="XP157" s="2"/>
      <c r="XQ157" s="2"/>
      <c r="XR157" s="2"/>
      <c r="XS157" s="2"/>
      <c r="XT157" s="2"/>
      <c r="XU157" s="2"/>
      <c r="XV157" s="2"/>
      <c r="XW157" s="2"/>
      <c r="XX157" s="2"/>
      <c r="XY157" s="2"/>
      <c r="XZ157" s="2"/>
      <c r="YA157" s="2"/>
      <c r="YB157" s="2"/>
      <c r="YC157" s="2"/>
      <c r="YD157" s="2"/>
      <c r="YE157" s="2"/>
      <c r="YF157" s="2"/>
      <c r="YG157" s="2"/>
      <c r="YH157" s="2"/>
      <c r="YI157" s="2"/>
      <c r="YJ157" s="2"/>
      <c r="YK157" s="2"/>
      <c r="YL157" s="2"/>
      <c r="YM157" s="2"/>
      <c r="YN157" s="2"/>
      <c r="YO157" s="2"/>
      <c r="YP157" s="2"/>
      <c r="YQ157" s="2"/>
      <c r="YR157" s="2"/>
      <c r="YS157" s="2"/>
      <c r="YT157" s="2"/>
      <c r="YU157" s="2"/>
      <c r="YV157" s="2"/>
      <c r="YW157" s="2"/>
      <c r="YX157" s="2"/>
      <c r="YY157" s="2"/>
      <c r="YZ157" s="2"/>
      <c r="ZA157" s="2"/>
      <c r="ZB157" s="2"/>
      <c r="ZC157" s="2"/>
      <c r="ZD157" s="2"/>
      <c r="ZE157" s="2"/>
      <c r="ZF157" s="2"/>
      <c r="ZG157" s="2"/>
      <c r="ZH157" s="2"/>
      <c r="ZI157" s="2"/>
      <c r="ZJ157" s="2"/>
      <c r="ZK157" s="2"/>
      <c r="ZL157" s="2"/>
      <c r="ZM157" s="2"/>
      <c r="ZN157" s="2"/>
      <c r="ZO157" s="2"/>
      <c r="ZP157" s="2"/>
      <c r="ZQ157" s="2"/>
      <c r="ZR157" s="2"/>
      <c r="ZS157" s="2"/>
      <c r="ZT157" s="2"/>
      <c r="ZU157" s="2"/>
      <c r="ZV157" s="2"/>
      <c r="ZW157" s="2"/>
      <c r="ZX157" s="2"/>
      <c r="ZY157" s="2"/>
      <c r="ZZ157" s="2"/>
      <c r="AAA157" s="2"/>
      <c r="AAB157" s="2"/>
      <c r="AAC157" s="2"/>
      <c r="AAD157" s="2"/>
      <c r="AAE157" s="2"/>
      <c r="AAF157" s="2"/>
      <c r="AAG157" s="2"/>
      <c r="AAH157" s="2"/>
      <c r="AAI157" s="2"/>
      <c r="AAJ157" s="2"/>
      <c r="AAK157" s="2"/>
      <c r="AAL157" s="2"/>
      <c r="AAM157" s="2"/>
      <c r="AAN157" s="2"/>
      <c r="AAO157" s="2"/>
      <c r="AAP157" s="2"/>
      <c r="AAQ157" s="2"/>
      <c r="AAR157" s="2"/>
      <c r="AAS157" s="2"/>
      <c r="AAT157" s="2"/>
      <c r="AAU157" s="2"/>
      <c r="AAV157" s="2"/>
      <c r="AAW157" s="2"/>
      <c r="AAX157" s="2"/>
      <c r="AAY157" s="2"/>
      <c r="AAZ157" s="2"/>
      <c r="ABA157" s="2"/>
      <c r="ABB157" s="2"/>
      <c r="ABC157" s="2"/>
      <c r="ABD157" s="2"/>
      <c r="ABE157" s="2"/>
      <c r="ABF157" s="2"/>
      <c r="ABG157" s="2"/>
      <c r="ABH157" s="2"/>
      <c r="ABI157" s="2"/>
      <c r="ABJ157" s="2"/>
      <c r="ABK157" s="2"/>
      <c r="ABL157" s="2"/>
      <c r="ABM157" s="2"/>
      <c r="ABN157" s="2"/>
      <c r="ABO157" s="2"/>
      <c r="ABP157" s="2"/>
      <c r="ABQ157" s="2"/>
      <c r="ABR157" s="2"/>
      <c r="ABS157" s="2"/>
      <c r="ABT157" s="2"/>
      <c r="ABU157" s="2"/>
      <c r="ABV157" s="2"/>
      <c r="ABW157" s="2"/>
      <c r="ABX157" s="2"/>
      <c r="ABY157" s="2"/>
      <c r="ABZ157" s="2"/>
      <c r="ACA157" s="2"/>
      <c r="ACB157" s="2"/>
      <c r="ACC157" s="2"/>
      <c r="ACD157" s="2"/>
      <c r="ACE157" s="2"/>
      <c r="ACF157" s="2"/>
      <c r="ACG157" s="2"/>
      <c r="ACH157" s="2"/>
      <c r="ACI157" s="2"/>
      <c r="ACJ157" s="2"/>
      <c r="ACK157" s="2"/>
      <c r="ACL157" s="2"/>
      <c r="ACM157" s="2"/>
      <c r="ACN157" s="2"/>
      <c r="ACO157" s="2"/>
      <c r="ACP157" s="2"/>
      <c r="ACQ157" s="2"/>
      <c r="ACR157" s="2"/>
      <c r="ACS157" s="2"/>
      <c r="ACT157" s="2"/>
      <c r="ACU157" s="2"/>
      <c r="ACV157" s="2"/>
      <c r="ACW157" s="2"/>
      <c r="ACX157" s="2"/>
      <c r="ACY157" s="2"/>
      <c r="ACZ157" s="2"/>
      <c r="ADA157" s="2"/>
      <c r="ADB157" s="2"/>
      <c r="ADC157" s="2"/>
      <c r="ADD157" s="2"/>
      <c r="ADE157" s="2"/>
      <c r="ADF157" s="2"/>
      <c r="ADG157" s="2"/>
      <c r="ADH157" s="2"/>
      <c r="ADI157" s="2"/>
      <c r="ADJ157" s="2"/>
      <c r="ADK157" s="2"/>
      <c r="ADL157" s="2"/>
      <c r="ADM157" s="2"/>
      <c r="ADN157" s="2"/>
      <c r="ADO157" s="2"/>
      <c r="ADP157" s="2"/>
      <c r="ADQ157" s="2"/>
      <c r="ADR157" s="2"/>
      <c r="ADS157" s="2"/>
      <c r="ADT157" s="2"/>
      <c r="ADU157" s="2"/>
      <c r="ADV157" s="2"/>
      <c r="ADW157" s="2"/>
      <c r="ADX157" s="2"/>
      <c r="ADY157" s="2"/>
      <c r="ADZ157" s="2"/>
      <c r="AEA157" s="2"/>
      <c r="AEB157" s="2"/>
      <c r="AEC157" s="2"/>
      <c r="AED157" s="2"/>
      <c r="AEE157" s="2"/>
      <c r="AEF157" s="2"/>
      <c r="AEG157" s="2"/>
      <c r="AEH157" s="2"/>
      <c r="AEI157" s="2"/>
      <c r="AEJ157" s="2"/>
      <c r="AEK157" s="2"/>
      <c r="AEL157" s="2"/>
      <c r="AEM157" s="2"/>
      <c r="AEN157" s="2"/>
      <c r="AEO157" s="2"/>
      <c r="AEP157" s="2"/>
      <c r="AEQ157" s="2"/>
      <c r="AER157" s="2"/>
      <c r="AES157" s="2"/>
      <c r="AET157" s="2"/>
      <c r="AEU157" s="2"/>
      <c r="AEV157" s="2"/>
      <c r="AEW157" s="2"/>
      <c r="AEX157" s="2"/>
      <c r="AEY157" s="2"/>
      <c r="AEZ157" s="2"/>
      <c r="AFA157" s="2"/>
      <c r="AFB157" s="2"/>
      <c r="AFC157" s="2"/>
      <c r="AFD157" s="2"/>
      <c r="AFE157" s="2"/>
      <c r="AFF157" s="2"/>
      <c r="AFG157" s="2"/>
      <c r="AFH157" s="2"/>
      <c r="AFI157" s="2"/>
      <c r="AFJ157" s="2"/>
      <c r="AFK157" s="2"/>
      <c r="AFL157" s="2"/>
      <c r="AFM157" s="2"/>
      <c r="AFN157" s="2"/>
      <c r="AFO157" s="2"/>
      <c r="AFP157" s="2"/>
      <c r="AFQ157" s="2"/>
      <c r="AFR157" s="2"/>
      <c r="AFS157" s="2"/>
      <c r="AFT157" s="2"/>
      <c r="AFU157" s="2"/>
      <c r="AFV157" s="2"/>
      <c r="AFW157" s="2"/>
      <c r="AFX157" s="2"/>
      <c r="AFY157" s="2"/>
      <c r="AFZ157" s="2"/>
      <c r="AGA157" s="2"/>
      <c r="AGB157" s="2"/>
      <c r="AGC157" s="2"/>
      <c r="AGD157" s="2"/>
      <c r="AGE157" s="2"/>
      <c r="AGF157" s="2"/>
      <c r="AGG157" s="2"/>
      <c r="AGH157" s="2"/>
      <c r="AGI157" s="2"/>
      <c r="AGJ157" s="2"/>
      <c r="AGK157" s="2"/>
      <c r="AGL157" s="2"/>
      <c r="AGM157" s="2"/>
      <c r="AGN157" s="2"/>
      <c r="AGO157" s="2"/>
      <c r="AGP157" s="2"/>
      <c r="AGQ157" s="2"/>
      <c r="AGR157" s="2"/>
      <c r="AGS157" s="2"/>
      <c r="AGT157" s="2"/>
      <c r="AGU157" s="2"/>
      <c r="AGV157" s="2"/>
      <c r="AGW157" s="2"/>
      <c r="AGX157" s="2"/>
      <c r="AGY157" s="2"/>
      <c r="AGZ157" s="2"/>
      <c r="AHA157" s="2"/>
      <c r="AHB157" s="2"/>
      <c r="AHC157" s="2"/>
      <c r="AHD157" s="2"/>
      <c r="AHE157" s="2"/>
      <c r="AHF157" s="2"/>
      <c r="AHG157" s="2"/>
      <c r="AHH157" s="2"/>
      <c r="AHI157" s="2"/>
      <c r="AHJ157" s="2"/>
      <c r="AHK157" s="2"/>
      <c r="AHL157" s="2"/>
      <c r="AHM157" s="2"/>
      <c r="AHN157" s="2"/>
      <c r="AHO157" s="2"/>
      <c r="AHP157" s="2"/>
      <c r="AHQ157" s="2"/>
      <c r="AHR157" s="2"/>
      <c r="AHS157" s="2"/>
      <c r="AHT157" s="2"/>
      <c r="AHU157" s="2"/>
      <c r="AHV157" s="2"/>
      <c r="AHW157" s="2"/>
      <c r="AHX157" s="2"/>
      <c r="AHY157" s="2"/>
      <c r="AHZ157" s="2"/>
      <c r="AIA157" s="2"/>
      <c r="AIB157" s="2"/>
      <c r="AIC157" s="2"/>
      <c r="AID157" s="2"/>
      <c r="AIE157" s="2"/>
      <c r="AIF157" s="2"/>
      <c r="AIG157" s="2"/>
      <c r="AIH157" s="2"/>
      <c r="AII157" s="2"/>
      <c r="AIJ157" s="2"/>
      <c r="AIK157" s="2"/>
      <c r="AIL157" s="2"/>
      <c r="AIM157" s="2"/>
      <c r="AIN157" s="2"/>
      <c r="AIO157" s="2"/>
      <c r="AIP157" s="2"/>
      <c r="AIQ157" s="2"/>
      <c r="AIR157" s="2"/>
      <c r="AIS157" s="2"/>
      <c r="AIT157" s="2"/>
      <c r="AIU157" s="2"/>
      <c r="AIV157" s="2"/>
      <c r="AIW157" s="2"/>
      <c r="AIX157" s="2"/>
      <c r="AIY157" s="2"/>
      <c r="AIZ157" s="2"/>
      <c r="AJA157" s="2"/>
      <c r="AJB157" s="2"/>
      <c r="AJC157" s="2"/>
      <c r="AJD157" s="2"/>
      <c r="AJE157" s="2"/>
      <c r="AJF157" s="2"/>
      <c r="AJG157" s="2"/>
      <c r="AJH157" s="2"/>
      <c r="AJI157" s="2"/>
      <c r="AJJ157" s="2"/>
      <c r="AJK157" s="2"/>
      <c r="AJL157" s="2"/>
      <c r="AJM157" s="2"/>
      <c r="AJN157" s="2"/>
      <c r="AJO157" s="2"/>
      <c r="AJP157" s="2"/>
      <c r="AJQ157" s="2"/>
      <c r="AJR157" s="2"/>
      <c r="AJS157" s="2"/>
      <c r="AJT157" s="2"/>
      <c r="AJU157" s="2"/>
      <c r="AJV157" s="2"/>
      <c r="AJW157" s="2"/>
      <c r="AJX157" s="2"/>
      <c r="AJY157" s="2"/>
      <c r="AJZ157" s="2"/>
      <c r="AKA157" s="2"/>
      <c r="AKB157" s="2"/>
      <c r="AKC157" s="2"/>
      <c r="AKD157" s="2"/>
      <c r="AKE157" s="2"/>
      <c r="AKF157" s="2"/>
      <c r="AKG157" s="2"/>
      <c r="AKH157" s="2"/>
      <c r="AKI157" s="2"/>
      <c r="AKJ157" s="2"/>
      <c r="AKK157" s="2"/>
      <c r="AKL157" s="2"/>
      <c r="AKM157" s="2"/>
      <c r="AKN157" s="2"/>
      <c r="AKO157" s="2"/>
      <c r="AKP157" s="2"/>
      <c r="AKQ157" s="2"/>
      <c r="AKR157" s="2"/>
      <c r="AKS157" s="2"/>
      <c r="AKT157" s="2"/>
      <c r="AKU157" s="2"/>
      <c r="AKV157" s="2"/>
      <c r="AKW157" s="2"/>
      <c r="AKX157" s="2"/>
      <c r="AKY157" s="2"/>
      <c r="AKZ157" s="2"/>
      <c r="ALA157" s="2"/>
      <c r="ALB157" s="2"/>
      <c r="ALC157" s="2"/>
      <c r="ALD157" s="2"/>
      <c r="ALE157" s="2"/>
      <c r="ALF157" s="2"/>
      <c r="ALG157" s="2"/>
      <c r="ALH157" s="2"/>
      <c r="ALI157" s="2"/>
      <c r="ALJ157" s="2"/>
      <c r="ALK157" s="2"/>
      <c r="ALL157" s="2"/>
      <c r="ALM157" s="2"/>
      <c r="ALN157" s="2"/>
      <c r="ALO157" s="2"/>
      <c r="ALP157" s="2"/>
      <c r="ALQ157" s="2"/>
      <c r="ALR157" s="2"/>
      <c r="ALS157" s="2"/>
      <c r="ALT157" s="2"/>
      <c r="ALU157" s="2"/>
      <c r="ALV157" s="2"/>
      <c r="ALW157" s="2"/>
      <c r="ALX157" s="2"/>
      <c r="ALY157" s="2"/>
      <c r="ALZ157" s="2"/>
      <c r="AMA157" s="2"/>
      <c r="AMB157" s="2"/>
      <c r="AMC157" s="2"/>
      <c r="AMD157" s="2"/>
      <c r="AME157" s="2"/>
      <c r="AMF157" s="2"/>
      <c r="AMG157" s="2"/>
      <c r="AMH157" s="2"/>
      <c r="AMI157" s="2"/>
      <c r="AMJ157" s="2"/>
    </row>
    <row r="158" customFormat="false" ht="13.5" hidden="false" customHeight="true" outlineLevel="0" collapsed="false">
      <c r="A158" s="43"/>
      <c r="B158" s="137"/>
      <c r="C158" s="139" t="s">
        <v>487</v>
      </c>
      <c r="D158" s="139"/>
      <c r="E158" s="139"/>
      <c r="F158" s="139"/>
      <c r="G158" s="139"/>
      <c r="H158" s="48" t="n">
        <f aca="false">SUM(H150:H157)</f>
        <v>0</v>
      </c>
      <c r="I158" s="48" t="n">
        <f aca="false">SUM(I126:I149)</f>
        <v>0</v>
      </c>
      <c r="J158" s="48" t="n">
        <f aca="false">SUM(J150:J157)</f>
        <v>0</v>
      </c>
      <c r="K158" s="11"/>
      <c r="L158" s="11"/>
      <c r="M158" s="11"/>
      <c r="N158" s="11"/>
      <c r="O158" s="11"/>
      <c r="P158" s="11"/>
      <c r="Q158" s="11"/>
      <c r="R158" s="11"/>
    </row>
    <row r="159" customFormat="false" ht="13.5" hidden="false" customHeight="true" outlineLevel="0" collapsed="false">
      <c r="A159" s="125" t="s">
        <v>1046</v>
      </c>
      <c r="B159" s="136" t="s">
        <v>1047</v>
      </c>
      <c r="C159" s="122" t="s">
        <v>1311</v>
      </c>
      <c r="D159" s="122"/>
      <c r="E159" s="34" t="s">
        <v>18</v>
      </c>
      <c r="F159" s="34" t="n">
        <f aca="false">VLOOKUP(A159,'PRESTATION 2'!A:J,6,0)</f>
        <v>0</v>
      </c>
      <c r="G159" s="34" t="s">
        <v>1330</v>
      </c>
      <c r="H159" s="36" t="n">
        <f aca="false">$F$159*G159</f>
        <v>0</v>
      </c>
      <c r="I159" s="36" t="n">
        <f aca="false">H159*VLOOKUP(C159,$A$13:$J$20,3,0)</f>
        <v>0</v>
      </c>
      <c r="J159" s="36" t="n">
        <f aca="false">H159*(1+VLOOKUP(C159,$A$13:$J$20,3,0))</f>
        <v>0</v>
      </c>
    </row>
    <row r="160" customFormat="false" ht="15" hidden="false" customHeight="false" outlineLevel="0" collapsed="false">
      <c r="A160" s="125"/>
      <c r="B160" s="136"/>
      <c r="C160" s="122" t="s">
        <v>1312</v>
      </c>
      <c r="D160" s="122"/>
      <c r="E160" s="34"/>
      <c r="F160" s="34"/>
      <c r="G160" s="34" t="s">
        <v>1331</v>
      </c>
      <c r="H160" s="36" t="n">
        <f aca="false">$F$159*G160</f>
        <v>0</v>
      </c>
      <c r="I160" s="36" t="n">
        <f aca="false">H160*VLOOKUP(C160,$A$13:$J$20,3,0)</f>
        <v>0</v>
      </c>
      <c r="J160" s="36" t="n">
        <f aca="false">H160*(1+VLOOKUP(C160,$A$13:$J$20,3,0))</f>
        <v>0</v>
      </c>
    </row>
    <row r="161" customFormat="false" ht="15" hidden="false" customHeight="false" outlineLevel="0" collapsed="false">
      <c r="A161" s="125"/>
      <c r="B161" s="136"/>
      <c r="C161" s="122" t="s">
        <v>1313</v>
      </c>
      <c r="D161" s="122"/>
      <c r="E161" s="34"/>
      <c r="F161" s="34"/>
      <c r="G161" s="34" t="s">
        <v>124</v>
      </c>
      <c r="H161" s="36" t="n">
        <f aca="false">$F$159*G161</f>
        <v>0</v>
      </c>
      <c r="I161" s="36" t="n">
        <f aca="false">H161*VLOOKUP(C161,$A$13:$J$20,3,0)</f>
        <v>0</v>
      </c>
      <c r="J161" s="36" t="n">
        <f aca="false">H161*(1+VLOOKUP(C161,$A$13:$J$20,3,0))</f>
        <v>0</v>
      </c>
    </row>
    <row r="162" s="2" customFormat="true" ht="15" hidden="false" customHeight="false" outlineLevel="0" collapsed="false">
      <c r="A162" s="125"/>
      <c r="B162" s="136"/>
      <c r="C162" s="122" t="s">
        <v>1314</v>
      </c>
      <c r="D162" s="122"/>
      <c r="E162" s="34"/>
      <c r="F162" s="34"/>
      <c r="G162" s="34" t="s">
        <v>26</v>
      </c>
      <c r="H162" s="36" t="n">
        <f aca="false">$F$159*G162</f>
        <v>0</v>
      </c>
      <c r="I162" s="36" t="n">
        <f aca="false">H162*VLOOKUP(C162,$A$13:$J$20,3,0)</f>
        <v>0</v>
      </c>
      <c r="J162" s="36" t="n">
        <f aca="false">H162*(1+VLOOKUP(C162,$A$13:$J$20,3,0))</f>
        <v>0</v>
      </c>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c r="EB162" s="10"/>
      <c r="EC162" s="10"/>
      <c r="ED162" s="10"/>
      <c r="EE162" s="10"/>
      <c r="EF162" s="10"/>
      <c r="EG162" s="10"/>
      <c r="EH162" s="10"/>
      <c r="EI162" s="10"/>
      <c r="EJ162" s="10"/>
      <c r="EK162" s="10"/>
      <c r="EL162" s="10"/>
      <c r="EM162" s="10"/>
      <c r="EN162" s="10"/>
      <c r="EO162" s="10"/>
      <c r="EP162" s="10"/>
      <c r="EQ162" s="10"/>
      <c r="ER162" s="10"/>
      <c r="ES162" s="10"/>
      <c r="ET162" s="10"/>
      <c r="EU162" s="10"/>
      <c r="EV162" s="10"/>
      <c r="EW162" s="10"/>
      <c r="EX162" s="10"/>
      <c r="EY162" s="10"/>
      <c r="EZ162" s="10"/>
      <c r="FA162" s="10"/>
      <c r="FB162" s="10"/>
      <c r="FC162" s="10"/>
      <c r="FD162" s="10"/>
      <c r="FE162" s="10"/>
      <c r="FF162" s="10"/>
      <c r="FG162" s="10"/>
      <c r="FH162" s="10"/>
      <c r="FI162" s="10"/>
      <c r="FJ162" s="10"/>
      <c r="FK162" s="10"/>
      <c r="FL162" s="10"/>
      <c r="FM162" s="10"/>
      <c r="FN162" s="10"/>
      <c r="FO162" s="10"/>
      <c r="FP162" s="10"/>
      <c r="FQ162" s="10"/>
      <c r="FR162" s="10"/>
      <c r="FS162" s="10"/>
      <c r="FT162" s="10"/>
      <c r="FU162" s="10"/>
      <c r="FV162" s="10"/>
      <c r="FW162" s="10"/>
      <c r="FX162" s="10"/>
      <c r="FY162" s="10"/>
      <c r="FZ162" s="10"/>
      <c r="GA162" s="10"/>
      <c r="GB162" s="10"/>
      <c r="GC162" s="10"/>
      <c r="GD162" s="10"/>
      <c r="GE162" s="10"/>
      <c r="GF162" s="10"/>
      <c r="GG162" s="10"/>
      <c r="GH162" s="10"/>
      <c r="GI162" s="10"/>
      <c r="GJ162" s="10"/>
      <c r="GK162" s="10"/>
      <c r="GL162" s="10"/>
      <c r="GM162" s="10"/>
      <c r="GN162" s="10"/>
      <c r="GO162" s="10"/>
      <c r="GP162" s="10"/>
      <c r="GQ162" s="10"/>
      <c r="GR162" s="10"/>
      <c r="GS162" s="10"/>
      <c r="GT162" s="10"/>
      <c r="GU162" s="10"/>
      <c r="GV162" s="10"/>
      <c r="GW162" s="10"/>
      <c r="GX162" s="10"/>
      <c r="GY162" s="10"/>
      <c r="GZ162" s="10"/>
      <c r="HA162" s="10"/>
      <c r="HB162" s="10"/>
      <c r="HC162" s="10"/>
      <c r="HD162" s="10"/>
      <c r="HE162" s="10"/>
      <c r="HF162" s="10"/>
      <c r="HG162" s="10"/>
      <c r="HH162" s="10"/>
      <c r="HI162" s="10"/>
      <c r="HJ162" s="10"/>
      <c r="HK162" s="10"/>
      <c r="HL162" s="10"/>
      <c r="HM162" s="10"/>
      <c r="HN162" s="10"/>
      <c r="HO162" s="10"/>
      <c r="HP162" s="10"/>
      <c r="HQ162" s="10"/>
      <c r="HR162" s="10"/>
      <c r="HS162" s="10"/>
      <c r="HT162" s="10"/>
      <c r="HU162" s="10"/>
      <c r="HV162" s="10"/>
      <c r="HW162" s="10"/>
      <c r="HX162" s="10"/>
      <c r="HY162" s="10"/>
      <c r="HZ162" s="10"/>
      <c r="IA162" s="10"/>
      <c r="IB162" s="10"/>
      <c r="IC162" s="10"/>
      <c r="ID162" s="10"/>
      <c r="IE162" s="10"/>
      <c r="IF162" s="10"/>
      <c r="IG162" s="10"/>
      <c r="IH162" s="10"/>
      <c r="II162" s="10"/>
      <c r="IJ162" s="10"/>
      <c r="IK162" s="10"/>
      <c r="IL162" s="10"/>
      <c r="IM162" s="10"/>
      <c r="IN162" s="10"/>
      <c r="IO162" s="10"/>
      <c r="IP162" s="10"/>
      <c r="IQ162" s="10"/>
      <c r="IR162" s="10"/>
      <c r="IS162" s="10"/>
      <c r="IT162" s="10"/>
      <c r="IU162" s="10"/>
      <c r="IV162" s="10"/>
      <c r="IW162" s="10"/>
      <c r="IX162" s="10"/>
      <c r="IY162" s="10"/>
      <c r="IZ162" s="10"/>
      <c r="JA162" s="10"/>
      <c r="JB162" s="10"/>
      <c r="JC162" s="10"/>
      <c r="JD162" s="10"/>
      <c r="JE162" s="10"/>
      <c r="JF162" s="10"/>
      <c r="JG162" s="10"/>
      <c r="JH162" s="10"/>
      <c r="JI162" s="10"/>
      <c r="JJ162" s="10"/>
      <c r="JK162" s="10"/>
      <c r="JL162" s="10"/>
      <c r="JM162" s="10"/>
      <c r="JN162" s="10"/>
      <c r="JO162" s="10"/>
      <c r="JP162" s="10"/>
      <c r="JQ162" s="10"/>
      <c r="JR162" s="10"/>
      <c r="JS162" s="10"/>
      <c r="JT162" s="10"/>
      <c r="JU162" s="10"/>
      <c r="JV162" s="10"/>
      <c r="JW162" s="10"/>
      <c r="JX162" s="10"/>
      <c r="JY162" s="10"/>
      <c r="JZ162" s="10"/>
      <c r="KA162" s="10"/>
      <c r="KB162" s="10"/>
      <c r="KC162" s="10"/>
      <c r="KD162" s="10"/>
      <c r="KE162" s="10"/>
      <c r="KF162" s="10"/>
      <c r="KG162" s="10"/>
      <c r="KH162" s="10"/>
      <c r="KI162" s="10"/>
      <c r="KJ162" s="10"/>
      <c r="KK162" s="10"/>
      <c r="KL162" s="10"/>
      <c r="KM162" s="10"/>
      <c r="KN162" s="10"/>
      <c r="KO162" s="10"/>
      <c r="KP162" s="10"/>
      <c r="KQ162" s="10"/>
      <c r="KR162" s="10"/>
      <c r="KS162" s="10"/>
      <c r="KT162" s="10"/>
      <c r="KU162" s="10"/>
      <c r="KV162" s="10"/>
      <c r="KW162" s="10"/>
      <c r="KX162" s="10"/>
      <c r="KY162" s="10"/>
      <c r="KZ162" s="10"/>
      <c r="LA162" s="10"/>
      <c r="LB162" s="10"/>
      <c r="LC162" s="10"/>
      <c r="LD162" s="10"/>
      <c r="LE162" s="10"/>
      <c r="LF162" s="10"/>
      <c r="LG162" s="10"/>
      <c r="LH162" s="10"/>
      <c r="LI162" s="10"/>
      <c r="LJ162" s="10"/>
      <c r="LK162" s="10"/>
      <c r="LL162" s="10"/>
      <c r="LM162" s="10"/>
      <c r="LN162" s="10"/>
      <c r="LO162" s="10"/>
      <c r="LP162" s="10"/>
      <c r="LQ162" s="10"/>
      <c r="LR162" s="10"/>
      <c r="LS162" s="10"/>
      <c r="LT162" s="10"/>
      <c r="LU162" s="10"/>
      <c r="LV162" s="10"/>
      <c r="LW162" s="10"/>
      <c r="LX162" s="10"/>
      <c r="LY162" s="10"/>
      <c r="LZ162" s="10"/>
      <c r="MA162" s="10"/>
      <c r="MB162" s="10"/>
      <c r="MC162" s="10"/>
      <c r="MD162" s="10"/>
      <c r="ME162" s="10"/>
      <c r="MF162" s="10"/>
      <c r="MG162" s="10"/>
      <c r="MH162" s="10"/>
      <c r="MI162" s="10"/>
      <c r="MJ162" s="10"/>
      <c r="MK162" s="10"/>
      <c r="ML162" s="10"/>
      <c r="MM162" s="10"/>
      <c r="MN162" s="10"/>
      <c r="MO162" s="10"/>
      <c r="MP162" s="10"/>
      <c r="MQ162" s="10"/>
      <c r="MR162" s="10"/>
      <c r="MS162" s="10"/>
      <c r="MT162" s="10"/>
      <c r="MU162" s="10"/>
      <c r="MV162" s="10"/>
      <c r="MW162" s="10"/>
      <c r="MX162" s="10"/>
      <c r="MY162" s="10"/>
      <c r="MZ162" s="10"/>
      <c r="NA162" s="10"/>
      <c r="NB162" s="10"/>
      <c r="NC162" s="10"/>
      <c r="ND162" s="10"/>
      <c r="NE162" s="10"/>
      <c r="NF162" s="10"/>
      <c r="NG162" s="10"/>
      <c r="NH162" s="10"/>
      <c r="NI162" s="10"/>
      <c r="NJ162" s="10"/>
      <c r="NK162" s="10"/>
      <c r="NL162" s="10"/>
      <c r="NM162" s="10"/>
      <c r="NN162" s="10"/>
      <c r="NO162" s="10"/>
      <c r="NP162" s="10"/>
      <c r="NQ162" s="10"/>
      <c r="NR162" s="10"/>
      <c r="NS162" s="10"/>
      <c r="NT162" s="10"/>
      <c r="NU162" s="10"/>
      <c r="NV162" s="10"/>
      <c r="NW162" s="10"/>
      <c r="NX162" s="10"/>
      <c r="NY162" s="10"/>
      <c r="NZ162" s="10"/>
      <c r="OA162" s="10"/>
      <c r="OB162" s="10"/>
      <c r="OC162" s="10"/>
      <c r="OD162" s="10"/>
      <c r="OE162" s="10"/>
      <c r="OF162" s="10"/>
      <c r="OG162" s="10"/>
      <c r="OH162" s="10"/>
      <c r="OI162" s="10"/>
      <c r="OJ162" s="10"/>
      <c r="OK162" s="10"/>
      <c r="OL162" s="10"/>
      <c r="OM162" s="10"/>
      <c r="ON162" s="10"/>
      <c r="OO162" s="10"/>
      <c r="OP162" s="10"/>
      <c r="OQ162" s="10"/>
      <c r="OR162" s="10"/>
      <c r="OS162" s="10"/>
      <c r="OT162" s="10"/>
      <c r="OU162" s="10"/>
      <c r="OV162" s="10"/>
      <c r="OW162" s="10"/>
      <c r="OX162" s="10"/>
      <c r="OY162" s="10"/>
      <c r="OZ162" s="10"/>
      <c r="PA162" s="10"/>
      <c r="PB162" s="10"/>
      <c r="PC162" s="10"/>
      <c r="PD162" s="10"/>
      <c r="PE162" s="10"/>
      <c r="PF162" s="10"/>
      <c r="PG162" s="10"/>
      <c r="PH162" s="10"/>
      <c r="PI162" s="10"/>
      <c r="PJ162" s="10"/>
      <c r="PK162" s="10"/>
      <c r="PL162" s="10"/>
      <c r="PM162" s="10"/>
      <c r="PN162" s="10"/>
      <c r="PO162" s="10"/>
      <c r="PP162" s="10"/>
      <c r="PQ162" s="10"/>
      <c r="PR162" s="10"/>
      <c r="PS162" s="10"/>
      <c r="PT162" s="10"/>
      <c r="PU162" s="10"/>
      <c r="PV162" s="10"/>
      <c r="PW162" s="10"/>
      <c r="PX162" s="10"/>
      <c r="PY162" s="10"/>
      <c r="PZ162" s="10"/>
      <c r="QA162" s="10"/>
      <c r="QB162" s="10"/>
      <c r="QC162" s="10"/>
      <c r="QD162" s="10"/>
      <c r="QE162" s="10"/>
      <c r="QF162" s="10"/>
      <c r="QG162" s="10"/>
      <c r="QH162" s="10"/>
      <c r="QI162" s="10"/>
      <c r="QJ162" s="10"/>
      <c r="QK162" s="10"/>
      <c r="QL162" s="10"/>
      <c r="QM162" s="10"/>
      <c r="QN162" s="10"/>
      <c r="QO162" s="10"/>
      <c r="QP162" s="10"/>
      <c r="QQ162" s="10"/>
      <c r="QR162" s="10"/>
      <c r="QS162" s="10"/>
      <c r="QT162" s="10"/>
      <c r="QU162" s="10"/>
      <c r="QV162" s="10"/>
      <c r="QW162" s="10"/>
      <c r="QX162" s="10"/>
      <c r="QY162" s="10"/>
      <c r="QZ162" s="10"/>
      <c r="RA162" s="10"/>
      <c r="RB162" s="10"/>
      <c r="RC162" s="10"/>
      <c r="RD162" s="10"/>
      <c r="RE162" s="10"/>
      <c r="RF162" s="10"/>
      <c r="RG162" s="10"/>
      <c r="RH162" s="10"/>
      <c r="RI162" s="10"/>
      <c r="RJ162" s="10"/>
      <c r="RK162" s="10"/>
      <c r="RL162" s="10"/>
      <c r="RM162" s="10"/>
      <c r="RN162" s="10"/>
      <c r="RO162" s="10"/>
      <c r="RP162" s="10"/>
      <c r="RQ162" s="10"/>
      <c r="RR162" s="10"/>
      <c r="RS162" s="10"/>
      <c r="RT162" s="10"/>
      <c r="RU162" s="10"/>
      <c r="RV162" s="10"/>
      <c r="RW162" s="10"/>
      <c r="RX162" s="10"/>
      <c r="RY162" s="10"/>
      <c r="RZ162" s="10"/>
      <c r="SA162" s="10"/>
      <c r="SB162" s="10"/>
      <c r="SC162" s="10"/>
      <c r="SD162" s="10"/>
      <c r="SE162" s="10"/>
      <c r="SF162" s="10"/>
      <c r="SG162" s="10"/>
      <c r="SH162" s="10"/>
      <c r="SI162" s="10"/>
      <c r="SJ162" s="10"/>
      <c r="SK162" s="10"/>
      <c r="SL162" s="10"/>
      <c r="SM162" s="10"/>
      <c r="SN162" s="10"/>
      <c r="SO162" s="10"/>
      <c r="SP162" s="10"/>
      <c r="SQ162" s="10"/>
      <c r="SR162" s="10"/>
      <c r="SS162" s="10"/>
      <c r="ST162" s="10"/>
      <c r="SU162" s="10"/>
      <c r="SV162" s="10"/>
      <c r="SW162" s="10"/>
      <c r="SX162" s="10"/>
      <c r="SY162" s="10"/>
      <c r="SZ162" s="10"/>
      <c r="TA162" s="10"/>
      <c r="TB162" s="10"/>
      <c r="TC162" s="10"/>
      <c r="TD162" s="10"/>
      <c r="TE162" s="10"/>
      <c r="TF162" s="10"/>
      <c r="TG162" s="10"/>
      <c r="TH162" s="10"/>
      <c r="TI162" s="10"/>
      <c r="TJ162" s="10"/>
      <c r="TK162" s="10"/>
      <c r="TL162" s="10"/>
      <c r="TM162" s="10"/>
      <c r="TN162" s="10"/>
      <c r="TO162" s="10"/>
      <c r="TP162" s="10"/>
      <c r="TQ162" s="10"/>
      <c r="TR162" s="10"/>
      <c r="TS162" s="10"/>
      <c r="TT162" s="10"/>
      <c r="TU162" s="10"/>
      <c r="TV162" s="10"/>
      <c r="TW162" s="10"/>
      <c r="TX162" s="10"/>
      <c r="TY162" s="10"/>
      <c r="TZ162" s="10"/>
      <c r="UA162" s="10"/>
      <c r="UB162" s="10"/>
      <c r="UC162" s="10"/>
      <c r="UD162" s="10"/>
      <c r="UE162" s="10"/>
      <c r="UF162" s="10"/>
      <c r="UG162" s="10"/>
      <c r="UH162" s="10"/>
      <c r="UI162" s="10"/>
      <c r="UJ162" s="10"/>
      <c r="UK162" s="10"/>
      <c r="UL162" s="10"/>
      <c r="UM162" s="10"/>
      <c r="UN162" s="10"/>
      <c r="UO162" s="10"/>
      <c r="UP162" s="10"/>
      <c r="UQ162" s="10"/>
      <c r="UR162" s="10"/>
      <c r="US162" s="10"/>
      <c r="UT162" s="10"/>
      <c r="UU162" s="10"/>
      <c r="UV162" s="10"/>
      <c r="UW162" s="10"/>
      <c r="UX162" s="10"/>
      <c r="UY162" s="10"/>
      <c r="UZ162" s="10"/>
      <c r="VA162" s="10"/>
      <c r="VB162" s="10"/>
      <c r="VC162" s="10"/>
      <c r="VD162" s="10"/>
      <c r="VE162" s="10"/>
      <c r="VF162" s="10"/>
      <c r="VG162" s="10"/>
      <c r="VH162" s="10"/>
      <c r="VI162" s="10"/>
      <c r="VJ162" s="10"/>
      <c r="VK162" s="10"/>
      <c r="VL162" s="10"/>
      <c r="VM162" s="10"/>
      <c r="VN162" s="10"/>
      <c r="VO162" s="10"/>
      <c r="VP162" s="10"/>
      <c r="VQ162" s="10"/>
      <c r="VR162" s="10"/>
      <c r="VS162" s="10"/>
      <c r="VT162" s="10"/>
      <c r="VU162" s="10"/>
      <c r="VV162" s="10"/>
      <c r="VW162" s="10"/>
      <c r="VX162" s="10"/>
      <c r="VY162" s="10"/>
      <c r="VZ162" s="10"/>
      <c r="WA162" s="10"/>
      <c r="WB162" s="10"/>
      <c r="WC162" s="10"/>
      <c r="WD162" s="10"/>
      <c r="WE162" s="10"/>
      <c r="WF162" s="10"/>
      <c r="WG162" s="10"/>
      <c r="WH162" s="10"/>
      <c r="WI162" s="10"/>
      <c r="WJ162" s="10"/>
      <c r="WK162" s="10"/>
      <c r="WL162" s="10"/>
      <c r="WM162" s="10"/>
      <c r="WN162" s="10"/>
      <c r="WO162" s="10"/>
      <c r="WP162" s="10"/>
      <c r="WQ162" s="10"/>
      <c r="WR162" s="10"/>
      <c r="WS162" s="10"/>
      <c r="WT162" s="10"/>
      <c r="WU162" s="10"/>
      <c r="WV162" s="10"/>
      <c r="WW162" s="10"/>
      <c r="WX162" s="10"/>
      <c r="WY162" s="10"/>
      <c r="WZ162" s="10"/>
      <c r="XA162" s="10"/>
      <c r="XB162" s="10"/>
      <c r="XC162" s="10"/>
      <c r="XD162" s="10"/>
      <c r="XE162" s="10"/>
      <c r="XF162" s="10"/>
      <c r="XG162" s="10"/>
      <c r="XH162" s="10"/>
      <c r="XI162" s="10"/>
      <c r="XJ162" s="10"/>
      <c r="XK162" s="10"/>
      <c r="XL162" s="10"/>
      <c r="XM162" s="10"/>
      <c r="XN162" s="10"/>
      <c r="XO162" s="10"/>
      <c r="XP162" s="10"/>
      <c r="XQ162" s="10"/>
      <c r="XR162" s="10"/>
      <c r="XS162" s="10"/>
      <c r="XT162" s="10"/>
      <c r="XU162" s="10"/>
      <c r="XV162" s="10"/>
      <c r="XW162" s="10"/>
      <c r="XX162" s="10"/>
      <c r="XY162" s="10"/>
      <c r="XZ162" s="10"/>
      <c r="YA162" s="10"/>
      <c r="YB162" s="10"/>
      <c r="YC162" s="10"/>
      <c r="YD162" s="10"/>
      <c r="YE162" s="10"/>
      <c r="YF162" s="10"/>
      <c r="YG162" s="10"/>
      <c r="YH162" s="10"/>
      <c r="YI162" s="10"/>
      <c r="YJ162" s="10"/>
      <c r="YK162" s="10"/>
      <c r="YL162" s="10"/>
      <c r="YM162" s="10"/>
      <c r="YN162" s="10"/>
      <c r="YO162" s="10"/>
      <c r="YP162" s="10"/>
      <c r="YQ162" s="10"/>
      <c r="YR162" s="10"/>
      <c r="YS162" s="10"/>
      <c r="YT162" s="10"/>
      <c r="YU162" s="10"/>
      <c r="YV162" s="10"/>
      <c r="YW162" s="10"/>
      <c r="YX162" s="10"/>
      <c r="YY162" s="10"/>
      <c r="YZ162" s="10"/>
      <c r="ZA162" s="10"/>
      <c r="ZB162" s="10"/>
      <c r="ZC162" s="10"/>
      <c r="ZD162" s="10"/>
      <c r="ZE162" s="10"/>
      <c r="ZF162" s="10"/>
      <c r="ZG162" s="10"/>
      <c r="ZH162" s="10"/>
      <c r="ZI162" s="10"/>
      <c r="ZJ162" s="10"/>
      <c r="ZK162" s="10"/>
      <c r="ZL162" s="10"/>
      <c r="ZM162" s="10"/>
      <c r="ZN162" s="10"/>
      <c r="ZO162" s="10"/>
      <c r="ZP162" s="10"/>
      <c r="ZQ162" s="10"/>
      <c r="ZR162" s="10"/>
      <c r="ZS162" s="10"/>
      <c r="ZT162" s="10"/>
      <c r="ZU162" s="10"/>
      <c r="ZV162" s="10"/>
      <c r="ZW162" s="10"/>
      <c r="ZX162" s="10"/>
      <c r="ZY162" s="10"/>
      <c r="ZZ162" s="10"/>
      <c r="AAA162" s="10"/>
      <c r="AAB162" s="10"/>
      <c r="AAC162" s="10"/>
      <c r="AAD162" s="10"/>
      <c r="AAE162" s="10"/>
      <c r="AAF162" s="10"/>
      <c r="AAG162" s="10"/>
      <c r="AAH162" s="10"/>
      <c r="AAI162" s="10"/>
      <c r="AAJ162" s="10"/>
      <c r="AAK162" s="10"/>
      <c r="AAL162" s="10"/>
      <c r="AAM162" s="10"/>
      <c r="AAN162" s="10"/>
      <c r="AAO162" s="10"/>
      <c r="AAP162" s="10"/>
      <c r="AAQ162" s="10"/>
      <c r="AAR162" s="10"/>
      <c r="AAS162" s="10"/>
      <c r="AAT162" s="10"/>
      <c r="AAU162" s="10"/>
      <c r="AAV162" s="10"/>
      <c r="AAW162" s="10"/>
      <c r="AAX162" s="10"/>
      <c r="AAY162" s="10"/>
      <c r="AAZ162" s="10"/>
      <c r="ABA162" s="10"/>
      <c r="ABB162" s="10"/>
      <c r="ABC162" s="10"/>
      <c r="ABD162" s="10"/>
      <c r="ABE162" s="10"/>
      <c r="ABF162" s="10"/>
      <c r="ABG162" s="10"/>
      <c r="ABH162" s="10"/>
      <c r="ABI162" s="10"/>
      <c r="ABJ162" s="10"/>
      <c r="ABK162" s="10"/>
      <c r="ABL162" s="10"/>
      <c r="ABM162" s="10"/>
      <c r="ABN162" s="10"/>
      <c r="ABO162" s="10"/>
      <c r="ABP162" s="10"/>
      <c r="ABQ162" s="10"/>
      <c r="ABR162" s="10"/>
      <c r="ABS162" s="10"/>
      <c r="ABT162" s="10"/>
      <c r="ABU162" s="10"/>
      <c r="ABV162" s="10"/>
      <c r="ABW162" s="10"/>
      <c r="ABX162" s="10"/>
      <c r="ABY162" s="10"/>
      <c r="ABZ162" s="10"/>
      <c r="ACA162" s="10"/>
      <c r="ACB162" s="10"/>
      <c r="ACC162" s="10"/>
      <c r="ACD162" s="10"/>
      <c r="ACE162" s="10"/>
      <c r="ACF162" s="10"/>
      <c r="ACG162" s="10"/>
      <c r="ACH162" s="10"/>
      <c r="ACI162" s="10"/>
      <c r="ACJ162" s="10"/>
      <c r="ACK162" s="10"/>
      <c r="ACL162" s="10"/>
      <c r="ACM162" s="10"/>
      <c r="ACN162" s="10"/>
      <c r="ACO162" s="10"/>
      <c r="ACP162" s="10"/>
      <c r="ACQ162" s="10"/>
      <c r="ACR162" s="10"/>
      <c r="ACS162" s="10"/>
      <c r="ACT162" s="10"/>
      <c r="ACU162" s="10"/>
      <c r="ACV162" s="10"/>
      <c r="ACW162" s="10"/>
      <c r="ACX162" s="10"/>
      <c r="ACY162" s="10"/>
      <c r="ACZ162" s="10"/>
      <c r="ADA162" s="10"/>
      <c r="ADB162" s="10"/>
      <c r="ADC162" s="10"/>
      <c r="ADD162" s="10"/>
      <c r="ADE162" s="10"/>
      <c r="ADF162" s="10"/>
      <c r="ADG162" s="10"/>
      <c r="ADH162" s="10"/>
      <c r="ADI162" s="10"/>
      <c r="ADJ162" s="10"/>
      <c r="ADK162" s="10"/>
      <c r="ADL162" s="10"/>
      <c r="ADM162" s="10"/>
      <c r="ADN162" s="10"/>
      <c r="ADO162" s="10"/>
      <c r="ADP162" s="10"/>
      <c r="ADQ162" s="10"/>
      <c r="ADR162" s="10"/>
      <c r="ADS162" s="10"/>
      <c r="ADT162" s="10"/>
      <c r="ADU162" s="10"/>
      <c r="ADV162" s="10"/>
      <c r="ADW162" s="10"/>
      <c r="ADX162" s="10"/>
      <c r="ADY162" s="10"/>
      <c r="ADZ162" s="10"/>
      <c r="AEA162" s="10"/>
      <c r="AEB162" s="10"/>
      <c r="AEC162" s="10"/>
      <c r="AED162" s="10"/>
      <c r="AEE162" s="10"/>
      <c r="AEF162" s="10"/>
      <c r="AEG162" s="10"/>
      <c r="AEH162" s="10"/>
      <c r="AEI162" s="10"/>
      <c r="AEJ162" s="10"/>
      <c r="AEK162" s="10"/>
      <c r="AEL162" s="10"/>
      <c r="AEM162" s="10"/>
      <c r="AEN162" s="10"/>
      <c r="AEO162" s="10"/>
      <c r="AEP162" s="10"/>
      <c r="AEQ162" s="10"/>
      <c r="AER162" s="10"/>
      <c r="AES162" s="10"/>
      <c r="AET162" s="10"/>
      <c r="AEU162" s="10"/>
      <c r="AEV162" s="10"/>
      <c r="AEW162" s="10"/>
      <c r="AEX162" s="10"/>
      <c r="AEY162" s="10"/>
      <c r="AEZ162" s="10"/>
      <c r="AFA162" s="10"/>
      <c r="AFB162" s="10"/>
      <c r="AFC162" s="10"/>
      <c r="AFD162" s="10"/>
      <c r="AFE162" s="10"/>
      <c r="AFF162" s="10"/>
      <c r="AFG162" s="10"/>
      <c r="AFH162" s="10"/>
      <c r="AFI162" s="10"/>
      <c r="AFJ162" s="10"/>
      <c r="AFK162" s="10"/>
      <c r="AFL162" s="10"/>
      <c r="AFM162" s="10"/>
      <c r="AFN162" s="10"/>
      <c r="AFO162" s="10"/>
      <c r="AFP162" s="10"/>
      <c r="AFQ162" s="10"/>
      <c r="AFR162" s="10"/>
      <c r="AFS162" s="10"/>
      <c r="AFT162" s="10"/>
      <c r="AFU162" s="10"/>
      <c r="AFV162" s="10"/>
      <c r="AFW162" s="10"/>
      <c r="AFX162" s="10"/>
      <c r="AFY162" s="10"/>
      <c r="AFZ162" s="10"/>
      <c r="AGA162" s="10"/>
      <c r="AGB162" s="10"/>
      <c r="AGC162" s="10"/>
      <c r="AGD162" s="10"/>
      <c r="AGE162" s="10"/>
      <c r="AGF162" s="10"/>
      <c r="AGG162" s="10"/>
      <c r="AGH162" s="10"/>
      <c r="AGI162" s="10"/>
      <c r="AGJ162" s="10"/>
      <c r="AGK162" s="10"/>
      <c r="AGL162" s="10"/>
      <c r="AGM162" s="10"/>
      <c r="AGN162" s="10"/>
      <c r="AGO162" s="10"/>
      <c r="AGP162" s="10"/>
      <c r="AGQ162" s="10"/>
      <c r="AGR162" s="10"/>
      <c r="AGS162" s="10"/>
      <c r="AGT162" s="10"/>
      <c r="AGU162" s="10"/>
      <c r="AGV162" s="10"/>
      <c r="AGW162" s="10"/>
      <c r="AGX162" s="10"/>
      <c r="AGY162" s="10"/>
      <c r="AGZ162" s="10"/>
      <c r="AHA162" s="10"/>
      <c r="AHB162" s="10"/>
      <c r="AHC162" s="10"/>
      <c r="AHD162" s="10"/>
      <c r="AHE162" s="10"/>
      <c r="AHF162" s="10"/>
      <c r="AHG162" s="10"/>
      <c r="AHH162" s="10"/>
      <c r="AHI162" s="10"/>
      <c r="AHJ162" s="10"/>
      <c r="AHK162" s="10"/>
      <c r="AHL162" s="10"/>
      <c r="AHM162" s="10"/>
      <c r="AHN162" s="10"/>
      <c r="AHO162" s="10"/>
      <c r="AHP162" s="10"/>
      <c r="AHQ162" s="10"/>
      <c r="AHR162" s="10"/>
      <c r="AHS162" s="10"/>
      <c r="AHT162" s="10"/>
      <c r="AHU162" s="10"/>
      <c r="AHV162" s="10"/>
      <c r="AHW162" s="10"/>
      <c r="AHX162" s="10"/>
      <c r="AHY162" s="10"/>
      <c r="AHZ162" s="10"/>
      <c r="AIA162" s="10"/>
      <c r="AIB162" s="10"/>
      <c r="AIC162" s="10"/>
      <c r="AID162" s="10"/>
      <c r="AIE162" s="10"/>
      <c r="AIF162" s="10"/>
      <c r="AIG162" s="10"/>
      <c r="AIH162" s="10"/>
      <c r="AII162" s="10"/>
      <c r="AIJ162" s="10"/>
      <c r="AIK162" s="10"/>
      <c r="AIL162" s="10"/>
      <c r="AIM162" s="10"/>
      <c r="AIN162" s="10"/>
      <c r="AIO162" s="10"/>
      <c r="AIP162" s="10"/>
      <c r="AIQ162" s="10"/>
      <c r="AIR162" s="10"/>
      <c r="AIS162" s="10"/>
      <c r="AIT162" s="10"/>
      <c r="AIU162" s="10"/>
      <c r="AIV162" s="10"/>
      <c r="AIW162" s="10"/>
      <c r="AIX162" s="10"/>
      <c r="AIY162" s="10"/>
      <c r="AIZ162" s="10"/>
      <c r="AJA162" s="10"/>
      <c r="AJB162" s="10"/>
      <c r="AJC162" s="10"/>
      <c r="AJD162" s="10"/>
      <c r="AJE162" s="10"/>
      <c r="AJF162" s="10"/>
      <c r="AJG162" s="10"/>
      <c r="AJH162" s="10"/>
      <c r="AJI162" s="10"/>
      <c r="AJJ162" s="10"/>
      <c r="AJK162" s="10"/>
      <c r="AJL162" s="10"/>
      <c r="AJM162" s="10"/>
      <c r="AJN162" s="10"/>
      <c r="AJO162" s="10"/>
      <c r="AJP162" s="10"/>
      <c r="AJQ162" s="10"/>
      <c r="AJR162" s="10"/>
      <c r="AJS162" s="10"/>
      <c r="AJT162" s="10"/>
      <c r="AJU162" s="10"/>
      <c r="AJV162" s="10"/>
      <c r="AJW162" s="10"/>
      <c r="AJX162" s="10"/>
      <c r="AJY162" s="10"/>
      <c r="AJZ162" s="10"/>
      <c r="AKA162" s="10"/>
      <c r="AKB162" s="10"/>
      <c r="AKC162" s="10"/>
      <c r="AKD162" s="10"/>
      <c r="AKE162" s="10"/>
      <c r="AKF162" s="10"/>
      <c r="AKG162" s="10"/>
      <c r="AKH162" s="10"/>
      <c r="AKI162" s="10"/>
      <c r="AKJ162" s="10"/>
      <c r="AKK162" s="10"/>
      <c r="AKL162" s="10"/>
      <c r="AKM162" s="10"/>
      <c r="AKN162" s="10"/>
      <c r="AKO162" s="10"/>
      <c r="AKP162" s="10"/>
      <c r="AKQ162" s="10"/>
      <c r="AKR162" s="10"/>
      <c r="AKS162" s="10"/>
      <c r="AKT162" s="10"/>
      <c r="AKU162" s="10"/>
      <c r="AKV162" s="10"/>
      <c r="AKW162" s="10"/>
      <c r="AKX162" s="10"/>
      <c r="AKY162" s="10"/>
      <c r="AKZ162" s="10"/>
      <c r="ALA162" s="10"/>
      <c r="ALB162" s="10"/>
      <c r="ALC162" s="10"/>
      <c r="ALD162" s="10"/>
      <c r="ALE162" s="10"/>
      <c r="ALF162" s="10"/>
      <c r="ALG162" s="10"/>
      <c r="ALH162" s="10"/>
      <c r="ALI162" s="10"/>
      <c r="ALJ162" s="10"/>
      <c r="ALK162" s="10"/>
      <c r="ALL162" s="10"/>
      <c r="ALM162" s="10"/>
      <c r="ALN162" s="10"/>
      <c r="ALO162" s="10"/>
      <c r="ALP162" s="10"/>
      <c r="ALQ162" s="10"/>
      <c r="ALR162" s="10"/>
      <c r="ALS162" s="10"/>
      <c r="ALT162" s="10"/>
      <c r="ALU162" s="10"/>
      <c r="ALV162" s="10"/>
      <c r="ALW162" s="10"/>
      <c r="ALX162" s="10"/>
      <c r="ALY162" s="10"/>
      <c r="ALZ162" s="10"/>
      <c r="AMA162" s="10"/>
      <c r="AMB162" s="10"/>
      <c r="AMC162" s="10"/>
      <c r="AMD162" s="10"/>
      <c r="AME162" s="10"/>
      <c r="AMF162" s="10"/>
      <c r="AMG162" s="10"/>
      <c r="AMH162" s="10"/>
      <c r="AMI162" s="10"/>
      <c r="AMJ162" s="10"/>
    </row>
    <row r="163" s="2" customFormat="true" ht="15" hidden="false" customHeight="false" outlineLevel="0" collapsed="false">
      <c r="A163" s="125"/>
      <c r="B163" s="136"/>
      <c r="C163" s="122" t="s">
        <v>1315</v>
      </c>
      <c r="D163" s="122"/>
      <c r="E163" s="34"/>
      <c r="F163" s="34"/>
      <c r="G163" s="34" t="s">
        <v>1332</v>
      </c>
      <c r="H163" s="36" t="n">
        <f aca="false">$F$159*G163</f>
        <v>0</v>
      </c>
      <c r="I163" s="36" t="n">
        <f aca="false">H163*VLOOKUP(C163,$A$13:$J$20,3,0)</f>
        <v>0</v>
      </c>
      <c r="J163" s="36" t="n">
        <f aca="false">H163*(1+VLOOKUP(C163,$A$13:$J$20,3,0))</f>
        <v>0</v>
      </c>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c r="EB163" s="10"/>
      <c r="EC163" s="10"/>
      <c r="ED163" s="10"/>
      <c r="EE163" s="10"/>
      <c r="EF163" s="10"/>
      <c r="EG163" s="10"/>
      <c r="EH163" s="10"/>
      <c r="EI163" s="10"/>
      <c r="EJ163" s="10"/>
      <c r="EK163" s="10"/>
      <c r="EL163" s="10"/>
      <c r="EM163" s="10"/>
      <c r="EN163" s="10"/>
      <c r="EO163" s="10"/>
      <c r="EP163" s="10"/>
      <c r="EQ163" s="10"/>
      <c r="ER163" s="10"/>
      <c r="ES163" s="10"/>
      <c r="ET163" s="10"/>
      <c r="EU163" s="10"/>
      <c r="EV163" s="10"/>
      <c r="EW163" s="10"/>
      <c r="EX163" s="10"/>
      <c r="EY163" s="10"/>
      <c r="EZ163" s="10"/>
      <c r="FA163" s="10"/>
      <c r="FB163" s="10"/>
      <c r="FC163" s="10"/>
      <c r="FD163" s="10"/>
      <c r="FE163" s="10"/>
      <c r="FF163" s="10"/>
      <c r="FG163" s="10"/>
      <c r="FH163" s="10"/>
      <c r="FI163" s="10"/>
      <c r="FJ163" s="10"/>
      <c r="FK163" s="10"/>
      <c r="FL163" s="10"/>
      <c r="FM163" s="10"/>
      <c r="FN163" s="10"/>
      <c r="FO163" s="10"/>
      <c r="FP163" s="10"/>
      <c r="FQ163" s="10"/>
      <c r="FR163" s="10"/>
      <c r="FS163" s="10"/>
      <c r="FT163" s="10"/>
      <c r="FU163" s="10"/>
      <c r="FV163" s="10"/>
      <c r="FW163" s="10"/>
      <c r="FX163" s="10"/>
      <c r="FY163" s="10"/>
      <c r="FZ163" s="10"/>
      <c r="GA163" s="10"/>
      <c r="GB163" s="10"/>
      <c r="GC163" s="10"/>
      <c r="GD163" s="10"/>
      <c r="GE163" s="10"/>
      <c r="GF163" s="10"/>
      <c r="GG163" s="10"/>
      <c r="GH163" s="10"/>
      <c r="GI163" s="10"/>
      <c r="GJ163" s="10"/>
      <c r="GK163" s="10"/>
      <c r="GL163" s="10"/>
      <c r="GM163" s="10"/>
      <c r="GN163" s="10"/>
      <c r="GO163" s="10"/>
      <c r="GP163" s="10"/>
      <c r="GQ163" s="10"/>
      <c r="GR163" s="10"/>
      <c r="GS163" s="10"/>
      <c r="GT163" s="10"/>
      <c r="GU163" s="10"/>
      <c r="GV163" s="10"/>
      <c r="GW163" s="10"/>
      <c r="GX163" s="10"/>
      <c r="GY163" s="10"/>
      <c r="GZ163" s="10"/>
      <c r="HA163" s="10"/>
      <c r="HB163" s="10"/>
      <c r="HC163" s="10"/>
      <c r="HD163" s="10"/>
      <c r="HE163" s="10"/>
      <c r="HF163" s="10"/>
      <c r="HG163" s="10"/>
      <c r="HH163" s="10"/>
      <c r="HI163" s="10"/>
      <c r="HJ163" s="10"/>
      <c r="HK163" s="10"/>
      <c r="HL163" s="10"/>
      <c r="HM163" s="10"/>
      <c r="HN163" s="10"/>
      <c r="HO163" s="10"/>
      <c r="HP163" s="10"/>
      <c r="HQ163" s="10"/>
      <c r="HR163" s="10"/>
      <c r="HS163" s="10"/>
      <c r="HT163" s="10"/>
      <c r="HU163" s="10"/>
      <c r="HV163" s="10"/>
      <c r="HW163" s="10"/>
      <c r="HX163" s="10"/>
      <c r="HY163" s="10"/>
      <c r="HZ163" s="10"/>
      <c r="IA163" s="10"/>
      <c r="IB163" s="10"/>
      <c r="IC163" s="10"/>
      <c r="ID163" s="10"/>
      <c r="IE163" s="10"/>
      <c r="IF163" s="10"/>
      <c r="IG163" s="10"/>
      <c r="IH163" s="10"/>
      <c r="II163" s="10"/>
      <c r="IJ163" s="10"/>
      <c r="IK163" s="10"/>
      <c r="IL163" s="10"/>
      <c r="IM163" s="10"/>
      <c r="IN163" s="10"/>
      <c r="IO163" s="10"/>
      <c r="IP163" s="10"/>
      <c r="IQ163" s="10"/>
      <c r="IR163" s="10"/>
      <c r="IS163" s="10"/>
      <c r="IT163" s="10"/>
      <c r="IU163" s="10"/>
      <c r="IV163" s="10"/>
      <c r="IW163" s="10"/>
      <c r="IX163" s="10"/>
      <c r="IY163" s="10"/>
      <c r="IZ163" s="10"/>
      <c r="JA163" s="10"/>
      <c r="JB163" s="10"/>
      <c r="JC163" s="10"/>
      <c r="JD163" s="10"/>
      <c r="JE163" s="10"/>
      <c r="JF163" s="10"/>
      <c r="JG163" s="10"/>
      <c r="JH163" s="10"/>
      <c r="JI163" s="10"/>
      <c r="JJ163" s="10"/>
      <c r="JK163" s="10"/>
      <c r="JL163" s="10"/>
      <c r="JM163" s="10"/>
      <c r="JN163" s="10"/>
      <c r="JO163" s="10"/>
      <c r="JP163" s="10"/>
      <c r="JQ163" s="10"/>
      <c r="JR163" s="10"/>
      <c r="JS163" s="10"/>
      <c r="JT163" s="10"/>
      <c r="JU163" s="10"/>
      <c r="JV163" s="10"/>
      <c r="JW163" s="10"/>
      <c r="JX163" s="10"/>
      <c r="JY163" s="10"/>
      <c r="JZ163" s="10"/>
      <c r="KA163" s="10"/>
      <c r="KB163" s="10"/>
      <c r="KC163" s="10"/>
      <c r="KD163" s="10"/>
      <c r="KE163" s="10"/>
      <c r="KF163" s="10"/>
      <c r="KG163" s="10"/>
      <c r="KH163" s="10"/>
      <c r="KI163" s="10"/>
      <c r="KJ163" s="10"/>
      <c r="KK163" s="10"/>
      <c r="KL163" s="10"/>
      <c r="KM163" s="10"/>
      <c r="KN163" s="10"/>
      <c r="KO163" s="10"/>
      <c r="KP163" s="10"/>
      <c r="KQ163" s="10"/>
      <c r="KR163" s="10"/>
      <c r="KS163" s="10"/>
      <c r="KT163" s="10"/>
      <c r="KU163" s="10"/>
      <c r="KV163" s="10"/>
      <c r="KW163" s="10"/>
      <c r="KX163" s="10"/>
      <c r="KY163" s="10"/>
      <c r="KZ163" s="10"/>
      <c r="LA163" s="10"/>
      <c r="LB163" s="10"/>
      <c r="LC163" s="10"/>
      <c r="LD163" s="10"/>
      <c r="LE163" s="10"/>
      <c r="LF163" s="10"/>
      <c r="LG163" s="10"/>
      <c r="LH163" s="10"/>
      <c r="LI163" s="10"/>
      <c r="LJ163" s="10"/>
      <c r="LK163" s="10"/>
      <c r="LL163" s="10"/>
      <c r="LM163" s="10"/>
      <c r="LN163" s="10"/>
      <c r="LO163" s="10"/>
      <c r="LP163" s="10"/>
      <c r="LQ163" s="10"/>
      <c r="LR163" s="10"/>
      <c r="LS163" s="10"/>
      <c r="LT163" s="10"/>
      <c r="LU163" s="10"/>
      <c r="LV163" s="10"/>
      <c r="LW163" s="10"/>
      <c r="LX163" s="10"/>
      <c r="LY163" s="10"/>
      <c r="LZ163" s="10"/>
      <c r="MA163" s="10"/>
      <c r="MB163" s="10"/>
      <c r="MC163" s="10"/>
      <c r="MD163" s="10"/>
      <c r="ME163" s="10"/>
      <c r="MF163" s="10"/>
      <c r="MG163" s="10"/>
      <c r="MH163" s="10"/>
      <c r="MI163" s="10"/>
      <c r="MJ163" s="10"/>
      <c r="MK163" s="10"/>
      <c r="ML163" s="10"/>
      <c r="MM163" s="10"/>
      <c r="MN163" s="10"/>
      <c r="MO163" s="10"/>
      <c r="MP163" s="10"/>
      <c r="MQ163" s="10"/>
      <c r="MR163" s="10"/>
      <c r="MS163" s="10"/>
      <c r="MT163" s="10"/>
      <c r="MU163" s="10"/>
      <c r="MV163" s="10"/>
      <c r="MW163" s="10"/>
      <c r="MX163" s="10"/>
      <c r="MY163" s="10"/>
      <c r="MZ163" s="10"/>
      <c r="NA163" s="10"/>
      <c r="NB163" s="10"/>
      <c r="NC163" s="10"/>
      <c r="ND163" s="10"/>
      <c r="NE163" s="10"/>
      <c r="NF163" s="10"/>
      <c r="NG163" s="10"/>
      <c r="NH163" s="10"/>
      <c r="NI163" s="10"/>
      <c r="NJ163" s="10"/>
      <c r="NK163" s="10"/>
      <c r="NL163" s="10"/>
      <c r="NM163" s="10"/>
      <c r="NN163" s="10"/>
      <c r="NO163" s="10"/>
      <c r="NP163" s="10"/>
      <c r="NQ163" s="10"/>
      <c r="NR163" s="10"/>
      <c r="NS163" s="10"/>
      <c r="NT163" s="10"/>
      <c r="NU163" s="10"/>
      <c r="NV163" s="10"/>
      <c r="NW163" s="10"/>
      <c r="NX163" s="10"/>
      <c r="NY163" s="10"/>
      <c r="NZ163" s="10"/>
      <c r="OA163" s="10"/>
      <c r="OB163" s="10"/>
      <c r="OC163" s="10"/>
      <c r="OD163" s="10"/>
      <c r="OE163" s="10"/>
      <c r="OF163" s="10"/>
      <c r="OG163" s="10"/>
      <c r="OH163" s="10"/>
      <c r="OI163" s="10"/>
      <c r="OJ163" s="10"/>
      <c r="OK163" s="10"/>
      <c r="OL163" s="10"/>
      <c r="OM163" s="10"/>
      <c r="ON163" s="10"/>
      <c r="OO163" s="10"/>
      <c r="OP163" s="10"/>
      <c r="OQ163" s="10"/>
      <c r="OR163" s="10"/>
      <c r="OS163" s="10"/>
      <c r="OT163" s="10"/>
      <c r="OU163" s="10"/>
      <c r="OV163" s="10"/>
      <c r="OW163" s="10"/>
      <c r="OX163" s="10"/>
      <c r="OY163" s="10"/>
      <c r="OZ163" s="10"/>
      <c r="PA163" s="10"/>
      <c r="PB163" s="10"/>
      <c r="PC163" s="10"/>
      <c r="PD163" s="10"/>
      <c r="PE163" s="10"/>
      <c r="PF163" s="10"/>
      <c r="PG163" s="10"/>
      <c r="PH163" s="10"/>
      <c r="PI163" s="10"/>
      <c r="PJ163" s="10"/>
      <c r="PK163" s="10"/>
      <c r="PL163" s="10"/>
      <c r="PM163" s="10"/>
      <c r="PN163" s="10"/>
      <c r="PO163" s="10"/>
      <c r="PP163" s="10"/>
      <c r="PQ163" s="10"/>
      <c r="PR163" s="10"/>
      <c r="PS163" s="10"/>
      <c r="PT163" s="10"/>
      <c r="PU163" s="10"/>
      <c r="PV163" s="10"/>
      <c r="PW163" s="10"/>
      <c r="PX163" s="10"/>
      <c r="PY163" s="10"/>
      <c r="PZ163" s="10"/>
      <c r="QA163" s="10"/>
      <c r="QB163" s="10"/>
      <c r="QC163" s="10"/>
      <c r="QD163" s="10"/>
      <c r="QE163" s="10"/>
      <c r="QF163" s="10"/>
      <c r="QG163" s="10"/>
      <c r="QH163" s="10"/>
      <c r="QI163" s="10"/>
      <c r="QJ163" s="10"/>
      <c r="QK163" s="10"/>
      <c r="QL163" s="10"/>
      <c r="QM163" s="10"/>
      <c r="QN163" s="10"/>
      <c r="QO163" s="10"/>
      <c r="QP163" s="10"/>
      <c r="QQ163" s="10"/>
      <c r="QR163" s="10"/>
      <c r="QS163" s="10"/>
      <c r="QT163" s="10"/>
      <c r="QU163" s="10"/>
      <c r="QV163" s="10"/>
      <c r="QW163" s="10"/>
      <c r="QX163" s="10"/>
      <c r="QY163" s="10"/>
      <c r="QZ163" s="10"/>
      <c r="RA163" s="10"/>
      <c r="RB163" s="10"/>
      <c r="RC163" s="10"/>
      <c r="RD163" s="10"/>
      <c r="RE163" s="10"/>
      <c r="RF163" s="10"/>
      <c r="RG163" s="10"/>
      <c r="RH163" s="10"/>
      <c r="RI163" s="10"/>
      <c r="RJ163" s="10"/>
      <c r="RK163" s="10"/>
      <c r="RL163" s="10"/>
      <c r="RM163" s="10"/>
      <c r="RN163" s="10"/>
      <c r="RO163" s="10"/>
      <c r="RP163" s="10"/>
      <c r="RQ163" s="10"/>
      <c r="RR163" s="10"/>
      <c r="RS163" s="10"/>
      <c r="RT163" s="10"/>
      <c r="RU163" s="10"/>
      <c r="RV163" s="10"/>
      <c r="RW163" s="10"/>
      <c r="RX163" s="10"/>
      <c r="RY163" s="10"/>
      <c r="RZ163" s="10"/>
      <c r="SA163" s="10"/>
      <c r="SB163" s="10"/>
      <c r="SC163" s="10"/>
      <c r="SD163" s="10"/>
      <c r="SE163" s="10"/>
      <c r="SF163" s="10"/>
      <c r="SG163" s="10"/>
      <c r="SH163" s="10"/>
      <c r="SI163" s="10"/>
      <c r="SJ163" s="10"/>
      <c r="SK163" s="10"/>
      <c r="SL163" s="10"/>
      <c r="SM163" s="10"/>
      <c r="SN163" s="10"/>
      <c r="SO163" s="10"/>
      <c r="SP163" s="10"/>
      <c r="SQ163" s="10"/>
      <c r="SR163" s="10"/>
      <c r="SS163" s="10"/>
      <c r="ST163" s="10"/>
      <c r="SU163" s="10"/>
      <c r="SV163" s="10"/>
      <c r="SW163" s="10"/>
      <c r="SX163" s="10"/>
      <c r="SY163" s="10"/>
      <c r="SZ163" s="10"/>
      <c r="TA163" s="10"/>
      <c r="TB163" s="10"/>
      <c r="TC163" s="10"/>
      <c r="TD163" s="10"/>
      <c r="TE163" s="10"/>
      <c r="TF163" s="10"/>
      <c r="TG163" s="10"/>
      <c r="TH163" s="10"/>
      <c r="TI163" s="10"/>
      <c r="TJ163" s="10"/>
      <c r="TK163" s="10"/>
      <c r="TL163" s="10"/>
      <c r="TM163" s="10"/>
      <c r="TN163" s="10"/>
      <c r="TO163" s="10"/>
      <c r="TP163" s="10"/>
      <c r="TQ163" s="10"/>
      <c r="TR163" s="10"/>
      <c r="TS163" s="10"/>
      <c r="TT163" s="10"/>
      <c r="TU163" s="10"/>
      <c r="TV163" s="10"/>
      <c r="TW163" s="10"/>
      <c r="TX163" s="10"/>
      <c r="TY163" s="10"/>
      <c r="TZ163" s="10"/>
      <c r="UA163" s="10"/>
      <c r="UB163" s="10"/>
      <c r="UC163" s="10"/>
      <c r="UD163" s="10"/>
      <c r="UE163" s="10"/>
      <c r="UF163" s="10"/>
      <c r="UG163" s="10"/>
      <c r="UH163" s="10"/>
      <c r="UI163" s="10"/>
      <c r="UJ163" s="10"/>
      <c r="UK163" s="10"/>
      <c r="UL163" s="10"/>
      <c r="UM163" s="10"/>
      <c r="UN163" s="10"/>
      <c r="UO163" s="10"/>
      <c r="UP163" s="10"/>
      <c r="UQ163" s="10"/>
      <c r="UR163" s="10"/>
      <c r="US163" s="10"/>
      <c r="UT163" s="10"/>
      <c r="UU163" s="10"/>
      <c r="UV163" s="10"/>
      <c r="UW163" s="10"/>
      <c r="UX163" s="10"/>
      <c r="UY163" s="10"/>
      <c r="UZ163" s="10"/>
      <c r="VA163" s="10"/>
      <c r="VB163" s="10"/>
      <c r="VC163" s="10"/>
      <c r="VD163" s="10"/>
      <c r="VE163" s="10"/>
      <c r="VF163" s="10"/>
      <c r="VG163" s="10"/>
      <c r="VH163" s="10"/>
      <c r="VI163" s="10"/>
      <c r="VJ163" s="10"/>
      <c r="VK163" s="10"/>
      <c r="VL163" s="10"/>
      <c r="VM163" s="10"/>
      <c r="VN163" s="10"/>
      <c r="VO163" s="10"/>
      <c r="VP163" s="10"/>
      <c r="VQ163" s="10"/>
      <c r="VR163" s="10"/>
      <c r="VS163" s="10"/>
      <c r="VT163" s="10"/>
      <c r="VU163" s="10"/>
      <c r="VV163" s="10"/>
      <c r="VW163" s="10"/>
      <c r="VX163" s="10"/>
      <c r="VY163" s="10"/>
      <c r="VZ163" s="10"/>
      <c r="WA163" s="10"/>
      <c r="WB163" s="10"/>
      <c r="WC163" s="10"/>
      <c r="WD163" s="10"/>
      <c r="WE163" s="10"/>
      <c r="WF163" s="10"/>
      <c r="WG163" s="10"/>
      <c r="WH163" s="10"/>
      <c r="WI163" s="10"/>
      <c r="WJ163" s="10"/>
      <c r="WK163" s="10"/>
      <c r="WL163" s="10"/>
      <c r="WM163" s="10"/>
      <c r="WN163" s="10"/>
      <c r="WO163" s="10"/>
      <c r="WP163" s="10"/>
      <c r="WQ163" s="10"/>
      <c r="WR163" s="10"/>
      <c r="WS163" s="10"/>
      <c r="WT163" s="10"/>
      <c r="WU163" s="10"/>
      <c r="WV163" s="10"/>
      <c r="WW163" s="10"/>
      <c r="WX163" s="10"/>
      <c r="WY163" s="10"/>
      <c r="WZ163" s="10"/>
      <c r="XA163" s="10"/>
      <c r="XB163" s="10"/>
      <c r="XC163" s="10"/>
      <c r="XD163" s="10"/>
      <c r="XE163" s="10"/>
      <c r="XF163" s="10"/>
      <c r="XG163" s="10"/>
      <c r="XH163" s="10"/>
      <c r="XI163" s="10"/>
      <c r="XJ163" s="10"/>
      <c r="XK163" s="10"/>
      <c r="XL163" s="10"/>
      <c r="XM163" s="10"/>
      <c r="XN163" s="10"/>
      <c r="XO163" s="10"/>
      <c r="XP163" s="10"/>
      <c r="XQ163" s="10"/>
      <c r="XR163" s="10"/>
      <c r="XS163" s="10"/>
      <c r="XT163" s="10"/>
      <c r="XU163" s="10"/>
      <c r="XV163" s="10"/>
      <c r="XW163" s="10"/>
      <c r="XX163" s="10"/>
      <c r="XY163" s="10"/>
      <c r="XZ163" s="10"/>
      <c r="YA163" s="10"/>
      <c r="YB163" s="10"/>
      <c r="YC163" s="10"/>
      <c r="YD163" s="10"/>
      <c r="YE163" s="10"/>
      <c r="YF163" s="10"/>
      <c r="YG163" s="10"/>
      <c r="YH163" s="10"/>
      <c r="YI163" s="10"/>
      <c r="YJ163" s="10"/>
      <c r="YK163" s="10"/>
      <c r="YL163" s="10"/>
      <c r="YM163" s="10"/>
      <c r="YN163" s="10"/>
      <c r="YO163" s="10"/>
      <c r="YP163" s="10"/>
      <c r="YQ163" s="10"/>
      <c r="YR163" s="10"/>
      <c r="YS163" s="10"/>
      <c r="YT163" s="10"/>
      <c r="YU163" s="10"/>
      <c r="YV163" s="10"/>
      <c r="YW163" s="10"/>
      <c r="YX163" s="10"/>
      <c r="YY163" s="10"/>
      <c r="YZ163" s="10"/>
      <c r="ZA163" s="10"/>
      <c r="ZB163" s="10"/>
      <c r="ZC163" s="10"/>
      <c r="ZD163" s="10"/>
      <c r="ZE163" s="10"/>
      <c r="ZF163" s="10"/>
      <c r="ZG163" s="10"/>
      <c r="ZH163" s="10"/>
      <c r="ZI163" s="10"/>
      <c r="ZJ163" s="10"/>
      <c r="ZK163" s="10"/>
      <c r="ZL163" s="10"/>
      <c r="ZM163" s="10"/>
      <c r="ZN163" s="10"/>
      <c r="ZO163" s="10"/>
      <c r="ZP163" s="10"/>
      <c r="ZQ163" s="10"/>
      <c r="ZR163" s="10"/>
      <c r="ZS163" s="10"/>
      <c r="ZT163" s="10"/>
      <c r="ZU163" s="10"/>
      <c r="ZV163" s="10"/>
      <c r="ZW163" s="10"/>
      <c r="ZX163" s="10"/>
      <c r="ZY163" s="10"/>
      <c r="ZZ163" s="10"/>
      <c r="AAA163" s="10"/>
      <c r="AAB163" s="10"/>
      <c r="AAC163" s="10"/>
      <c r="AAD163" s="10"/>
      <c r="AAE163" s="10"/>
      <c r="AAF163" s="10"/>
      <c r="AAG163" s="10"/>
      <c r="AAH163" s="10"/>
      <c r="AAI163" s="10"/>
      <c r="AAJ163" s="10"/>
      <c r="AAK163" s="10"/>
      <c r="AAL163" s="10"/>
      <c r="AAM163" s="10"/>
      <c r="AAN163" s="10"/>
      <c r="AAO163" s="10"/>
      <c r="AAP163" s="10"/>
      <c r="AAQ163" s="10"/>
      <c r="AAR163" s="10"/>
      <c r="AAS163" s="10"/>
      <c r="AAT163" s="10"/>
      <c r="AAU163" s="10"/>
      <c r="AAV163" s="10"/>
      <c r="AAW163" s="10"/>
      <c r="AAX163" s="10"/>
      <c r="AAY163" s="10"/>
      <c r="AAZ163" s="10"/>
      <c r="ABA163" s="10"/>
      <c r="ABB163" s="10"/>
      <c r="ABC163" s="10"/>
      <c r="ABD163" s="10"/>
      <c r="ABE163" s="10"/>
      <c r="ABF163" s="10"/>
      <c r="ABG163" s="10"/>
      <c r="ABH163" s="10"/>
      <c r="ABI163" s="10"/>
      <c r="ABJ163" s="10"/>
      <c r="ABK163" s="10"/>
      <c r="ABL163" s="10"/>
      <c r="ABM163" s="10"/>
      <c r="ABN163" s="10"/>
      <c r="ABO163" s="10"/>
      <c r="ABP163" s="10"/>
      <c r="ABQ163" s="10"/>
      <c r="ABR163" s="10"/>
      <c r="ABS163" s="10"/>
      <c r="ABT163" s="10"/>
      <c r="ABU163" s="10"/>
      <c r="ABV163" s="10"/>
      <c r="ABW163" s="10"/>
      <c r="ABX163" s="10"/>
      <c r="ABY163" s="10"/>
      <c r="ABZ163" s="10"/>
      <c r="ACA163" s="10"/>
      <c r="ACB163" s="10"/>
      <c r="ACC163" s="10"/>
      <c r="ACD163" s="10"/>
      <c r="ACE163" s="10"/>
      <c r="ACF163" s="10"/>
      <c r="ACG163" s="10"/>
      <c r="ACH163" s="10"/>
      <c r="ACI163" s="10"/>
      <c r="ACJ163" s="10"/>
      <c r="ACK163" s="10"/>
      <c r="ACL163" s="10"/>
      <c r="ACM163" s="10"/>
      <c r="ACN163" s="10"/>
      <c r="ACO163" s="10"/>
      <c r="ACP163" s="10"/>
      <c r="ACQ163" s="10"/>
      <c r="ACR163" s="10"/>
      <c r="ACS163" s="10"/>
      <c r="ACT163" s="10"/>
      <c r="ACU163" s="10"/>
      <c r="ACV163" s="10"/>
      <c r="ACW163" s="10"/>
      <c r="ACX163" s="10"/>
      <c r="ACY163" s="10"/>
      <c r="ACZ163" s="10"/>
      <c r="ADA163" s="10"/>
      <c r="ADB163" s="10"/>
      <c r="ADC163" s="10"/>
      <c r="ADD163" s="10"/>
      <c r="ADE163" s="10"/>
      <c r="ADF163" s="10"/>
      <c r="ADG163" s="10"/>
      <c r="ADH163" s="10"/>
      <c r="ADI163" s="10"/>
      <c r="ADJ163" s="10"/>
      <c r="ADK163" s="10"/>
      <c r="ADL163" s="10"/>
      <c r="ADM163" s="10"/>
      <c r="ADN163" s="10"/>
      <c r="ADO163" s="10"/>
      <c r="ADP163" s="10"/>
      <c r="ADQ163" s="10"/>
      <c r="ADR163" s="10"/>
      <c r="ADS163" s="10"/>
      <c r="ADT163" s="10"/>
      <c r="ADU163" s="10"/>
      <c r="ADV163" s="10"/>
      <c r="ADW163" s="10"/>
      <c r="ADX163" s="10"/>
      <c r="ADY163" s="10"/>
      <c r="ADZ163" s="10"/>
      <c r="AEA163" s="10"/>
      <c r="AEB163" s="10"/>
      <c r="AEC163" s="10"/>
      <c r="AED163" s="10"/>
      <c r="AEE163" s="10"/>
      <c r="AEF163" s="10"/>
      <c r="AEG163" s="10"/>
      <c r="AEH163" s="10"/>
      <c r="AEI163" s="10"/>
      <c r="AEJ163" s="10"/>
      <c r="AEK163" s="10"/>
      <c r="AEL163" s="10"/>
      <c r="AEM163" s="10"/>
      <c r="AEN163" s="10"/>
      <c r="AEO163" s="10"/>
      <c r="AEP163" s="10"/>
      <c r="AEQ163" s="10"/>
      <c r="AER163" s="10"/>
      <c r="AES163" s="10"/>
      <c r="AET163" s="10"/>
      <c r="AEU163" s="10"/>
      <c r="AEV163" s="10"/>
      <c r="AEW163" s="10"/>
      <c r="AEX163" s="10"/>
      <c r="AEY163" s="10"/>
      <c r="AEZ163" s="10"/>
      <c r="AFA163" s="10"/>
      <c r="AFB163" s="10"/>
      <c r="AFC163" s="10"/>
      <c r="AFD163" s="10"/>
      <c r="AFE163" s="10"/>
      <c r="AFF163" s="10"/>
      <c r="AFG163" s="10"/>
      <c r="AFH163" s="10"/>
      <c r="AFI163" s="10"/>
      <c r="AFJ163" s="10"/>
      <c r="AFK163" s="10"/>
      <c r="AFL163" s="10"/>
      <c r="AFM163" s="10"/>
      <c r="AFN163" s="10"/>
      <c r="AFO163" s="10"/>
      <c r="AFP163" s="10"/>
      <c r="AFQ163" s="10"/>
      <c r="AFR163" s="10"/>
      <c r="AFS163" s="10"/>
      <c r="AFT163" s="10"/>
      <c r="AFU163" s="10"/>
      <c r="AFV163" s="10"/>
      <c r="AFW163" s="10"/>
      <c r="AFX163" s="10"/>
      <c r="AFY163" s="10"/>
      <c r="AFZ163" s="10"/>
      <c r="AGA163" s="10"/>
      <c r="AGB163" s="10"/>
      <c r="AGC163" s="10"/>
      <c r="AGD163" s="10"/>
      <c r="AGE163" s="10"/>
      <c r="AGF163" s="10"/>
      <c r="AGG163" s="10"/>
      <c r="AGH163" s="10"/>
      <c r="AGI163" s="10"/>
      <c r="AGJ163" s="10"/>
      <c r="AGK163" s="10"/>
      <c r="AGL163" s="10"/>
      <c r="AGM163" s="10"/>
      <c r="AGN163" s="10"/>
      <c r="AGO163" s="10"/>
      <c r="AGP163" s="10"/>
      <c r="AGQ163" s="10"/>
      <c r="AGR163" s="10"/>
      <c r="AGS163" s="10"/>
      <c r="AGT163" s="10"/>
      <c r="AGU163" s="10"/>
      <c r="AGV163" s="10"/>
      <c r="AGW163" s="10"/>
      <c r="AGX163" s="10"/>
      <c r="AGY163" s="10"/>
      <c r="AGZ163" s="10"/>
      <c r="AHA163" s="10"/>
      <c r="AHB163" s="10"/>
      <c r="AHC163" s="10"/>
      <c r="AHD163" s="10"/>
      <c r="AHE163" s="10"/>
      <c r="AHF163" s="10"/>
      <c r="AHG163" s="10"/>
      <c r="AHH163" s="10"/>
      <c r="AHI163" s="10"/>
      <c r="AHJ163" s="10"/>
      <c r="AHK163" s="10"/>
      <c r="AHL163" s="10"/>
      <c r="AHM163" s="10"/>
      <c r="AHN163" s="10"/>
      <c r="AHO163" s="10"/>
      <c r="AHP163" s="10"/>
      <c r="AHQ163" s="10"/>
      <c r="AHR163" s="10"/>
      <c r="AHS163" s="10"/>
      <c r="AHT163" s="10"/>
      <c r="AHU163" s="10"/>
      <c r="AHV163" s="10"/>
      <c r="AHW163" s="10"/>
      <c r="AHX163" s="10"/>
      <c r="AHY163" s="10"/>
      <c r="AHZ163" s="10"/>
      <c r="AIA163" s="10"/>
      <c r="AIB163" s="10"/>
      <c r="AIC163" s="10"/>
      <c r="AID163" s="10"/>
      <c r="AIE163" s="10"/>
      <c r="AIF163" s="10"/>
      <c r="AIG163" s="10"/>
      <c r="AIH163" s="10"/>
      <c r="AII163" s="10"/>
      <c r="AIJ163" s="10"/>
      <c r="AIK163" s="10"/>
      <c r="AIL163" s="10"/>
      <c r="AIM163" s="10"/>
      <c r="AIN163" s="10"/>
      <c r="AIO163" s="10"/>
      <c r="AIP163" s="10"/>
      <c r="AIQ163" s="10"/>
      <c r="AIR163" s="10"/>
      <c r="AIS163" s="10"/>
      <c r="AIT163" s="10"/>
      <c r="AIU163" s="10"/>
      <c r="AIV163" s="10"/>
      <c r="AIW163" s="10"/>
      <c r="AIX163" s="10"/>
      <c r="AIY163" s="10"/>
      <c r="AIZ163" s="10"/>
      <c r="AJA163" s="10"/>
      <c r="AJB163" s="10"/>
      <c r="AJC163" s="10"/>
      <c r="AJD163" s="10"/>
      <c r="AJE163" s="10"/>
      <c r="AJF163" s="10"/>
      <c r="AJG163" s="10"/>
      <c r="AJH163" s="10"/>
      <c r="AJI163" s="10"/>
      <c r="AJJ163" s="10"/>
      <c r="AJK163" s="10"/>
      <c r="AJL163" s="10"/>
      <c r="AJM163" s="10"/>
      <c r="AJN163" s="10"/>
      <c r="AJO163" s="10"/>
      <c r="AJP163" s="10"/>
      <c r="AJQ163" s="10"/>
      <c r="AJR163" s="10"/>
      <c r="AJS163" s="10"/>
      <c r="AJT163" s="10"/>
      <c r="AJU163" s="10"/>
      <c r="AJV163" s="10"/>
      <c r="AJW163" s="10"/>
      <c r="AJX163" s="10"/>
      <c r="AJY163" s="10"/>
      <c r="AJZ163" s="10"/>
      <c r="AKA163" s="10"/>
      <c r="AKB163" s="10"/>
      <c r="AKC163" s="10"/>
      <c r="AKD163" s="10"/>
      <c r="AKE163" s="10"/>
      <c r="AKF163" s="10"/>
      <c r="AKG163" s="10"/>
      <c r="AKH163" s="10"/>
      <c r="AKI163" s="10"/>
      <c r="AKJ163" s="10"/>
      <c r="AKK163" s="10"/>
      <c r="AKL163" s="10"/>
      <c r="AKM163" s="10"/>
      <c r="AKN163" s="10"/>
      <c r="AKO163" s="10"/>
      <c r="AKP163" s="10"/>
      <c r="AKQ163" s="10"/>
      <c r="AKR163" s="10"/>
      <c r="AKS163" s="10"/>
      <c r="AKT163" s="10"/>
      <c r="AKU163" s="10"/>
      <c r="AKV163" s="10"/>
      <c r="AKW163" s="10"/>
      <c r="AKX163" s="10"/>
      <c r="AKY163" s="10"/>
      <c r="AKZ163" s="10"/>
      <c r="ALA163" s="10"/>
      <c r="ALB163" s="10"/>
      <c r="ALC163" s="10"/>
      <c r="ALD163" s="10"/>
      <c r="ALE163" s="10"/>
      <c r="ALF163" s="10"/>
      <c r="ALG163" s="10"/>
      <c r="ALH163" s="10"/>
      <c r="ALI163" s="10"/>
      <c r="ALJ163" s="10"/>
      <c r="ALK163" s="10"/>
      <c r="ALL163" s="10"/>
      <c r="ALM163" s="10"/>
      <c r="ALN163" s="10"/>
      <c r="ALO163" s="10"/>
      <c r="ALP163" s="10"/>
      <c r="ALQ163" s="10"/>
      <c r="ALR163" s="10"/>
      <c r="ALS163" s="10"/>
      <c r="ALT163" s="10"/>
      <c r="ALU163" s="10"/>
      <c r="ALV163" s="10"/>
      <c r="ALW163" s="10"/>
      <c r="ALX163" s="10"/>
      <c r="ALY163" s="10"/>
      <c r="ALZ163" s="10"/>
      <c r="AMA163" s="10"/>
      <c r="AMB163" s="10"/>
      <c r="AMC163" s="10"/>
      <c r="AMD163" s="10"/>
      <c r="AME163" s="10"/>
      <c r="AMF163" s="10"/>
      <c r="AMG163" s="10"/>
      <c r="AMH163" s="10"/>
      <c r="AMI163" s="10"/>
      <c r="AMJ163" s="10"/>
    </row>
    <row r="164" s="2" customFormat="true" ht="15" hidden="false" customHeight="false" outlineLevel="0" collapsed="false">
      <c r="A164" s="125"/>
      <c r="B164" s="136"/>
      <c r="C164" s="122" t="s">
        <v>1316</v>
      </c>
      <c r="D164" s="122"/>
      <c r="E164" s="34"/>
      <c r="F164" s="34"/>
      <c r="G164" s="34" t="s">
        <v>451</v>
      </c>
      <c r="H164" s="36" t="n">
        <f aca="false">$F$159*G164</f>
        <v>0</v>
      </c>
      <c r="I164" s="36" t="n">
        <f aca="false">H164*VLOOKUP(C164,$A$13:$J$20,3,0)</f>
        <v>0</v>
      </c>
      <c r="J164" s="36" t="n">
        <f aca="false">H164*(1+VLOOKUP(C164,$A$13:$J$20,3,0))</f>
        <v>0</v>
      </c>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0"/>
      <c r="FG164" s="10"/>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0"/>
      <c r="GQ164" s="10"/>
      <c r="GR164" s="10"/>
      <c r="GS164" s="10"/>
      <c r="GT164" s="10"/>
      <c r="GU164" s="10"/>
      <c r="GV164" s="10"/>
      <c r="GW164" s="10"/>
      <c r="GX164" s="10"/>
      <c r="GY164" s="10"/>
      <c r="GZ164" s="10"/>
      <c r="HA164" s="10"/>
      <c r="HB164" s="10"/>
      <c r="HC164" s="10"/>
      <c r="HD164" s="10"/>
      <c r="HE164" s="10"/>
      <c r="HF164" s="10"/>
      <c r="HG164" s="10"/>
      <c r="HH164" s="10"/>
      <c r="HI164" s="10"/>
      <c r="HJ164" s="10"/>
      <c r="HK164" s="10"/>
      <c r="HL164" s="10"/>
      <c r="HM164" s="10"/>
      <c r="HN164" s="10"/>
      <c r="HO164" s="10"/>
      <c r="HP164" s="10"/>
      <c r="HQ164" s="10"/>
      <c r="HR164" s="10"/>
      <c r="HS164" s="10"/>
      <c r="HT164" s="10"/>
      <c r="HU164" s="10"/>
      <c r="HV164" s="10"/>
      <c r="HW164" s="10"/>
      <c r="HX164" s="10"/>
      <c r="HY164" s="10"/>
      <c r="HZ164" s="10"/>
      <c r="IA164" s="10"/>
      <c r="IB164" s="10"/>
      <c r="IC164" s="10"/>
      <c r="ID164" s="10"/>
      <c r="IE164" s="10"/>
      <c r="IF164" s="10"/>
      <c r="IG164" s="10"/>
      <c r="IH164" s="10"/>
      <c r="II164" s="10"/>
      <c r="IJ164" s="10"/>
      <c r="IK164" s="10"/>
      <c r="IL164" s="10"/>
      <c r="IM164" s="10"/>
      <c r="IN164" s="10"/>
      <c r="IO164" s="10"/>
      <c r="IP164" s="10"/>
      <c r="IQ164" s="10"/>
      <c r="IR164" s="10"/>
      <c r="IS164" s="10"/>
      <c r="IT164" s="10"/>
      <c r="IU164" s="10"/>
      <c r="IV164" s="10"/>
      <c r="IW164" s="10"/>
      <c r="IX164" s="10"/>
      <c r="IY164" s="10"/>
      <c r="IZ164" s="10"/>
      <c r="JA164" s="10"/>
      <c r="JB164" s="10"/>
      <c r="JC164" s="10"/>
      <c r="JD164" s="10"/>
      <c r="JE164" s="10"/>
      <c r="JF164" s="10"/>
      <c r="JG164" s="10"/>
      <c r="JH164" s="10"/>
      <c r="JI164" s="10"/>
      <c r="JJ164" s="10"/>
      <c r="JK164" s="10"/>
      <c r="JL164" s="10"/>
      <c r="JM164" s="10"/>
      <c r="JN164" s="10"/>
      <c r="JO164" s="10"/>
      <c r="JP164" s="10"/>
      <c r="JQ164" s="10"/>
      <c r="JR164" s="10"/>
      <c r="JS164" s="10"/>
      <c r="JT164" s="10"/>
      <c r="JU164" s="10"/>
      <c r="JV164" s="10"/>
      <c r="JW164" s="10"/>
      <c r="JX164" s="10"/>
      <c r="JY164" s="10"/>
      <c r="JZ164" s="10"/>
      <c r="KA164" s="10"/>
      <c r="KB164" s="10"/>
      <c r="KC164" s="10"/>
      <c r="KD164" s="10"/>
      <c r="KE164" s="10"/>
      <c r="KF164" s="10"/>
      <c r="KG164" s="10"/>
      <c r="KH164" s="10"/>
      <c r="KI164" s="10"/>
      <c r="KJ164" s="10"/>
      <c r="KK164" s="10"/>
      <c r="KL164" s="10"/>
      <c r="KM164" s="10"/>
      <c r="KN164" s="10"/>
      <c r="KO164" s="10"/>
      <c r="KP164" s="10"/>
      <c r="KQ164" s="10"/>
      <c r="KR164" s="10"/>
      <c r="KS164" s="10"/>
      <c r="KT164" s="10"/>
      <c r="KU164" s="10"/>
      <c r="KV164" s="10"/>
      <c r="KW164" s="10"/>
      <c r="KX164" s="10"/>
      <c r="KY164" s="10"/>
      <c r="KZ164" s="10"/>
      <c r="LA164" s="10"/>
      <c r="LB164" s="10"/>
      <c r="LC164" s="10"/>
      <c r="LD164" s="10"/>
      <c r="LE164" s="10"/>
      <c r="LF164" s="10"/>
      <c r="LG164" s="10"/>
      <c r="LH164" s="10"/>
      <c r="LI164" s="10"/>
      <c r="LJ164" s="10"/>
      <c r="LK164" s="10"/>
      <c r="LL164" s="10"/>
      <c r="LM164" s="10"/>
      <c r="LN164" s="10"/>
      <c r="LO164" s="10"/>
      <c r="LP164" s="10"/>
      <c r="LQ164" s="10"/>
      <c r="LR164" s="10"/>
      <c r="LS164" s="10"/>
      <c r="LT164" s="10"/>
      <c r="LU164" s="10"/>
      <c r="LV164" s="10"/>
      <c r="LW164" s="10"/>
      <c r="LX164" s="10"/>
      <c r="LY164" s="10"/>
      <c r="LZ164" s="10"/>
      <c r="MA164" s="10"/>
      <c r="MB164" s="10"/>
      <c r="MC164" s="10"/>
      <c r="MD164" s="10"/>
      <c r="ME164" s="10"/>
      <c r="MF164" s="10"/>
      <c r="MG164" s="10"/>
      <c r="MH164" s="10"/>
      <c r="MI164" s="10"/>
      <c r="MJ164" s="10"/>
      <c r="MK164" s="10"/>
      <c r="ML164" s="10"/>
      <c r="MM164" s="10"/>
      <c r="MN164" s="10"/>
      <c r="MO164" s="10"/>
      <c r="MP164" s="10"/>
      <c r="MQ164" s="10"/>
      <c r="MR164" s="10"/>
      <c r="MS164" s="10"/>
      <c r="MT164" s="10"/>
      <c r="MU164" s="10"/>
      <c r="MV164" s="10"/>
      <c r="MW164" s="10"/>
      <c r="MX164" s="10"/>
      <c r="MY164" s="10"/>
      <c r="MZ164" s="10"/>
      <c r="NA164" s="10"/>
      <c r="NB164" s="10"/>
      <c r="NC164" s="10"/>
      <c r="ND164" s="10"/>
      <c r="NE164" s="10"/>
      <c r="NF164" s="10"/>
      <c r="NG164" s="10"/>
      <c r="NH164" s="10"/>
      <c r="NI164" s="10"/>
      <c r="NJ164" s="10"/>
      <c r="NK164" s="10"/>
      <c r="NL164" s="10"/>
      <c r="NM164" s="10"/>
      <c r="NN164" s="10"/>
      <c r="NO164" s="10"/>
      <c r="NP164" s="10"/>
      <c r="NQ164" s="10"/>
      <c r="NR164" s="10"/>
      <c r="NS164" s="10"/>
      <c r="NT164" s="10"/>
      <c r="NU164" s="10"/>
      <c r="NV164" s="10"/>
      <c r="NW164" s="10"/>
      <c r="NX164" s="10"/>
      <c r="NY164" s="10"/>
      <c r="NZ164" s="10"/>
      <c r="OA164" s="10"/>
      <c r="OB164" s="10"/>
      <c r="OC164" s="10"/>
      <c r="OD164" s="10"/>
      <c r="OE164" s="10"/>
      <c r="OF164" s="10"/>
      <c r="OG164" s="10"/>
      <c r="OH164" s="10"/>
      <c r="OI164" s="10"/>
      <c r="OJ164" s="10"/>
      <c r="OK164" s="10"/>
      <c r="OL164" s="10"/>
      <c r="OM164" s="10"/>
      <c r="ON164" s="10"/>
      <c r="OO164" s="10"/>
      <c r="OP164" s="10"/>
      <c r="OQ164" s="10"/>
      <c r="OR164" s="10"/>
      <c r="OS164" s="10"/>
      <c r="OT164" s="10"/>
      <c r="OU164" s="10"/>
      <c r="OV164" s="10"/>
      <c r="OW164" s="10"/>
      <c r="OX164" s="10"/>
      <c r="OY164" s="10"/>
      <c r="OZ164" s="10"/>
      <c r="PA164" s="10"/>
      <c r="PB164" s="10"/>
      <c r="PC164" s="10"/>
      <c r="PD164" s="10"/>
      <c r="PE164" s="10"/>
      <c r="PF164" s="10"/>
      <c r="PG164" s="10"/>
      <c r="PH164" s="10"/>
      <c r="PI164" s="10"/>
      <c r="PJ164" s="10"/>
      <c r="PK164" s="10"/>
      <c r="PL164" s="10"/>
      <c r="PM164" s="10"/>
      <c r="PN164" s="10"/>
      <c r="PO164" s="10"/>
      <c r="PP164" s="10"/>
      <c r="PQ164" s="10"/>
      <c r="PR164" s="10"/>
      <c r="PS164" s="10"/>
      <c r="PT164" s="10"/>
      <c r="PU164" s="10"/>
      <c r="PV164" s="10"/>
      <c r="PW164" s="10"/>
      <c r="PX164" s="10"/>
      <c r="PY164" s="10"/>
      <c r="PZ164" s="10"/>
      <c r="QA164" s="10"/>
      <c r="QB164" s="10"/>
      <c r="QC164" s="10"/>
      <c r="QD164" s="10"/>
      <c r="QE164" s="10"/>
      <c r="QF164" s="10"/>
      <c r="QG164" s="10"/>
      <c r="QH164" s="10"/>
      <c r="QI164" s="10"/>
      <c r="QJ164" s="10"/>
      <c r="QK164" s="10"/>
      <c r="QL164" s="10"/>
      <c r="QM164" s="10"/>
      <c r="QN164" s="10"/>
      <c r="QO164" s="10"/>
      <c r="QP164" s="10"/>
      <c r="QQ164" s="10"/>
      <c r="QR164" s="10"/>
      <c r="QS164" s="10"/>
      <c r="QT164" s="10"/>
      <c r="QU164" s="10"/>
      <c r="QV164" s="10"/>
      <c r="QW164" s="10"/>
      <c r="QX164" s="10"/>
      <c r="QY164" s="10"/>
      <c r="QZ164" s="10"/>
      <c r="RA164" s="10"/>
      <c r="RB164" s="10"/>
      <c r="RC164" s="10"/>
      <c r="RD164" s="10"/>
      <c r="RE164" s="10"/>
      <c r="RF164" s="10"/>
      <c r="RG164" s="10"/>
      <c r="RH164" s="10"/>
      <c r="RI164" s="10"/>
      <c r="RJ164" s="10"/>
      <c r="RK164" s="10"/>
      <c r="RL164" s="10"/>
      <c r="RM164" s="10"/>
      <c r="RN164" s="10"/>
      <c r="RO164" s="10"/>
      <c r="RP164" s="10"/>
      <c r="RQ164" s="10"/>
      <c r="RR164" s="10"/>
      <c r="RS164" s="10"/>
      <c r="RT164" s="10"/>
      <c r="RU164" s="10"/>
      <c r="RV164" s="10"/>
      <c r="RW164" s="10"/>
      <c r="RX164" s="10"/>
      <c r="RY164" s="10"/>
      <c r="RZ164" s="10"/>
      <c r="SA164" s="10"/>
      <c r="SB164" s="10"/>
      <c r="SC164" s="10"/>
      <c r="SD164" s="10"/>
      <c r="SE164" s="10"/>
      <c r="SF164" s="10"/>
      <c r="SG164" s="10"/>
      <c r="SH164" s="10"/>
      <c r="SI164" s="10"/>
      <c r="SJ164" s="10"/>
      <c r="SK164" s="10"/>
      <c r="SL164" s="10"/>
      <c r="SM164" s="10"/>
      <c r="SN164" s="10"/>
      <c r="SO164" s="10"/>
      <c r="SP164" s="10"/>
      <c r="SQ164" s="10"/>
      <c r="SR164" s="10"/>
      <c r="SS164" s="10"/>
      <c r="ST164" s="10"/>
      <c r="SU164" s="10"/>
      <c r="SV164" s="10"/>
      <c r="SW164" s="10"/>
      <c r="SX164" s="10"/>
      <c r="SY164" s="10"/>
      <c r="SZ164" s="10"/>
      <c r="TA164" s="10"/>
      <c r="TB164" s="10"/>
      <c r="TC164" s="10"/>
      <c r="TD164" s="10"/>
      <c r="TE164" s="10"/>
      <c r="TF164" s="10"/>
      <c r="TG164" s="10"/>
      <c r="TH164" s="10"/>
      <c r="TI164" s="10"/>
      <c r="TJ164" s="10"/>
      <c r="TK164" s="10"/>
      <c r="TL164" s="10"/>
      <c r="TM164" s="10"/>
      <c r="TN164" s="10"/>
      <c r="TO164" s="10"/>
      <c r="TP164" s="10"/>
      <c r="TQ164" s="10"/>
      <c r="TR164" s="10"/>
      <c r="TS164" s="10"/>
      <c r="TT164" s="10"/>
      <c r="TU164" s="10"/>
      <c r="TV164" s="10"/>
      <c r="TW164" s="10"/>
      <c r="TX164" s="10"/>
      <c r="TY164" s="10"/>
      <c r="TZ164" s="10"/>
      <c r="UA164" s="10"/>
      <c r="UB164" s="10"/>
      <c r="UC164" s="10"/>
      <c r="UD164" s="10"/>
      <c r="UE164" s="10"/>
      <c r="UF164" s="10"/>
      <c r="UG164" s="10"/>
      <c r="UH164" s="10"/>
      <c r="UI164" s="10"/>
      <c r="UJ164" s="10"/>
      <c r="UK164" s="10"/>
      <c r="UL164" s="10"/>
      <c r="UM164" s="10"/>
      <c r="UN164" s="10"/>
      <c r="UO164" s="10"/>
      <c r="UP164" s="10"/>
      <c r="UQ164" s="10"/>
      <c r="UR164" s="10"/>
      <c r="US164" s="10"/>
      <c r="UT164" s="10"/>
      <c r="UU164" s="10"/>
      <c r="UV164" s="10"/>
      <c r="UW164" s="10"/>
      <c r="UX164" s="10"/>
      <c r="UY164" s="10"/>
      <c r="UZ164" s="10"/>
      <c r="VA164" s="10"/>
      <c r="VB164" s="10"/>
      <c r="VC164" s="10"/>
      <c r="VD164" s="10"/>
      <c r="VE164" s="10"/>
      <c r="VF164" s="10"/>
      <c r="VG164" s="10"/>
      <c r="VH164" s="10"/>
      <c r="VI164" s="10"/>
      <c r="VJ164" s="10"/>
      <c r="VK164" s="10"/>
      <c r="VL164" s="10"/>
      <c r="VM164" s="10"/>
      <c r="VN164" s="10"/>
      <c r="VO164" s="10"/>
      <c r="VP164" s="10"/>
      <c r="VQ164" s="10"/>
      <c r="VR164" s="10"/>
      <c r="VS164" s="10"/>
      <c r="VT164" s="10"/>
      <c r="VU164" s="10"/>
      <c r="VV164" s="10"/>
      <c r="VW164" s="10"/>
      <c r="VX164" s="10"/>
      <c r="VY164" s="10"/>
      <c r="VZ164" s="10"/>
      <c r="WA164" s="10"/>
      <c r="WB164" s="10"/>
      <c r="WC164" s="10"/>
      <c r="WD164" s="10"/>
      <c r="WE164" s="10"/>
      <c r="WF164" s="10"/>
      <c r="WG164" s="10"/>
      <c r="WH164" s="10"/>
      <c r="WI164" s="10"/>
      <c r="WJ164" s="10"/>
      <c r="WK164" s="10"/>
      <c r="WL164" s="10"/>
      <c r="WM164" s="10"/>
      <c r="WN164" s="10"/>
      <c r="WO164" s="10"/>
      <c r="WP164" s="10"/>
      <c r="WQ164" s="10"/>
      <c r="WR164" s="10"/>
      <c r="WS164" s="10"/>
      <c r="WT164" s="10"/>
      <c r="WU164" s="10"/>
      <c r="WV164" s="10"/>
      <c r="WW164" s="10"/>
      <c r="WX164" s="10"/>
      <c r="WY164" s="10"/>
      <c r="WZ164" s="10"/>
      <c r="XA164" s="10"/>
      <c r="XB164" s="10"/>
      <c r="XC164" s="10"/>
      <c r="XD164" s="10"/>
      <c r="XE164" s="10"/>
      <c r="XF164" s="10"/>
      <c r="XG164" s="10"/>
      <c r="XH164" s="10"/>
      <c r="XI164" s="10"/>
      <c r="XJ164" s="10"/>
      <c r="XK164" s="10"/>
      <c r="XL164" s="10"/>
      <c r="XM164" s="10"/>
      <c r="XN164" s="10"/>
      <c r="XO164" s="10"/>
      <c r="XP164" s="10"/>
      <c r="XQ164" s="10"/>
      <c r="XR164" s="10"/>
      <c r="XS164" s="10"/>
      <c r="XT164" s="10"/>
      <c r="XU164" s="10"/>
      <c r="XV164" s="10"/>
      <c r="XW164" s="10"/>
      <c r="XX164" s="10"/>
      <c r="XY164" s="10"/>
      <c r="XZ164" s="10"/>
      <c r="YA164" s="10"/>
      <c r="YB164" s="10"/>
      <c r="YC164" s="10"/>
      <c r="YD164" s="10"/>
      <c r="YE164" s="10"/>
      <c r="YF164" s="10"/>
      <c r="YG164" s="10"/>
      <c r="YH164" s="10"/>
      <c r="YI164" s="10"/>
      <c r="YJ164" s="10"/>
      <c r="YK164" s="10"/>
      <c r="YL164" s="10"/>
      <c r="YM164" s="10"/>
      <c r="YN164" s="10"/>
      <c r="YO164" s="10"/>
      <c r="YP164" s="10"/>
      <c r="YQ164" s="10"/>
      <c r="YR164" s="10"/>
      <c r="YS164" s="10"/>
      <c r="YT164" s="10"/>
      <c r="YU164" s="10"/>
      <c r="YV164" s="10"/>
      <c r="YW164" s="10"/>
      <c r="YX164" s="10"/>
      <c r="YY164" s="10"/>
      <c r="YZ164" s="10"/>
      <c r="ZA164" s="10"/>
      <c r="ZB164" s="10"/>
      <c r="ZC164" s="10"/>
      <c r="ZD164" s="10"/>
      <c r="ZE164" s="10"/>
      <c r="ZF164" s="10"/>
      <c r="ZG164" s="10"/>
      <c r="ZH164" s="10"/>
      <c r="ZI164" s="10"/>
      <c r="ZJ164" s="10"/>
      <c r="ZK164" s="10"/>
      <c r="ZL164" s="10"/>
      <c r="ZM164" s="10"/>
      <c r="ZN164" s="10"/>
      <c r="ZO164" s="10"/>
      <c r="ZP164" s="10"/>
      <c r="ZQ164" s="10"/>
      <c r="ZR164" s="10"/>
      <c r="ZS164" s="10"/>
      <c r="ZT164" s="10"/>
      <c r="ZU164" s="10"/>
      <c r="ZV164" s="10"/>
      <c r="ZW164" s="10"/>
      <c r="ZX164" s="10"/>
      <c r="ZY164" s="10"/>
      <c r="ZZ164" s="10"/>
      <c r="AAA164" s="10"/>
      <c r="AAB164" s="10"/>
      <c r="AAC164" s="10"/>
      <c r="AAD164" s="10"/>
      <c r="AAE164" s="10"/>
      <c r="AAF164" s="10"/>
      <c r="AAG164" s="10"/>
      <c r="AAH164" s="10"/>
      <c r="AAI164" s="10"/>
      <c r="AAJ164" s="10"/>
      <c r="AAK164" s="10"/>
      <c r="AAL164" s="10"/>
      <c r="AAM164" s="10"/>
      <c r="AAN164" s="10"/>
      <c r="AAO164" s="10"/>
      <c r="AAP164" s="10"/>
      <c r="AAQ164" s="10"/>
      <c r="AAR164" s="10"/>
      <c r="AAS164" s="10"/>
      <c r="AAT164" s="10"/>
      <c r="AAU164" s="10"/>
      <c r="AAV164" s="10"/>
      <c r="AAW164" s="10"/>
      <c r="AAX164" s="10"/>
      <c r="AAY164" s="10"/>
      <c r="AAZ164" s="10"/>
      <c r="ABA164" s="10"/>
      <c r="ABB164" s="10"/>
      <c r="ABC164" s="10"/>
      <c r="ABD164" s="10"/>
      <c r="ABE164" s="10"/>
      <c r="ABF164" s="10"/>
      <c r="ABG164" s="10"/>
      <c r="ABH164" s="10"/>
      <c r="ABI164" s="10"/>
      <c r="ABJ164" s="10"/>
      <c r="ABK164" s="10"/>
      <c r="ABL164" s="10"/>
      <c r="ABM164" s="10"/>
      <c r="ABN164" s="10"/>
      <c r="ABO164" s="10"/>
      <c r="ABP164" s="10"/>
      <c r="ABQ164" s="10"/>
      <c r="ABR164" s="10"/>
      <c r="ABS164" s="10"/>
      <c r="ABT164" s="10"/>
      <c r="ABU164" s="10"/>
      <c r="ABV164" s="10"/>
      <c r="ABW164" s="10"/>
      <c r="ABX164" s="10"/>
      <c r="ABY164" s="10"/>
      <c r="ABZ164" s="10"/>
      <c r="ACA164" s="10"/>
      <c r="ACB164" s="10"/>
      <c r="ACC164" s="10"/>
      <c r="ACD164" s="10"/>
      <c r="ACE164" s="10"/>
      <c r="ACF164" s="10"/>
      <c r="ACG164" s="10"/>
      <c r="ACH164" s="10"/>
      <c r="ACI164" s="10"/>
      <c r="ACJ164" s="10"/>
      <c r="ACK164" s="10"/>
      <c r="ACL164" s="10"/>
      <c r="ACM164" s="10"/>
      <c r="ACN164" s="10"/>
      <c r="ACO164" s="10"/>
      <c r="ACP164" s="10"/>
      <c r="ACQ164" s="10"/>
      <c r="ACR164" s="10"/>
      <c r="ACS164" s="10"/>
      <c r="ACT164" s="10"/>
      <c r="ACU164" s="10"/>
      <c r="ACV164" s="10"/>
      <c r="ACW164" s="10"/>
      <c r="ACX164" s="10"/>
      <c r="ACY164" s="10"/>
      <c r="ACZ164" s="10"/>
      <c r="ADA164" s="10"/>
      <c r="ADB164" s="10"/>
      <c r="ADC164" s="10"/>
      <c r="ADD164" s="10"/>
      <c r="ADE164" s="10"/>
      <c r="ADF164" s="10"/>
      <c r="ADG164" s="10"/>
      <c r="ADH164" s="10"/>
      <c r="ADI164" s="10"/>
      <c r="ADJ164" s="10"/>
      <c r="ADK164" s="10"/>
      <c r="ADL164" s="10"/>
      <c r="ADM164" s="10"/>
      <c r="ADN164" s="10"/>
      <c r="ADO164" s="10"/>
      <c r="ADP164" s="10"/>
      <c r="ADQ164" s="10"/>
      <c r="ADR164" s="10"/>
      <c r="ADS164" s="10"/>
      <c r="ADT164" s="10"/>
      <c r="ADU164" s="10"/>
      <c r="ADV164" s="10"/>
      <c r="ADW164" s="10"/>
      <c r="ADX164" s="10"/>
      <c r="ADY164" s="10"/>
      <c r="ADZ164" s="10"/>
      <c r="AEA164" s="10"/>
      <c r="AEB164" s="10"/>
      <c r="AEC164" s="10"/>
      <c r="AED164" s="10"/>
      <c r="AEE164" s="10"/>
      <c r="AEF164" s="10"/>
      <c r="AEG164" s="10"/>
      <c r="AEH164" s="10"/>
      <c r="AEI164" s="10"/>
      <c r="AEJ164" s="10"/>
      <c r="AEK164" s="10"/>
      <c r="AEL164" s="10"/>
      <c r="AEM164" s="10"/>
      <c r="AEN164" s="10"/>
      <c r="AEO164" s="10"/>
      <c r="AEP164" s="10"/>
      <c r="AEQ164" s="10"/>
      <c r="AER164" s="10"/>
      <c r="AES164" s="10"/>
      <c r="AET164" s="10"/>
      <c r="AEU164" s="10"/>
      <c r="AEV164" s="10"/>
      <c r="AEW164" s="10"/>
      <c r="AEX164" s="10"/>
      <c r="AEY164" s="10"/>
      <c r="AEZ164" s="10"/>
      <c r="AFA164" s="10"/>
      <c r="AFB164" s="10"/>
      <c r="AFC164" s="10"/>
      <c r="AFD164" s="10"/>
      <c r="AFE164" s="10"/>
      <c r="AFF164" s="10"/>
      <c r="AFG164" s="10"/>
      <c r="AFH164" s="10"/>
      <c r="AFI164" s="10"/>
      <c r="AFJ164" s="10"/>
      <c r="AFK164" s="10"/>
      <c r="AFL164" s="10"/>
      <c r="AFM164" s="10"/>
      <c r="AFN164" s="10"/>
      <c r="AFO164" s="10"/>
      <c r="AFP164" s="10"/>
      <c r="AFQ164" s="10"/>
      <c r="AFR164" s="10"/>
      <c r="AFS164" s="10"/>
      <c r="AFT164" s="10"/>
      <c r="AFU164" s="10"/>
      <c r="AFV164" s="10"/>
      <c r="AFW164" s="10"/>
      <c r="AFX164" s="10"/>
      <c r="AFY164" s="10"/>
      <c r="AFZ164" s="10"/>
      <c r="AGA164" s="10"/>
      <c r="AGB164" s="10"/>
      <c r="AGC164" s="10"/>
      <c r="AGD164" s="10"/>
      <c r="AGE164" s="10"/>
      <c r="AGF164" s="10"/>
      <c r="AGG164" s="10"/>
      <c r="AGH164" s="10"/>
      <c r="AGI164" s="10"/>
      <c r="AGJ164" s="10"/>
      <c r="AGK164" s="10"/>
      <c r="AGL164" s="10"/>
      <c r="AGM164" s="10"/>
      <c r="AGN164" s="10"/>
      <c r="AGO164" s="10"/>
      <c r="AGP164" s="10"/>
      <c r="AGQ164" s="10"/>
      <c r="AGR164" s="10"/>
      <c r="AGS164" s="10"/>
      <c r="AGT164" s="10"/>
      <c r="AGU164" s="10"/>
      <c r="AGV164" s="10"/>
      <c r="AGW164" s="10"/>
      <c r="AGX164" s="10"/>
      <c r="AGY164" s="10"/>
      <c r="AGZ164" s="10"/>
      <c r="AHA164" s="10"/>
      <c r="AHB164" s="10"/>
      <c r="AHC164" s="10"/>
      <c r="AHD164" s="10"/>
      <c r="AHE164" s="10"/>
      <c r="AHF164" s="10"/>
      <c r="AHG164" s="10"/>
      <c r="AHH164" s="10"/>
      <c r="AHI164" s="10"/>
      <c r="AHJ164" s="10"/>
      <c r="AHK164" s="10"/>
      <c r="AHL164" s="10"/>
      <c r="AHM164" s="10"/>
      <c r="AHN164" s="10"/>
      <c r="AHO164" s="10"/>
      <c r="AHP164" s="10"/>
      <c r="AHQ164" s="10"/>
      <c r="AHR164" s="10"/>
      <c r="AHS164" s="10"/>
      <c r="AHT164" s="10"/>
      <c r="AHU164" s="10"/>
      <c r="AHV164" s="10"/>
      <c r="AHW164" s="10"/>
      <c r="AHX164" s="10"/>
      <c r="AHY164" s="10"/>
      <c r="AHZ164" s="10"/>
      <c r="AIA164" s="10"/>
      <c r="AIB164" s="10"/>
      <c r="AIC164" s="10"/>
      <c r="AID164" s="10"/>
      <c r="AIE164" s="10"/>
      <c r="AIF164" s="10"/>
      <c r="AIG164" s="10"/>
      <c r="AIH164" s="10"/>
      <c r="AII164" s="10"/>
      <c r="AIJ164" s="10"/>
      <c r="AIK164" s="10"/>
      <c r="AIL164" s="10"/>
      <c r="AIM164" s="10"/>
      <c r="AIN164" s="10"/>
      <c r="AIO164" s="10"/>
      <c r="AIP164" s="10"/>
      <c r="AIQ164" s="10"/>
      <c r="AIR164" s="10"/>
      <c r="AIS164" s="10"/>
      <c r="AIT164" s="10"/>
      <c r="AIU164" s="10"/>
      <c r="AIV164" s="10"/>
      <c r="AIW164" s="10"/>
      <c r="AIX164" s="10"/>
      <c r="AIY164" s="10"/>
      <c r="AIZ164" s="10"/>
      <c r="AJA164" s="10"/>
      <c r="AJB164" s="10"/>
      <c r="AJC164" s="10"/>
      <c r="AJD164" s="10"/>
      <c r="AJE164" s="10"/>
      <c r="AJF164" s="10"/>
      <c r="AJG164" s="10"/>
      <c r="AJH164" s="10"/>
      <c r="AJI164" s="10"/>
      <c r="AJJ164" s="10"/>
      <c r="AJK164" s="10"/>
      <c r="AJL164" s="10"/>
      <c r="AJM164" s="10"/>
      <c r="AJN164" s="10"/>
      <c r="AJO164" s="10"/>
      <c r="AJP164" s="10"/>
      <c r="AJQ164" s="10"/>
      <c r="AJR164" s="10"/>
      <c r="AJS164" s="10"/>
      <c r="AJT164" s="10"/>
      <c r="AJU164" s="10"/>
      <c r="AJV164" s="10"/>
      <c r="AJW164" s="10"/>
      <c r="AJX164" s="10"/>
      <c r="AJY164" s="10"/>
      <c r="AJZ164" s="10"/>
      <c r="AKA164" s="10"/>
      <c r="AKB164" s="10"/>
      <c r="AKC164" s="10"/>
      <c r="AKD164" s="10"/>
      <c r="AKE164" s="10"/>
      <c r="AKF164" s="10"/>
      <c r="AKG164" s="10"/>
      <c r="AKH164" s="10"/>
      <c r="AKI164" s="10"/>
      <c r="AKJ164" s="10"/>
      <c r="AKK164" s="10"/>
      <c r="AKL164" s="10"/>
      <c r="AKM164" s="10"/>
      <c r="AKN164" s="10"/>
      <c r="AKO164" s="10"/>
      <c r="AKP164" s="10"/>
      <c r="AKQ164" s="10"/>
      <c r="AKR164" s="10"/>
      <c r="AKS164" s="10"/>
      <c r="AKT164" s="10"/>
      <c r="AKU164" s="10"/>
      <c r="AKV164" s="10"/>
      <c r="AKW164" s="10"/>
      <c r="AKX164" s="10"/>
      <c r="AKY164" s="10"/>
      <c r="AKZ164" s="10"/>
      <c r="ALA164" s="10"/>
      <c r="ALB164" s="10"/>
      <c r="ALC164" s="10"/>
      <c r="ALD164" s="10"/>
      <c r="ALE164" s="10"/>
      <c r="ALF164" s="10"/>
      <c r="ALG164" s="10"/>
      <c r="ALH164" s="10"/>
      <c r="ALI164" s="10"/>
      <c r="ALJ164" s="10"/>
      <c r="ALK164" s="10"/>
      <c r="ALL164" s="10"/>
      <c r="ALM164" s="10"/>
      <c r="ALN164" s="10"/>
      <c r="ALO164" s="10"/>
      <c r="ALP164" s="10"/>
      <c r="ALQ164" s="10"/>
      <c r="ALR164" s="10"/>
      <c r="ALS164" s="10"/>
      <c r="ALT164" s="10"/>
      <c r="ALU164" s="10"/>
      <c r="ALV164" s="10"/>
      <c r="ALW164" s="10"/>
      <c r="ALX164" s="10"/>
      <c r="ALY164" s="10"/>
      <c r="ALZ164" s="10"/>
      <c r="AMA164" s="10"/>
      <c r="AMB164" s="10"/>
      <c r="AMC164" s="10"/>
      <c r="AMD164" s="10"/>
      <c r="AME164" s="10"/>
      <c r="AMF164" s="10"/>
      <c r="AMG164" s="10"/>
      <c r="AMH164" s="10"/>
      <c r="AMI164" s="10"/>
      <c r="AMJ164" s="10"/>
    </row>
    <row r="165" s="2" customFormat="true" ht="15" hidden="false" customHeight="false" outlineLevel="0" collapsed="false">
      <c r="A165" s="125"/>
      <c r="B165" s="136"/>
      <c r="C165" s="122" t="s">
        <v>1317</v>
      </c>
      <c r="D165" s="122"/>
      <c r="E165" s="34"/>
      <c r="F165" s="34"/>
      <c r="G165" s="34" t="s">
        <v>26</v>
      </c>
      <c r="H165" s="36" t="n">
        <f aca="false">$F$159*G165</f>
        <v>0</v>
      </c>
      <c r="I165" s="36" t="n">
        <f aca="false">H165*VLOOKUP(C165,$A$13:$J$20,3,0)</f>
        <v>0</v>
      </c>
      <c r="J165" s="36" t="n">
        <f aca="false">H165*(1+VLOOKUP(C165,$A$13:$J$20,3,0))</f>
        <v>0</v>
      </c>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0"/>
      <c r="FA165" s="10"/>
      <c r="FB165" s="10"/>
      <c r="FC165" s="10"/>
      <c r="FD165" s="10"/>
      <c r="FE165" s="10"/>
      <c r="FF165" s="10"/>
      <c r="FG165" s="10"/>
      <c r="FH165" s="10"/>
      <c r="FI165" s="10"/>
      <c r="FJ165" s="10"/>
      <c r="FK165" s="10"/>
      <c r="FL165" s="10"/>
      <c r="FM165" s="10"/>
      <c r="FN165" s="10"/>
      <c r="FO165" s="10"/>
      <c r="FP165" s="10"/>
      <c r="FQ165" s="10"/>
      <c r="FR165" s="10"/>
      <c r="FS165" s="10"/>
      <c r="FT165" s="10"/>
      <c r="FU165" s="10"/>
      <c r="FV165" s="10"/>
      <c r="FW165" s="10"/>
      <c r="FX165" s="10"/>
      <c r="FY165" s="10"/>
      <c r="FZ165" s="10"/>
      <c r="GA165" s="10"/>
      <c r="GB165" s="10"/>
      <c r="GC165" s="10"/>
      <c r="GD165" s="10"/>
      <c r="GE165" s="10"/>
      <c r="GF165" s="10"/>
      <c r="GG165" s="10"/>
      <c r="GH165" s="10"/>
      <c r="GI165" s="10"/>
      <c r="GJ165" s="10"/>
      <c r="GK165" s="10"/>
      <c r="GL165" s="10"/>
      <c r="GM165" s="10"/>
      <c r="GN165" s="10"/>
      <c r="GO165" s="10"/>
      <c r="GP165" s="10"/>
      <c r="GQ165" s="10"/>
      <c r="GR165" s="10"/>
      <c r="GS165" s="10"/>
      <c r="GT165" s="10"/>
      <c r="GU165" s="10"/>
      <c r="GV165" s="10"/>
      <c r="GW165" s="10"/>
      <c r="GX165" s="10"/>
      <c r="GY165" s="10"/>
      <c r="GZ165" s="10"/>
      <c r="HA165" s="10"/>
      <c r="HB165" s="10"/>
      <c r="HC165" s="10"/>
      <c r="HD165" s="10"/>
      <c r="HE165" s="10"/>
      <c r="HF165" s="10"/>
      <c r="HG165" s="10"/>
      <c r="HH165" s="10"/>
      <c r="HI165" s="10"/>
      <c r="HJ165" s="10"/>
      <c r="HK165" s="10"/>
      <c r="HL165" s="10"/>
      <c r="HM165" s="10"/>
      <c r="HN165" s="10"/>
      <c r="HO165" s="10"/>
      <c r="HP165" s="10"/>
      <c r="HQ165" s="10"/>
      <c r="HR165" s="10"/>
      <c r="HS165" s="10"/>
      <c r="HT165" s="10"/>
      <c r="HU165" s="10"/>
      <c r="HV165" s="10"/>
      <c r="HW165" s="10"/>
      <c r="HX165" s="10"/>
      <c r="HY165" s="10"/>
      <c r="HZ165" s="10"/>
      <c r="IA165" s="10"/>
      <c r="IB165" s="10"/>
      <c r="IC165" s="10"/>
      <c r="ID165" s="10"/>
      <c r="IE165" s="10"/>
      <c r="IF165" s="10"/>
      <c r="IG165" s="10"/>
      <c r="IH165" s="10"/>
      <c r="II165" s="10"/>
      <c r="IJ165" s="10"/>
      <c r="IK165" s="10"/>
      <c r="IL165" s="10"/>
      <c r="IM165" s="10"/>
      <c r="IN165" s="10"/>
      <c r="IO165" s="10"/>
      <c r="IP165" s="10"/>
      <c r="IQ165" s="10"/>
      <c r="IR165" s="10"/>
      <c r="IS165" s="10"/>
      <c r="IT165" s="10"/>
      <c r="IU165" s="10"/>
      <c r="IV165" s="10"/>
      <c r="IW165" s="10"/>
      <c r="IX165" s="10"/>
      <c r="IY165" s="10"/>
      <c r="IZ165" s="10"/>
      <c r="JA165" s="10"/>
      <c r="JB165" s="10"/>
      <c r="JC165" s="10"/>
      <c r="JD165" s="10"/>
      <c r="JE165" s="10"/>
      <c r="JF165" s="10"/>
      <c r="JG165" s="10"/>
      <c r="JH165" s="10"/>
      <c r="JI165" s="10"/>
      <c r="JJ165" s="10"/>
      <c r="JK165" s="10"/>
      <c r="JL165" s="10"/>
      <c r="JM165" s="10"/>
      <c r="JN165" s="10"/>
      <c r="JO165" s="10"/>
      <c r="JP165" s="10"/>
      <c r="JQ165" s="10"/>
      <c r="JR165" s="10"/>
      <c r="JS165" s="10"/>
      <c r="JT165" s="10"/>
      <c r="JU165" s="10"/>
      <c r="JV165" s="10"/>
      <c r="JW165" s="10"/>
      <c r="JX165" s="10"/>
      <c r="JY165" s="10"/>
      <c r="JZ165" s="10"/>
      <c r="KA165" s="10"/>
      <c r="KB165" s="10"/>
      <c r="KC165" s="10"/>
      <c r="KD165" s="10"/>
      <c r="KE165" s="10"/>
      <c r="KF165" s="10"/>
      <c r="KG165" s="10"/>
      <c r="KH165" s="10"/>
      <c r="KI165" s="10"/>
      <c r="KJ165" s="10"/>
      <c r="KK165" s="10"/>
      <c r="KL165" s="10"/>
      <c r="KM165" s="10"/>
      <c r="KN165" s="10"/>
      <c r="KO165" s="10"/>
      <c r="KP165" s="10"/>
      <c r="KQ165" s="10"/>
      <c r="KR165" s="10"/>
      <c r="KS165" s="10"/>
      <c r="KT165" s="10"/>
      <c r="KU165" s="10"/>
      <c r="KV165" s="10"/>
      <c r="KW165" s="10"/>
      <c r="KX165" s="10"/>
      <c r="KY165" s="10"/>
      <c r="KZ165" s="10"/>
      <c r="LA165" s="10"/>
      <c r="LB165" s="10"/>
      <c r="LC165" s="10"/>
      <c r="LD165" s="10"/>
      <c r="LE165" s="10"/>
      <c r="LF165" s="10"/>
      <c r="LG165" s="10"/>
      <c r="LH165" s="10"/>
      <c r="LI165" s="10"/>
      <c r="LJ165" s="10"/>
      <c r="LK165" s="10"/>
      <c r="LL165" s="10"/>
      <c r="LM165" s="10"/>
      <c r="LN165" s="10"/>
      <c r="LO165" s="10"/>
      <c r="LP165" s="10"/>
      <c r="LQ165" s="10"/>
      <c r="LR165" s="10"/>
      <c r="LS165" s="10"/>
      <c r="LT165" s="10"/>
      <c r="LU165" s="10"/>
      <c r="LV165" s="10"/>
      <c r="LW165" s="10"/>
      <c r="LX165" s="10"/>
      <c r="LY165" s="10"/>
      <c r="LZ165" s="10"/>
      <c r="MA165" s="10"/>
      <c r="MB165" s="10"/>
      <c r="MC165" s="10"/>
      <c r="MD165" s="10"/>
      <c r="ME165" s="10"/>
      <c r="MF165" s="10"/>
      <c r="MG165" s="10"/>
      <c r="MH165" s="10"/>
      <c r="MI165" s="10"/>
      <c r="MJ165" s="10"/>
      <c r="MK165" s="10"/>
      <c r="ML165" s="10"/>
      <c r="MM165" s="10"/>
      <c r="MN165" s="10"/>
      <c r="MO165" s="10"/>
      <c r="MP165" s="10"/>
      <c r="MQ165" s="10"/>
      <c r="MR165" s="10"/>
      <c r="MS165" s="10"/>
      <c r="MT165" s="10"/>
      <c r="MU165" s="10"/>
      <c r="MV165" s="10"/>
      <c r="MW165" s="10"/>
      <c r="MX165" s="10"/>
      <c r="MY165" s="10"/>
      <c r="MZ165" s="10"/>
      <c r="NA165" s="10"/>
      <c r="NB165" s="10"/>
      <c r="NC165" s="10"/>
      <c r="ND165" s="10"/>
      <c r="NE165" s="10"/>
      <c r="NF165" s="10"/>
      <c r="NG165" s="10"/>
      <c r="NH165" s="10"/>
      <c r="NI165" s="10"/>
      <c r="NJ165" s="10"/>
      <c r="NK165" s="10"/>
      <c r="NL165" s="10"/>
      <c r="NM165" s="10"/>
      <c r="NN165" s="10"/>
      <c r="NO165" s="10"/>
      <c r="NP165" s="10"/>
      <c r="NQ165" s="10"/>
      <c r="NR165" s="10"/>
      <c r="NS165" s="10"/>
      <c r="NT165" s="10"/>
      <c r="NU165" s="10"/>
      <c r="NV165" s="10"/>
      <c r="NW165" s="10"/>
      <c r="NX165" s="10"/>
      <c r="NY165" s="10"/>
      <c r="NZ165" s="10"/>
      <c r="OA165" s="10"/>
      <c r="OB165" s="10"/>
      <c r="OC165" s="10"/>
      <c r="OD165" s="10"/>
      <c r="OE165" s="10"/>
      <c r="OF165" s="10"/>
      <c r="OG165" s="10"/>
      <c r="OH165" s="10"/>
      <c r="OI165" s="10"/>
      <c r="OJ165" s="10"/>
      <c r="OK165" s="10"/>
      <c r="OL165" s="10"/>
      <c r="OM165" s="10"/>
      <c r="ON165" s="10"/>
      <c r="OO165" s="10"/>
      <c r="OP165" s="10"/>
      <c r="OQ165" s="10"/>
      <c r="OR165" s="10"/>
      <c r="OS165" s="10"/>
      <c r="OT165" s="10"/>
      <c r="OU165" s="10"/>
      <c r="OV165" s="10"/>
      <c r="OW165" s="10"/>
      <c r="OX165" s="10"/>
      <c r="OY165" s="10"/>
      <c r="OZ165" s="10"/>
      <c r="PA165" s="10"/>
      <c r="PB165" s="10"/>
      <c r="PC165" s="10"/>
      <c r="PD165" s="10"/>
      <c r="PE165" s="10"/>
      <c r="PF165" s="10"/>
      <c r="PG165" s="10"/>
      <c r="PH165" s="10"/>
      <c r="PI165" s="10"/>
      <c r="PJ165" s="10"/>
      <c r="PK165" s="10"/>
      <c r="PL165" s="10"/>
      <c r="PM165" s="10"/>
      <c r="PN165" s="10"/>
      <c r="PO165" s="10"/>
      <c r="PP165" s="10"/>
      <c r="PQ165" s="10"/>
      <c r="PR165" s="10"/>
      <c r="PS165" s="10"/>
      <c r="PT165" s="10"/>
      <c r="PU165" s="10"/>
      <c r="PV165" s="10"/>
      <c r="PW165" s="10"/>
      <c r="PX165" s="10"/>
      <c r="PY165" s="10"/>
      <c r="PZ165" s="10"/>
      <c r="QA165" s="10"/>
      <c r="QB165" s="10"/>
      <c r="QC165" s="10"/>
      <c r="QD165" s="10"/>
      <c r="QE165" s="10"/>
      <c r="QF165" s="10"/>
      <c r="QG165" s="10"/>
      <c r="QH165" s="10"/>
      <c r="QI165" s="10"/>
      <c r="QJ165" s="10"/>
      <c r="QK165" s="10"/>
      <c r="QL165" s="10"/>
      <c r="QM165" s="10"/>
      <c r="QN165" s="10"/>
      <c r="QO165" s="10"/>
      <c r="QP165" s="10"/>
      <c r="QQ165" s="10"/>
      <c r="QR165" s="10"/>
      <c r="QS165" s="10"/>
      <c r="QT165" s="10"/>
      <c r="QU165" s="10"/>
      <c r="QV165" s="10"/>
      <c r="QW165" s="10"/>
      <c r="QX165" s="10"/>
      <c r="QY165" s="10"/>
      <c r="QZ165" s="10"/>
      <c r="RA165" s="10"/>
      <c r="RB165" s="10"/>
      <c r="RC165" s="10"/>
      <c r="RD165" s="10"/>
      <c r="RE165" s="10"/>
      <c r="RF165" s="10"/>
      <c r="RG165" s="10"/>
      <c r="RH165" s="10"/>
      <c r="RI165" s="10"/>
      <c r="RJ165" s="10"/>
      <c r="RK165" s="10"/>
      <c r="RL165" s="10"/>
      <c r="RM165" s="10"/>
      <c r="RN165" s="10"/>
      <c r="RO165" s="10"/>
      <c r="RP165" s="10"/>
      <c r="RQ165" s="10"/>
      <c r="RR165" s="10"/>
      <c r="RS165" s="10"/>
      <c r="RT165" s="10"/>
      <c r="RU165" s="10"/>
      <c r="RV165" s="10"/>
      <c r="RW165" s="10"/>
      <c r="RX165" s="10"/>
      <c r="RY165" s="10"/>
      <c r="RZ165" s="10"/>
      <c r="SA165" s="10"/>
      <c r="SB165" s="10"/>
      <c r="SC165" s="10"/>
      <c r="SD165" s="10"/>
      <c r="SE165" s="10"/>
      <c r="SF165" s="10"/>
      <c r="SG165" s="10"/>
      <c r="SH165" s="10"/>
      <c r="SI165" s="10"/>
      <c r="SJ165" s="10"/>
      <c r="SK165" s="10"/>
      <c r="SL165" s="10"/>
      <c r="SM165" s="10"/>
      <c r="SN165" s="10"/>
      <c r="SO165" s="10"/>
      <c r="SP165" s="10"/>
      <c r="SQ165" s="10"/>
      <c r="SR165" s="10"/>
      <c r="SS165" s="10"/>
      <c r="ST165" s="10"/>
      <c r="SU165" s="10"/>
      <c r="SV165" s="10"/>
      <c r="SW165" s="10"/>
      <c r="SX165" s="10"/>
      <c r="SY165" s="10"/>
      <c r="SZ165" s="10"/>
      <c r="TA165" s="10"/>
      <c r="TB165" s="10"/>
      <c r="TC165" s="10"/>
      <c r="TD165" s="10"/>
      <c r="TE165" s="10"/>
      <c r="TF165" s="10"/>
      <c r="TG165" s="10"/>
      <c r="TH165" s="10"/>
      <c r="TI165" s="10"/>
      <c r="TJ165" s="10"/>
      <c r="TK165" s="10"/>
      <c r="TL165" s="10"/>
      <c r="TM165" s="10"/>
      <c r="TN165" s="10"/>
      <c r="TO165" s="10"/>
      <c r="TP165" s="10"/>
      <c r="TQ165" s="10"/>
      <c r="TR165" s="10"/>
      <c r="TS165" s="10"/>
      <c r="TT165" s="10"/>
      <c r="TU165" s="10"/>
      <c r="TV165" s="10"/>
      <c r="TW165" s="10"/>
      <c r="TX165" s="10"/>
      <c r="TY165" s="10"/>
      <c r="TZ165" s="10"/>
      <c r="UA165" s="10"/>
      <c r="UB165" s="10"/>
      <c r="UC165" s="10"/>
      <c r="UD165" s="10"/>
      <c r="UE165" s="10"/>
      <c r="UF165" s="10"/>
      <c r="UG165" s="10"/>
      <c r="UH165" s="10"/>
      <c r="UI165" s="10"/>
      <c r="UJ165" s="10"/>
      <c r="UK165" s="10"/>
      <c r="UL165" s="10"/>
      <c r="UM165" s="10"/>
      <c r="UN165" s="10"/>
      <c r="UO165" s="10"/>
      <c r="UP165" s="10"/>
      <c r="UQ165" s="10"/>
      <c r="UR165" s="10"/>
      <c r="US165" s="10"/>
      <c r="UT165" s="10"/>
      <c r="UU165" s="10"/>
      <c r="UV165" s="10"/>
      <c r="UW165" s="10"/>
      <c r="UX165" s="10"/>
      <c r="UY165" s="10"/>
      <c r="UZ165" s="10"/>
      <c r="VA165" s="10"/>
      <c r="VB165" s="10"/>
      <c r="VC165" s="10"/>
      <c r="VD165" s="10"/>
      <c r="VE165" s="10"/>
      <c r="VF165" s="10"/>
      <c r="VG165" s="10"/>
      <c r="VH165" s="10"/>
      <c r="VI165" s="10"/>
      <c r="VJ165" s="10"/>
      <c r="VK165" s="10"/>
      <c r="VL165" s="10"/>
      <c r="VM165" s="10"/>
      <c r="VN165" s="10"/>
      <c r="VO165" s="10"/>
      <c r="VP165" s="10"/>
      <c r="VQ165" s="10"/>
      <c r="VR165" s="10"/>
      <c r="VS165" s="10"/>
      <c r="VT165" s="10"/>
      <c r="VU165" s="10"/>
      <c r="VV165" s="10"/>
      <c r="VW165" s="10"/>
      <c r="VX165" s="10"/>
      <c r="VY165" s="10"/>
      <c r="VZ165" s="10"/>
      <c r="WA165" s="10"/>
      <c r="WB165" s="10"/>
      <c r="WC165" s="10"/>
      <c r="WD165" s="10"/>
      <c r="WE165" s="10"/>
      <c r="WF165" s="10"/>
      <c r="WG165" s="10"/>
      <c r="WH165" s="10"/>
      <c r="WI165" s="10"/>
      <c r="WJ165" s="10"/>
      <c r="WK165" s="10"/>
      <c r="WL165" s="10"/>
      <c r="WM165" s="10"/>
      <c r="WN165" s="10"/>
      <c r="WO165" s="10"/>
      <c r="WP165" s="10"/>
      <c r="WQ165" s="10"/>
      <c r="WR165" s="10"/>
      <c r="WS165" s="10"/>
      <c r="WT165" s="10"/>
      <c r="WU165" s="10"/>
      <c r="WV165" s="10"/>
      <c r="WW165" s="10"/>
      <c r="WX165" s="10"/>
      <c r="WY165" s="10"/>
      <c r="WZ165" s="10"/>
      <c r="XA165" s="10"/>
      <c r="XB165" s="10"/>
      <c r="XC165" s="10"/>
      <c r="XD165" s="10"/>
      <c r="XE165" s="10"/>
      <c r="XF165" s="10"/>
      <c r="XG165" s="10"/>
      <c r="XH165" s="10"/>
      <c r="XI165" s="10"/>
      <c r="XJ165" s="10"/>
      <c r="XK165" s="10"/>
      <c r="XL165" s="10"/>
      <c r="XM165" s="10"/>
      <c r="XN165" s="10"/>
      <c r="XO165" s="10"/>
      <c r="XP165" s="10"/>
      <c r="XQ165" s="10"/>
      <c r="XR165" s="10"/>
      <c r="XS165" s="10"/>
      <c r="XT165" s="10"/>
      <c r="XU165" s="10"/>
      <c r="XV165" s="10"/>
      <c r="XW165" s="10"/>
      <c r="XX165" s="10"/>
      <c r="XY165" s="10"/>
      <c r="XZ165" s="10"/>
      <c r="YA165" s="10"/>
      <c r="YB165" s="10"/>
      <c r="YC165" s="10"/>
      <c r="YD165" s="10"/>
      <c r="YE165" s="10"/>
      <c r="YF165" s="10"/>
      <c r="YG165" s="10"/>
      <c r="YH165" s="10"/>
      <c r="YI165" s="10"/>
      <c r="YJ165" s="10"/>
      <c r="YK165" s="10"/>
      <c r="YL165" s="10"/>
      <c r="YM165" s="10"/>
      <c r="YN165" s="10"/>
      <c r="YO165" s="10"/>
      <c r="YP165" s="10"/>
      <c r="YQ165" s="10"/>
      <c r="YR165" s="10"/>
      <c r="YS165" s="10"/>
      <c r="YT165" s="10"/>
      <c r="YU165" s="10"/>
      <c r="YV165" s="10"/>
      <c r="YW165" s="10"/>
      <c r="YX165" s="10"/>
      <c r="YY165" s="10"/>
      <c r="YZ165" s="10"/>
      <c r="ZA165" s="10"/>
      <c r="ZB165" s="10"/>
      <c r="ZC165" s="10"/>
      <c r="ZD165" s="10"/>
      <c r="ZE165" s="10"/>
      <c r="ZF165" s="10"/>
      <c r="ZG165" s="10"/>
      <c r="ZH165" s="10"/>
      <c r="ZI165" s="10"/>
      <c r="ZJ165" s="10"/>
      <c r="ZK165" s="10"/>
      <c r="ZL165" s="10"/>
      <c r="ZM165" s="10"/>
      <c r="ZN165" s="10"/>
      <c r="ZO165" s="10"/>
      <c r="ZP165" s="10"/>
      <c r="ZQ165" s="10"/>
      <c r="ZR165" s="10"/>
      <c r="ZS165" s="10"/>
      <c r="ZT165" s="10"/>
      <c r="ZU165" s="10"/>
      <c r="ZV165" s="10"/>
      <c r="ZW165" s="10"/>
      <c r="ZX165" s="10"/>
      <c r="ZY165" s="10"/>
      <c r="ZZ165" s="10"/>
      <c r="AAA165" s="10"/>
      <c r="AAB165" s="10"/>
      <c r="AAC165" s="10"/>
      <c r="AAD165" s="10"/>
      <c r="AAE165" s="10"/>
      <c r="AAF165" s="10"/>
      <c r="AAG165" s="10"/>
      <c r="AAH165" s="10"/>
      <c r="AAI165" s="10"/>
      <c r="AAJ165" s="10"/>
      <c r="AAK165" s="10"/>
      <c r="AAL165" s="10"/>
      <c r="AAM165" s="10"/>
      <c r="AAN165" s="10"/>
      <c r="AAO165" s="10"/>
      <c r="AAP165" s="10"/>
      <c r="AAQ165" s="10"/>
      <c r="AAR165" s="10"/>
      <c r="AAS165" s="10"/>
      <c r="AAT165" s="10"/>
      <c r="AAU165" s="10"/>
      <c r="AAV165" s="10"/>
      <c r="AAW165" s="10"/>
      <c r="AAX165" s="10"/>
      <c r="AAY165" s="10"/>
      <c r="AAZ165" s="10"/>
      <c r="ABA165" s="10"/>
      <c r="ABB165" s="10"/>
      <c r="ABC165" s="10"/>
      <c r="ABD165" s="10"/>
      <c r="ABE165" s="10"/>
      <c r="ABF165" s="10"/>
      <c r="ABG165" s="10"/>
      <c r="ABH165" s="10"/>
      <c r="ABI165" s="10"/>
      <c r="ABJ165" s="10"/>
      <c r="ABK165" s="10"/>
      <c r="ABL165" s="10"/>
      <c r="ABM165" s="10"/>
      <c r="ABN165" s="10"/>
      <c r="ABO165" s="10"/>
      <c r="ABP165" s="10"/>
      <c r="ABQ165" s="10"/>
      <c r="ABR165" s="10"/>
      <c r="ABS165" s="10"/>
      <c r="ABT165" s="10"/>
      <c r="ABU165" s="10"/>
      <c r="ABV165" s="10"/>
      <c r="ABW165" s="10"/>
      <c r="ABX165" s="10"/>
      <c r="ABY165" s="10"/>
      <c r="ABZ165" s="10"/>
      <c r="ACA165" s="10"/>
      <c r="ACB165" s="10"/>
      <c r="ACC165" s="10"/>
      <c r="ACD165" s="10"/>
      <c r="ACE165" s="10"/>
      <c r="ACF165" s="10"/>
      <c r="ACG165" s="10"/>
      <c r="ACH165" s="10"/>
      <c r="ACI165" s="10"/>
      <c r="ACJ165" s="10"/>
      <c r="ACK165" s="10"/>
      <c r="ACL165" s="10"/>
      <c r="ACM165" s="10"/>
      <c r="ACN165" s="10"/>
      <c r="ACO165" s="10"/>
      <c r="ACP165" s="10"/>
      <c r="ACQ165" s="10"/>
      <c r="ACR165" s="10"/>
      <c r="ACS165" s="10"/>
      <c r="ACT165" s="10"/>
      <c r="ACU165" s="10"/>
      <c r="ACV165" s="10"/>
      <c r="ACW165" s="10"/>
      <c r="ACX165" s="10"/>
      <c r="ACY165" s="10"/>
      <c r="ACZ165" s="10"/>
      <c r="ADA165" s="10"/>
      <c r="ADB165" s="10"/>
      <c r="ADC165" s="10"/>
      <c r="ADD165" s="10"/>
      <c r="ADE165" s="10"/>
      <c r="ADF165" s="10"/>
      <c r="ADG165" s="10"/>
      <c r="ADH165" s="10"/>
      <c r="ADI165" s="10"/>
      <c r="ADJ165" s="10"/>
      <c r="ADK165" s="10"/>
      <c r="ADL165" s="10"/>
      <c r="ADM165" s="10"/>
      <c r="ADN165" s="10"/>
      <c r="ADO165" s="10"/>
      <c r="ADP165" s="10"/>
      <c r="ADQ165" s="10"/>
      <c r="ADR165" s="10"/>
      <c r="ADS165" s="10"/>
      <c r="ADT165" s="10"/>
      <c r="ADU165" s="10"/>
      <c r="ADV165" s="10"/>
      <c r="ADW165" s="10"/>
      <c r="ADX165" s="10"/>
      <c r="ADY165" s="10"/>
      <c r="ADZ165" s="10"/>
      <c r="AEA165" s="10"/>
      <c r="AEB165" s="10"/>
      <c r="AEC165" s="10"/>
      <c r="AED165" s="10"/>
      <c r="AEE165" s="10"/>
      <c r="AEF165" s="10"/>
      <c r="AEG165" s="10"/>
      <c r="AEH165" s="10"/>
      <c r="AEI165" s="10"/>
      <c r="AEJ165" s="10"/>
      <c r="AEK165" s="10"/>
      <c r="AEL165" s="10"/>
      <c r="AEM165" s="10"/>
      <c r="AEN165" s="10"/>
      <c r="AEO165" s="10"/>
      <c r="AEP165" s="10"/>
      <c r="AEQ165" s="10"/>
      <c r="AER165" s="10"/>
      <c r="AES165" s="10"/>
      <c r="AET165" s="10"/>
      <c r="AEU165" s="10"/>
      <c r="AEV165" s="10"/>
      <c r="AEW165" s="10"/>
      <c r="AEX165" s="10"/>
      <c r="AEY165" s="10"/>
      <c r="AEZ165" s="10"/>
      <c r="AFA165" s="10"/>
      <c r="AFB165" s="10"/>
      <c r="AFC165" s="10"/>
      <c r="AFD165" s="10"/>
      <c r="AFE165" s="10"/>
      <c r="AFF165" s="10"/>
      <c r="AFG165" s="10"/>
      <c r="AFH165" s="10"/>
      <c r="AFI165" s="10"/>
      <c r="AFJ165" s="10"/>
      <c r="AFK165" s="10"/>
      <c r="AFL165" s="10"/>
      <c r="AFM165" s="10"/>
      <c r="AFN165" s="10"/>
      <c r="AFO165" s="10"/>
      <c r="AFP165" s="10"/>
      <c r="AFQ165" s="10"/>
      <c r="AFR165" s="10"/>
      <c r="AFS165" s="10"/>
      <c r="AFT165" s="10"/>
      <c r="AFU165" s="10"/>
      <c r="AFV165" s="10"/>
      <c r="AFW165" s="10"/>
      <c r="AFX165" s="10"/>
      <c r="AFY165" s="10"/>
      <c r="AFZ165" s="10"/>
      <c r="AGA165" s="10"/>
      <c r="AGB165" s="10"/>
      <c r="AGC165" s="10"/>
      <c r="AGD165" s="10"/>
      <c r="AGE165" s="10"/>
      <c r="AGF165" s="10"/>
      <c r="AGG165" s="10"/>
      <c r="AGH165" s="10"/>
      <c r="AGI165" s="10"/>
      <c r="AGJ165" s="10"/>
      <c r="AGK165" s="10"/>
      <c r="AGL165" s="10"/>
      <c r="AGM165" s="10"/>
      <c r="AGN165" s="10"/>
      <c r="AGO165" s="10"/>
      <c r="AGP165" s="10"/>
      <c r="AGQ165" s="10"/>
      <c r="AGR165" s="10"/>
      <c r="AGS165" s="10"/>
      <c r="AGT165" s="10"/>
      <c r="AGU165" s="10"/>
      <c r="AGV165" s="10"/>
      <c r="AGW165" s="10"/>
      <c r="AGX165" s="10"/>
      <c r="AGY165" s="10"/>
      <c r="AGZ165" s="10"/>
      <c r="AHA165" s="10"/>
      <c r="AHB165" s="10"/>
      <c r="AHC165" s="10"/>
      <c r="AHD165" s="10"/>
      <c r="AHE165" s="10"/>
      <c r="AHF165" s="10"/>
      <c r="AHG165" s="10"/>
      <c r="AHH165" s="10"/>
      <c r="AHI165" s="10"/>
      <c r="AHJ165" s="10"/>
      <c r="AHK165" s="10"/>
      <c r="AHL165" s="10"/>
      <c r="AHM165" s="10"/>
      <c r="AHN165" s="10"/>
      <c r="AHO165" s="10"/>
      <c r="AHP165" s="10"/>
      <c r="AHQ165" s="10"/>
      <c r="AHR165" s="10"/>
      <c r="AHS165" s="10"/>
      <c r="AHT165" s="10"/>
      <c r="AHU165" s="10"/>
      <c r="AHV165" s="10"/>
      <c r="AHW165" s="10"/>
      <c r="AHX165" s="10"/>
      <c r="AHY165" s="10"/>
      <c r="AHZ165" s="10"/>
      <c r="AIA165" s="10"/>
      <c r="AIB165" s="10"/>
      <c r="AIC165" s="10"/>
      <c r="AID165" s="10"/>
      <c r="AIE165" s="10"/>
      <c r="AIF165" s="10"/>
      <c r="AIG165" s="10"/>
      <c r="AIH165" s="10"/>
      <c r="AII165" s="10"/>
      <c r="AIJ165" s="10"/>
      <c r="AIK165" s="10"/>
      <c r="AIL165" s="10"/>
      <c r="AIM165" s="10"/>
      <c r="AIN165" s="10"/>
      <c r="AIO165" s="10"/>
      <c r="AIP165" s="10"/>
      <c r="AIQ165" s="10"/>
      <c r="AIR165" s="10"/>
      <c r="AIS165" s="10"/>
      <c r="AIT165" s="10"/>
      <c r="AIU165" s="10"/>
      <c r="AIV165" s="10"/>
      <c r="AIW165" s="10"/>
      <c r="AIX165" s="10"/>
      <c r="AIY165" s="10"/>
      <c r="AIZ165" s="10"/>
      <c r="AJA165" s="10"/>
      <c r="AJB165" s="10"/>
      <c r="AJC165" s="10"/>
      <c r="AJD165" s="10"/>
      <c r="AJE165" s="10"/>
      <c r="AJF165" s="10"/>
      <c r="AJG165" s="10"/>
      <c r="AJH165" s="10"/>
      <c r="AJI165" s="10"/>
      <c r="AJJ165" s="10"/>
      <c r="AJK165" s="10"/>
      <c r="AJL165" s="10"/>
      <c r="AJM165" s="10"/>
      <c r="AJN165" s="10"/>
      <c r="AJO165" s="10"/>
      <c r="AJP165" s="10"/>
      <c r="AJQ165" s="10"/>
      <c r="AJR165" s="10"/>
      <c r="AJS165" s="10"/>
      <c r="AJT165" s="10"/>
      <c r="AJU165" s="10"/>
      <c r="AJV165" s="10"/>
      <c r="AJW165" s="10"/>
      <c r="AJX165" s="10"/>
      <c r="AJY165" s="10"/>
      <c r="AJZ165" s="10"/>
      <c r="AKA165" s="10"/>
      <c r="AKB165" s="10"/>
      <c r="AKC165" s="10"/>
      <c r="AKD165" s="10"/>
      <c r="AKE165" s="10"/>
      <c r="AKF165" s="10"/>
      <c r="AKG165" s="10"/>
      <c r="AKH165" s="10"/>
      <c r="AKI165" s="10"/>
      <c r="AKJ165" s="10"/>
      <c r="AKK165" s="10"/>
      <c r="AKL165" s="10"/>
      <c r="AKM165" s="10"/>
      <c r="AKN165" s="10"/>
      <c r="AKO165" s="10"/>
      <c r="AKP165" s="10"/>
      <c r="AKQ165" s="10"/>
      <c r="AKR165" s="10"/>
      <c r="AKS165" s="10"/>
      <c r="AKT165" s="10"/>
      <c r="AKU165" s="10"/>
      <c r="AKV165" s="10"/>
      <c r="AKW165" s="10"/>
      <c r="AKX165" s="10"/>
      <c r="AKY165" s="10"/>
      <c r="AKZ165" s="10"/>
      <c r="ALA165" s="10"/>
      <c r="ALB165" s="10"/>
      <c r="ALC165" s="10"/>
      <c r="ALD165" s="10"/>
      <c r="ALE165" s="10"/>
      <c r="ALF165" s="10"/>
      <c r="ALG165" s="10"/>
      <c r="ALH165" s="10"/>
      <c r="ALI165" s="10"/>
      <c r="ALJ165" s="10"/>
      <c r="ALK165" s="10"/>
      <c r="ALL165" s="10"/>
      <c r="ALM165" s="10"/>
      <c r="ALN165" s="10"/>
      <c r="ALO165" s="10"/>
      <c r="ALP165" s="10"/>
      <c r="ALQ165" s="10"/>
      <c r="ALR165" s="10"/>
      <c r="ALS165" s="10"/>
      <c r="ALT165" s="10"/>
      <c r="ALU165" s="10"/>
      <c r="ALV165" s="10"/>
      <c r="ALW165" s="10"/>
      <c r="ALX165" s="10"/>
      <c r="ALY165" s="10"/>
      <c r="ALZ165" s="10"/>
      <c r="AMA165" s="10"/>
      <c r="AMB165" s="10"/>
      <c r="AMC165" s="10"/>
      <c r="AMD165" s="10"/>
      <c r="AME165" s="10"/>
      <c r="AMF165" s="10"/>
      <c r="AMG165" s="10"/>
      <c r="AMH165" s="10"/>
      <c r="AMI165" s="10"/>
      <c r="AMJ165" s="10"/>
    </row>
    <row r="166" s="2" customFormat="true" ht="15" hidden="false" customHeight="false" outlineLevel="0" collapsed="false">
      <c r="A166" s="125"/>
      <c r="B166" s="136"/>
      <c r="C166" s="122" t="s">
        <v>1318</v>
      </c>
      <c r="D166" s="122"/>
      <c r="E166" s="34"/>
      <c r="F166" s="34"/>
      <c r="G166" s="34" t="s">
        <v>26</v>
      </c>
      <c r="H166" s="36" t="n">
        <f aca="false">$F$159*G166</f>
        <v>0</v>
      </c>
      <c r="I166" s="36" t="n">
        <f aca="false">H166*VLOOKUP(C166,$A$13:$J$20,3,0)</f>
        <v>0</v>
      </c>
      <c r="J166" s="36" t="n">
        <f aca="false">H166*(1+VLOOKUP(C166,$A$13:$J$20,3,0))</f>
        <v>0</v>
      </c>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0"/>
      <c r="EP166" s="10"/>
      <c r="EQ166" s="10"/>
      <c r="ER166" s="10"/>
      <c r="ES166" s="10"/>
      <c r="ET166" s="10"/>
      <c r="EU166" s="10"/>
      <c r="EV166" s="10"/>
      <c r="EW166" s="10"/>
      <c r="EX166" s="10"/>
      <c r="EY166" s="10"/>
      <c r="EZ166" s="10"/>
      <c r="FA166" s="10"/>
      <c r="FB166" s="10"/>
      <c r="FC166" s="10"/>
      <c r="FD166" s="10"/>
      <c r="FE166" s="10"/>
      <c r="FF166" s="10"/>
      <c r="FG166" s="10"/>
      <c r="FH166" s="10"/>
      <c r="FI166" s="10"/>
      <c r="FJ166" s="10"/>
      <c r="FK166" s="10"/>
      <c r="FL166" s="10"/>
      <c r="FM166" s="10"/>
      <c r="FN166" s="10"/>
      <c r="FO166" s="10"/>
      <c r="FP166" s="10"/>
      <c r="FQ166" s="10"/>
      <c r="FR166" s="10"/>
      <c r="FS166" s="10"/>
      <c r="FT166" s="10"/>
      <c r="FU166" s="10"/>
      <c r="FV166" s="10"/>
      <c r="FW166" s="10"/>
      <c r="FX166" s="10"/>
      <c r="FY166" s="10"/>
      <c r="FZ166" s="10"/>
      <c r="GA166" s="10"/>
      <c r="GB166" s="10"/>
      <c r="GC166" s="10"/>
      <c r="GD166" s="10"/>
      <c r="GE166" s="10"/>
      <c r="GF166" s="10"/>
      <c r="GG166" s="10"/>
      <c r="GH166" s="10"/>
      <c r="GI166" s="10"/>
      <c r="GJ166" s="10"/>
      <c r="GK166" s="10"/>
      <c r="GL166" s="10"/>
      <c r="GM166" s="10"/>
      <c r="GN166" s="10"/>
      <c r="GO166" s="10"/>
      <c r="GP166" s="10"/>
      <c r="GQ166" s="10"/>
      <c r="GR166" s="10"/>
      <c r="GS166" s="10"/>
      <c r="GT166" s="10"/>
      <c r="GU166" s="10"/>
      <c r="GV166" s="10"/>
      <c r="GW166" s="10"/>
      <c r="GX166" s="10"/>
      <c r="GY166" s="10"/>
      <c r="GZ166" s="10"/>
      <c r="HA166" s="10"/>
      <c r="HB166" s="10"/>
      <c r="HC166" s="10"/>
      <c r="HD166" s="10"/>
      <c r="HE166" s="10"/>
      <c r="HF166" s="10"/>
      <c r="HG166" s="10"/>
      <c r="HH166" s="10"/>
      <c r="HI166" s="10"/>
      <c r="HJ166" s="10"/>
      <c r="HK166" s="10"/>
      <c r="HL166" s="10"/>
      <c r="HM166" s="10"/>
      <c r="HN166" s="10"/>
      <c r="HO166" s="10"/>
      <c r="HP166" s="10"/>
      <c r="HQ166" s="10"/>
      <c r="HR166" s="10"/>
      <c r="HS166" s="10"/>
      <c r="HT166" s="10"/>
      <c r="HU166" s="10"/>
      <c r="HV166" s="10"/>
      <c r="HW166" s="10"/>
      <c r="HX166" s="10"/>
      <c r="HY166" s="10"/>
      <c r="HZ166" s="10"/>
      <c r="IA166" s="10"/>
      <c r="IB166" s="10"/>
      <c r="IC166" s="10"/>
      <c r="ID166" s="10"/>
      <c r="IE166" s="10"/>
      <c r="IF166" s="10"/>
      <c r="IG166" s="10"/>
      <c r="IH166" s="10"/>
      <c r="II166" s="10"/>
      <c r="IJ166" s="10"/>
      <c r="IK166" s="10"/>
      <c r="IL166" s="10"/>
      <c r="IM166" s="10"/>
      <c r="IN166" s="10"/>
      <c r="IO166" s="10"/>
      <c r="IP166" s="10"/>
      <c r="IQ166" s="10"/>
      <c r="IR166" s="10"/>
      <c r="IS166" s="10"/>
      <c r="IT166" s="10"/>
      <c r="IU166" s="10"/>
      <c r="IV166" s="10"/>
      <c r="IW166" s="10"/>
      <c r="IX166" s="10"/>
      <c r="IY166" s="10"/>
      <c r="IZ166" s="10"/>
      <c r="JA166" s="10"/>
      <c r="JB166" s="10"/>
      <c r="JC166" s="10"/>
      <c r="JD166" s="10"/>
      <c r="JE166" s="10"/>
      <c r="JF166" s="10"/>
      <c r="JG166" s="10"/>
      <c r="JH166" s="10"/>
      <c r="JI166" s="10"/>
      <c r="JJ166" s="10"/>
      <c r="JK166" s="10"/>
      <c r="JL166" s="10"/>
      <c r="JM166" s="10"/>
      <c r="JN166" s="10"/>
      <c r="JO166" s="10"/>
      <c r="JP166" s="10"/>
      <c r="JQ166" s="10"/>
      <c r="JR166" s="10"/>
      <c r="JS166" s="10"/>
      <c r="JT166" s="10"/>
      <c r="JU166" s="10"/>
      <c r="JV166" s="10"/>
      <c r="JW166" s="10"/>
      <c r="JX166" s="10"/>
      <c r="JY166" s="10"/>
      <c r="JZ166" s="10"/>
      <c r="KA166" s="10"/>
      <c r="KB166" s="10"/>
      <c r="KC166" s="10"/>
      <c r="KD166" s="10"/>
      <c r="KE166" s="10"/>
      <c r="KF166" s="10"/>
      <c r="KG166" s="10"/>
      <c r="KH166" s="10"/>
      <c r="KI166" s="10"/>
      <c r="KJ166" s="10"/>
      <c r="KK166" s="10"/>
      <c r="KL166" s="10"/>
      <c r="KM166" s="10"/>
      <c r="KN166" s="10"/>
      <c r="KO166" s="10"/>
      <c r="KP166" s="10"/>
      <c r="KQ166" s="10"/>
      <c r="KR166" s="10"/>
      <c r="KS166" s="10"/>
      <c r="KT166" s="10"/>
      <c r="KU166" s="10"/>
      <c r="KV166" s="10"/>
      <c r="KW166" s="10"/>
      <c r="KX166" s="10"/>
      <c r="KY166" s="10"/>
      <c r="KZ166" s="10"/>
      <c r="LA166" s="10"/>
      <c r="LB166" s="10"/>
      <c r="LC166" s="10"/>
      <c r="LD166" s="10"/>
      <c r="LE166" s="10"/>
      <c r="LF166" s="10"/>
      <c r="LG166" s="10"/>
      <c r="LH166" s="10"/>
      <c r="LI166" s="10"/>
      <c r="LJ166" s="10"/>
      <c r="LK166" s="10"/>
      <c r="LL166" s="10"/>
      <c r="LM166" s="10"/>
      <c r="LN166" s="10"/>
      <c r="LO166" s="10"/>
      <c r="LP166" s="10"/>
      <c r="LQ166" s="10"/>
      <c r="LR166" s="10"/>
      <c r="LS166" s="10"/>
      <c r="LT166" s="10"/>
      <c r="LU166" s="10"/>
      <c r="LV166" s="10"/>
      <c r="LW166" s="10"/>
      <c r="LX166" s="10"/>
      <c r="LY166" s="10"/>
      <c r="LZ166" s="10"/>
      <c r="MA166" s="10"/>
      <c r="MB166" s="10"/>
      <c r="MC166" s="10"/>
      <c r="MD166" s="10"/>
      <c r="ME166" s="10"/>
      <c r="MF166" s="10"/>
      <c r="MG166" s="10"/>
      <c r="MH166" s="10"/>
      <c r="MI166" s="10"/>
      <c r="MJ166" s="10"/>
      <c r="MK166" s="10"/>
      <c r="ML166" s="10"/>
      <c r="MM166" s="10"/>
      <c r="MN166" s="10"/>
      <c r="MO166" s="10"/>
      <c r="MP166" s="10"/>
      <c r="MQ166" s="10"/>
      <c r="MR166" s="10"/>
      <c r="MS166" s="10"/>
      <c r="MT166" s="10"/>
      <c r="MU166" s="10"/>
      <c r="MV166" s="10"/>
      <c r="MW166" s="10"/>
      <c r="MX166" s="10"/>
      <c r="MY166" s="10"/>
      <c r="MZ166" s="10"/>
      <c r="NA166" s="10"/>
      <c r="NB166" s="10"/>
      <c r="NC166" s="10"/>
      <c r="ND166" s="10"/>
      <c r="NE166" s="10"/>
      <c r="NF166" s="10"/>
      <c r="NG166" s="10"/>
      <c r="NH166" s="10"/>
      <c r="NI166" s="10"/>
      <c r="NJ166" s="10"/>
      <c r="NK166" s="10"/>
      <c r="NL166" s="10"/>
      <c r="NM166" s="10"/>
      <c r="NN166" s="10"/>
      <c r="NO166" s="10"/>
      <c r="NP166" s="10"/>
      <c r="NQ166" s="10"/>
      <c r="NR166" s="10"/>
      <c r="NS166" s="10"/>
      <c r="NT166" s="10"/>
      <c r="NU166" s="10"/>
      <c r="NV166" s="10"/>
      <c r="NW166" s="10"/>
      <c r="NX166" s="10"/>
      <c r="NY166" s="10"/>
      <c r="NZ166" s="10"/>
      <c r="OA166" s="10"/>
      <c r="OB166" s="10"/>
      <c r="OC166" s="10"/>
      <c r="OD166" s="10"/>
      <c r="OE166" s="10"/>
      <c r="OF166" s="10"/>
      <c r="OG166" s="10"/>
      <c r="OH166" s="10"/>
      <c r="OI166" s="10"/>
      <c r="OJ166" s="10"/>
      <c r="OK166" s="10"/>
      <c r="OL166" s="10"/>
      <c r="OM166" s="10"/>
      <c r="ON166" s="10"/>
      <c r="OO166" s="10"/>
      <c r="OP166" s="10"/>
      <c r="OQ166" s="10"/>
      <c r="OR166" s="10"/>
      <c r="OS166" s="10"/>
      <c r="OT166" s="10"/>
      <c r="OU166" s="10"/>
      <c r="OV166" s="10"/>
      <c r="OW166" s="10"/>
      <c r="OX166" s="10"/>
      <c r="OY166" s="10"/>
      <c r="OZ166" s="10"/>
      <c r="PA166" s="10"/>
      <c r="PB166" s="10"/>
      <c r="PC166" s="10"/>
      <c r="PD166" s="10"/>
      <c r="PE166" s="10"/>
      <c r="PF166" s="10"/>
      <c r="PG166" s="10"/>
      <c r="PH166" s="10"/>
      <c r="PI166" s="10"/>
      <c r="PJ166" s="10"/>
      <c r="PK166" s="10"/>
      <c r="PL166" s="10"/>
      <c r="PM166" s="10"/>
      <c r="PN166" s="10"/>
      <c r="PO166" s="10"/>
      <c r="PP166" s="10"/>
      <c r="PQ166" s="10"/>
      <c r="PR166" s="10"/>
      <c r="PS166" s="10"/>
      <c r="PT166" s="10"/>
      <c r="PU166" s="10"/>
      <c r="PV166" s="10"/>
      <c r="PW166" s="10"/>
      <c r="PX166" s="10"/>
      <c r="PY166" s="10"/>
      <c r="PZ166" s="10"/>
      <c r="QA166" s="10"/>
      <c r="QB166" s="10"/>
      <c r="QC166" s="10"/>
      <c r="QD166" s="10"/>
      <c r="QE166" s="10"/>
      <c r="QF166" s="10"/>
      <c r="QG166" s="10"/>
      <c r="QH166" s="10"/>
      <c r="QI166" s="10"/>
      <c r="QJ166" s="10"/>
      <c r="QK166" s="10"/>
      <c r="QL166" s="10"/>
      <c r="QM166" s="10"/>
      <c r="QN166" s="10"/>
      <c r="QO166" s="10"/>
      <c r="QP166" s="10"/>
      <c r="QQ166" s="10"/>
      <c r="QR166" s="10"/>
      <c r="QS166" s="10"/>
      <c r="QT166" s="10"/>
      <c r="QU166" s="10"/>
      <c r="QV166" s="10"/>
      <c r="QW166" s="10"/>
      <c r="QX166" s="10"/>
      <c r="QY166" s="10"/>
      <c r="QZ166" s="10"/>
      <c r="RA166" s="10"/>
      <c r="RB166" s="10"/>
      <c r="RC166" s="10"/>
      <c r="RD166" s="10"/>
      <c r="RE166" s="10"/>
      <c r="RF166" s="10"/>
      <c r="RG166" s="10"/>
      <c r="RH166" s="10"/>
      <c r="RI166" s="10"/>
      <c r="RJ166" s="10"/>
      <c r="RK166" s="10"/>
      <c r="RL166" s="10"/>
      <c r="RM166" s="10"/>
      <c r="RN166" s="10"/>
      <c r="RO166" s="10"/>
      <c r="RP166" s="10"/>
      <c r="RQ166" s="10"/>
      <c r="RR166" s="10"/>
      <c r="RS166" s="10"/>
      <c r="RT166" s="10"/>
      <c r="RU166" s="10"/>
      <c r="RV166" s="10"/>
      <c r="RW166" s="10"/>
      <c r="RX166" s="10"/>
      <c r="RY166" s="10"/>
      <c r="RZ166" s="10"/>
      <c r="SA166" s="10"/>
      <c r="SB166" s="10"/>
      <c r="SC166" s="10"/>
      <c r="SD166" s="10"/>
      <c r="SE166" s="10"/>
      <c r="SF166" s="10"/>
      <c r="SG166" s="10"/>
      <c r="SH166" s="10"/>
      <c r="SI166" s="10"/>
      <c r="SJ166" s="10"/>
      <c r="SK166" s="10"/>
      <c r="SL166" s="10"/>
      <c r="SM166" s="10"/>
      <c r="SN166" s="10"/>
      <c r="SO166" s="10"/>
      <c r="SP166" s="10"/>
      <c r="SQ166" s="10"/>
      <c r="SR166" s="10"/>
      <c r="SS166" s="10"/>
      <c r="ST166" s="10"/>
      <c r="SU166" s="10"/>
      <c r="SV166" s="10"/>
      <c r="SW166" s="10"/>
      <c r="SX166" s="10"/>
      <c r="SY166" s="10"/>
      <c r="SZ166" s="10"/>
      <c r="TA166" s="10"/>
      <c r="TB166" s="10"/>
      <c r="TC166" s="10"/>
      <c r="TD166" s="10"/>
      <c r="TE166" s="10"/>
      <c r="TF166" s="10"/>
      <c r="TG166" s="10"/>
      <c r="TH166" s="10"/>
      <c r="TI166" s="10"/>
      <c r="TJ166" s="10"/>
      <c r="TK166" s="10"/>
      <c r="TL166" s="10"/>
      <c r="TM166" s="10"/>
      <c r="TN166" s="10"/>
      <c r="TO166" s="10"/>
      <c r="TP166" s="10"/>
      <c r="TQ166" s="10"/>
      <c r="TR166" s="10"/>
      <c r="TS166" s="10"/>
      <c r="TT166" s="10"/>
      <c r="TU166" s="10"/>
      <c r="TV166" s="10"/>
      <c r="TW166" s="10"/>
      <c r="TX166" s="10"/>
      <c r="TY166" s="10"/>
      <c r="TZ166" s="10"/>
      <c r="UA166" s="10"/>
      <c r="UB166" s="10"/>
      <c r="UC166" s="10"/>
      <c r="UD166" s="10"/>
      <c r="UE166" s="10"/>
      <c r="UF166" s="10"/>
      <c r="UG166" s="10"/>
      <c r="UH166" s="10"/>
      <c r="UI166" s="10"/>
      <c r="UJ166" s="10"/>
      <c r="UK166" s="10"/>
      <c r="UL166" s="10"/>
      <c r="UM166" s="10"/>
      <c r="UN166" s="10"/>
      <c r="UO166" s="10"/>
      <c r="UP166" s="10"/>
      <c r="UQ166" s="10"/>
      <c r="UR166" s="10"/>
      <c r="US166" s="10"/>
      <c r="UT166" s="10"/>
      <c r="UU166" s="10"/>
      <c r="UV166" s="10"/>
      <c r="UW166" s="10"/>
      <c r="UX166" s="10"/>
      <c r="UY166" s="10"/>
      <c r="UZ166" s="10"/>
      <c r="VA166" s="10"/>
      <c r="VB166" s="10"/>
      <c r="VC166" s="10"/>
      <c r="VD166" s="10"/>
      <c r="VE166" s="10"/>
      <c r="VF166" s="10"/>
      <c r="VG166" s="10"/>
      <c r="VH166" s="10"/>
      <c r="VI166" s="10"/>
      <c r="VJ166" s="10"/>
      <c r="VK166" s="10"/>
      <c r="VL166" s="10"/>
      <c r="VM166" s="10"/>
      <c r="VN166" s="10"/>
      <c r="VO166" s="10"/>
      <c r="VP166" s="10"/>
      <c r="VQ166" s="10"/>
      <c r="VR166" s="10"/>
      <c r="VS166" s="10"/>
      <c r="VT166" s="10"/>
      <c r="VU166" s="10"/>
      <c r="VV166" s="10"/>
      <c r="VW166" s="10"/>
      <c r="VX166" s="10"/>
      <c r="VY166" s="10"/>
      <c r="VZ166" s="10"/>
      <c r="WA166" s="10"/>
      <c r="WB166" s="10"/>
      <c r="WC166" s="10"/>
      <c r="WD166" s="10"/>
      <c r="WE166" s="10"/>
      <c r="WF166" s="10"/>
      <c r="WG166" s="10"/>
      <c r="WH166" s="10"/>
      <c r="WI166" s="10"/>
      <c r="WJ166" s="10"/>
      <c r="WK166" s="10"/>
      <c r="WL166" s="10"/>
      <c r="WM166" s="10"/>
      <c r="WN166" s="10"/>
      <c r="WO166" s="10"/>
      <c r="WP166" s="10"/>
      <c r="WQ166" s="10"/>
      <c r="WR166" s="10"/>
      <c r="WS166" s="10"/>
      <c r="WT166" s="10"/>
      <c r="WU166" s="10"/>
      <c r="WV166" s="10"/>
      <c r="WW166" s="10"/>
      <c r="WX166" s="10"/>
      <c r="WY166" s="10"/>
      <c r="WZ166" s="10"/>
      <c r="XA166" s="10"/>
      <c r="XB166" s="10"/>
      <c r="XC166" s="10"/>
      <c r="XD166" s="10"/>
      <c r="XE166" s="10"/>
      <c r="XF166" s="10"/>
      <c r="XG166" s="10"/>
      <c r="XH166" s="10"/>
      <c r="XI166" s="10"/>
      <c r="XJ166" s="10"/>
      <c r="XK166" s="10"/>
      <c r="XL166" s="10"/>
      <c r="XM166" s="10"/>
      <c r="XN166" s="10"/>
      <c r="XO166" s="10"/>
      <c r="XP166" s="10"/>
      <c r="XQ166" s="10"/>
      <c r="XR166" s="10"/>
      <c r="XS166" s="10"/>
      <c r="XT166" s="10"/>
      <c r="XU166" s="10"/>
      <c r="XV166" s="10"/>
      <c r="XW166" s="10"/>
      <c r="XX166" s="10"/>
      <c r="XY166" s="10"/>
      <c r="XZ166" s="10"/>
      <c r="YA166" s="10"/>
      <c r="YB166" s="10"/>
      <c r="YC166" s="10"/>
      <c r="YD166" s="10"/>
      <c r="YE166" s="10"/>
      <c r="YF166" s="10"/>
      <c r="YG166" s="10"/>
      <c r="YH166" s="10"/>
      <c r="YI166" s="10"/>
      <c r="YJ166" s="10"/>
      <c r="YK166" s="10"/>
      <c r="YL166" s="10"/>
      <c r="YM166" s="10"/>
      <c r="YN166" s="10"/>
      <c r="YO166" s="10"/>
      <c r="YP166" s="10"/>
      <c r="YQ166" s="10"/>
      <c r="YR166" s="10"/>
      <c r="YS166" s="10"/>
      <c r="YT166" s="10"/>
      <c r="YU166" s="10"/>
      <c r="YV166" s="10"/>
      <c r="YW166" s="10"/>
      <c r="YX166" s="10"/>
      <c r="YY166" s="10"/>
      <c r="YZ166" s="10"/>
      <c r="ZA166" s="10"/>
      <c r="ZB166" s="10"/>
      <c r="ZC166" s="10"/>
      <c r="ZD166" s="10"/>
      <c r="ZE166" s="10"/>
      <c r="ZF166" s="10"/>
      <c r="ZG166" s="10"/>
      <c r="ZH166" s="10"/>
      <c r="ZI166" s="10"/>
      <c r="ZJ166" s="10"/>
      <c r="ZK166" s="10"/>
      <c r="ZL166" s="10"/>
      <c r="ZM166" s="10"/>
      <c r="ZN166" s="10"/>
      <c r="ZO166" s="10"/>
      <c r="ZP166" s="10"/>
      <c r="ZQ166" s="10"/>
      <c r="ZR166" s="10"/>
      <c r="ZS166" s="10"/>
      <c r="ZT166" s="10"/>
      <c r="ZU166" s="10"/>
      <c r="ZV166" s="10"/>
      <c r="ZW166" s="10"/>
      <c r="ZX166" s="10"/>
      <c r="ZY166" s="10"/>
      <c r="ZZ166" s="10"/>
      <c r="AAA166" s="10"/>
      <c r="AAB166" s="10"/>
      <c r="AAC166" s="10"/>
      <c r="AAD166" s="10"/>
      <c r="AAE166" s="10"/>
      <c r="AAF166" s="10"/>
      <c r="AAG166" s="10"/>
      <c r="AAH166" s="10"/>
      <c r="AAI166" s="10"/>
      <c r="AAJ166" s="10"/>
      <c r="AAK166" s="10"/>
      <c r="AAL166" s="10"/>
      <c r="AAM166" s="10"/>
      <c r="AAN166" s="10"/>
      <c r="AAO166" s="10"/>
      <c r="AAP166" s="10"/>
      <c r="AAQ166" s="10"/>
      <c r="AAR166" s="10"/>
      <c r="AAS166" s="10"/>
      <c r="AAT166" s="10"/>
      <c r="AAU166" s="10"/>
      <c r="AAV166" s="10"/>
      <c r="AAW166" s="10"/>
      <c r="AAX166" s="10"/>
      <c r="AAY166" s="10"/>
      <c r="AAZ166" s="10"/>
      <c r="ABA166" s="10"/>
      <c r="ABB166" s="10"/>
      <c r="ABC166" s="10"/>
      <c r="ABD166" s="10"/>
      <c r="ABE166" s="10"/>
      <c r="ABF166" s="10"/>
      <c r="ABG166" s="10"/>
      <c r="ABH166" s="10"/>
      <c r="ABI166" s="10"/>
      <c r="ABJ166" s="10"/>
      <c r="ABK166" s="10"/>
      <c r="ABL166" s="10"/>
      <c r="ABM166" s="10"/>
      <c r="ABN166" s="10"/>
      <c r="ABO166" s="10"/>
      <c r="ABP166" s="10"/>
      <c r="ABQ166" s="10"/>
      <c r="ABR166" s="10"/>
      <c r="ABS166" s="10"/>
      <c r="ABT166" s="10"/>
      <c r="ABU166" s="10"/>
      <c r="ABV166" s="10"/>
      <c r="ABW166" s="10"/>
      <c r="ABX166" s="10"/>
      <c r="ABY166" s="10"/>
      <c r="ABZ166" s="10"/>
      <c r="ACA166" s="10"/>
      <c r="ACB166" s="10"/>
      <c r="ACC166" s="10"/>
      <c r="ACD166" s="10"/>
      <c r="ACE166" s="10"/>
      <c r="ACF166" s="10"/>
      <c r="ACG166" s="10"/>
      <c r="ACH166" s="10"/>
      <c r="ACI166" s="10"/>
      <c r="ACJ166" s="10"/>
      <c r="ACK166" s="10"/>
      <c r="ACL166" s="10"/>
      <c r="ACM166" s="10"/>
      <c r="ACN166" s="10"/>
      <c r="ACO166" s="10"/>
      <c r="ACP166" s="10"/>
      <c r="ACQ166" s="10"/>
      <c r="ACR166" s="10"/>
      <c r="ACS166" s="10"/>
      <c r="ACT166" s="10"/>
      <c r="ACU166" s="10"/>
      <c r="ACV166" s="10"/>
      <c r="ACW166" s="10"/>
      <c r="ACX166" s="10"/>
      <c r="ACY166" s="10"/>
      <c r="ACZ166" s="10"/>
      <c r="ADA166" s="10"/>
      <c r="ADB166" s="10"/>
      <c r="ADC166" s="10"/>
      <c r="ADD166" s="10"/>
      <c r="ADE166" s="10"/>
      <c r="ADF166" s="10"/>
      <c r="ADG166" s="10"/>
      <c r="ADH166" s="10"/>
      <c r="ADI166" s="10"/>
      <c r="ADJ166" s="10"/>
      <c r="ADK166" s="10"/>
      <c r="ADL166" s="10"/>
      <c r="ADM166" s="10"/>
      <c r="ADN166" s="10"/>
      <c r="ADO166" s="10"/>
      <c r="ADP166" s="10"/>
      <c r="ADQ166" s="10"/>
      <c r="ADR166" s="10"/>
      <c r="ADS166" s="10"/>
      <c r="ADT166" s="10"/>
      <c r="ADU166" s="10"/>
      <c r="ADV166" s="10"/>
      <c r="ADW166" s="10"/>
      <c r="ADX166" s="10"/>
      <c r="ADY166" s="10"/>
      <c r="ADZ166" s="10"/>
      <c r="AEA166" s="10"/>
      <c r="AEB166" s="10"/>
      <c r="AEC166" s="10"/>
      <c r="AED166" s="10"/>
      <c r="AEE166" s="10"/>
      <c r="AEF166" s="10"/>
      <c r="AEG166" s="10"/>
      <c r="AEH166" s="10"/>
      <c r="AEI166" s="10"/>
      <c r="AEJ166" s="10"/>
      <c r="AEK166" s="10"/>
      <c r="AEL166" s="10"/>
      <c r="AEM166" s="10"/>
      <c r="AEN166" s="10"/>
      <c r="AEO166" s="10"/>
      <c r="AEP166" s="10"/>
      <c r="AEQ166" s="10"/>
      <c r="AER166" s="10"/>
      <c r="AES166" s="10"/>
      <c r="AET166" s="10"/>
      <c r="AEU166" s="10"/>
      <c r="AEV166" s="10"/>
      <c r="AEW166" s="10"/>
      <c r="AEX166" s="10"/>
      <c r="AEY166" s="10"/>
      <c r="AEZ166" s="10"/>
      <c r="AFA166" s="10"/>
      <c r="AFB166" s="10"/>
      <c r="AFC166" s="10"/>
      <c r="AFD166" s="10"/>
      <c r="AFE166" s="10"/>
      <c r="AFF166" s="10"/>
      <c r="AFG166" s="10"/>
      <c r="AFH166" s="10"/>
      <c r="AFI166" s="10"/>
      <c r="AFJ166" s="10"/>
      <c r="AFK166" s="10"/>
      <c r="AFL166" s="10"/>
      <c r="AFM166" s="10"/>
      <c r="AFN166" s="10"/>
      <c r="AFO166" s="10"/>
      <c r="AFP166" s="10"/>
      <c r="AFQ166" s="10"/>
      <c r="AFR166" s="10"/>
      <c r="AFS166" s="10"/>
      <c r="AFT166" s="10"/>
      <c r="AFU166" s="10"/>
      <c r="AFV166" s="10"/>
      <c r="AFW166" s="10"/>
      <c r="AFX166" s="10"/>
      <c r="AFY166" s="10"/>
      <c r="AFZ166" s="10"/>
      <c r="AGA166" s="10"/>
      <c r="AGB166" s="10"/>
      <c r="AGC166" s="10"/>
      <c r="AGD166" s="10"/>
      <c r="AGE166" s="10"/>
      <c r="AGF166" s="10"/>
      <c r="AGG166" s="10"/>
      <c r="AGH166" s="10"/>
      <c r="AGI166" s="10"/>
      <c r="AGJ166" s="10"/>
      <c r="AGK166" s="10"/>
      <c r="AGL166" s="10"/>
      <c r="AGM166" s="10"/>
      <c r="AGN166" s="10"/>
      <c r="AGO166" s="10"/>
      <c r="AGP166" s="10"/>
      <c r="AGQ166" s="10"/>
      <c r="AGR166" s="10"/>
      <c r="AGS166" s="10"/>
      <c r="AGT166" s="10"/>
      <c r="AGU166" s="10"/>
      <c r="AGV166" s="10"/>
      <c r="AGW166" s="10"/>
      <c r="AGX166" s="10"/>
      <c r="AGY166" s="10"/>
      <c r="AGZ166" s="10"/>
      <c r="AHA166" s="10"/>
      <c r="AHB166" s="10"/>
      <c r="AHC166" s="10"/>
      <c r="AHD166" s="10"/>
      <c r="AHE166" s="10"/>
      <c r="AHF166" s="10"/>
      <c r="AHG166" s="10"/>
      <c r="AHH166" s="10"/>
      <c r="AHI166" s="10"/>
      <c r="AHJ166" s="10"/>
      <c r="AHK166" s="10"/>
      <c r="AHL166" s="10"/>
      <c r="AHM166" s="10"/>
      <c r="AHN166" s="10"/>
      <c r="AHO166" s="10"/>
      <c r="AHP166" s="10"/>
      <c r="AHQ166" s="10"/>
      <c r="AHR166" s="10"/>
      <c r="AHS166" s="10"/>
      <c r="AHT166" s="10"/>
      <c r="AHU166" s="10"/>
      <c r="AHV166" s="10"/>
      <c r="AHW166" s="10"/>
      <c r="AHX166" s="10"/>
      <c r="AHY166" s="10"/>
      <c r="AHZ166" s="10"/>
      <c r="AIA166" s="10"/>
      <c r="AIB166" s="10"/>
      <c r="AIC166" s="10"/>
      <c r="AID166" s="10"/>
      <c r="AIE166" s="10"/>
      <c r="AIF166" s="10"/>
      <c r="AIG166" s="10"/>
      <c r="AIH166" s="10"/>
      <c r="AII166" s="10"/>
      <c r="AIJ166" s="10"/>
      <c r="AIK166" s="10"/>
      <c r="AIL166" s="10"/>
      <c r="AIM166" s="10"/>
      <c r="AIN166" s="10"/>
      <c r="AIO166" s="10"/>
      <c r="AIP166" s="10"/>
      <c r="AIQ166" s="10"/>
      <c r="AIR166" s="10"/>
      <c r="AIS166" s="10"/>
      <c r="AIT166" s="10"/>
      <c r="AIU166" s="10"/>
      <c r="AIV166" s="10"/>
      <c r="AIW166" s="10"/>
      <c r="AIX166" s="10"/>
      <c r="AIY166" s="10"/>
      <c r="AIZ166" s="10"/>
      <c r="AJA166" s="10"/>
      <c r="AJB166" s="10"/>
      <c r="AJC166" s="10"/>
      <c r="AJD166" s="10"/>
      <c r="AJE166" s="10"/>
      <c r="AJF166" s="10"/>
      <c r="AJG166" s="10"/>
      <c r="AJH166" s="10"/>
      <c r="AJI166" s="10"/>
      <c r="AJJ166" s="10"/>
      <c r="AJK166" s="10"/>
      <c r="AJL166" s="10"/>
      <c r="AJM166" s="10"/>
      <c r="AJN166" s="10"/>
      <c r="AJO166" s="10"/>
      <c r="AJP166" s="10"/>
      <c r="AJQ166" s="10"/>
      <c r="AJR166" s="10"/>
      <c r="AJS166" s="10"/>
      <c r="AJT166" s="10"/>
      <c r="AJU166" s="10"/>
      <c r="AJV166" s="10"/>
      <c r="AJW166" s="10"/>
      <c r="AJX166" s="10"/>
      <c r="AJY166" s="10"/>
      <c r="AJZ166" s="10"/>
      <c r="AKA166" s="10"/>
      <c r="AKB166" s="10"/>
      <c r="AKC166" s="10"/>
      <c r="AKD166" s="10"/>
      <c r="AKE166" s="10"/>
      <c r="AKF166" s="10"/>
      <c r="AKG166" s="10"/>
      <c r="AKH166" s="10"/>
      <c r="AKI166" s="10"/>
      <c r="AKJ166" s="10"/>
      <c r="AKK166" s="10"/>
      <c r="AKL166" s="10"/>
      <c r="AKM166" s="10"/>
      <c r="AKN166" s="10"/>
      <c r="AKO166" s="10"/>
      <c r="AKP166" s="10"/>
      <c r="AKQ166" s="10"/>
      <c r="AKR166" s="10"/>
      <c r="AKS166" s="10"/>
      <c r="AKT166" s="10"/>
      <c r="AKU166" s="10"/>
      <c r="AKV166" s="10"/>
      <c r="AKW166" s="10"/>
      <c r="AKX166" s="10"/>
      <c r="AKY166" s="10"/>
      <c r="AKZ166" s="10"/>
      <c r="ALA166" s="10"/>
      <c r="ALB166" s="10"/>
      <c r="ALC166" s="10"/>
      <c r="ALD166" s="10"/>
      <c r="ALE166" s="10"/>
      <c r="ALF166" s="10"/>
      <c r="ALG166" s="10"/>
      <c r="ALH166" s="10"/>
      <c r="ALI166" s="10"/>
      <c r="ALJ166" s="10"/>
      <c r="ALK166" s="10"/>
      <c r="ALL166" s="10"/>
      <c r="ALM166" s="10"/>
      <c r="ALN166" s="10"/>
      <c r="ALO166" s="10"/>
      <c r="ALP166" s="10"/>
      <c r="ALQ166" s="10"/>
      <c r="ALR166" s="10"/>
      <c r="ALS166" s="10"/>
      <c r="ALT166" s="10"/>
      <c r="ALU166" s="10"/>
      <c r="ALV166" s="10"/>
      <c r="ALW166" s="10"/>
      <c r="ALX166" s="10"/>
      <c r="ALY166" s="10"/>
      <c r="ALZ166" s="10"/>
      <c r="AMA166" s="10"/>
      <c r="AMB166" s="10"/>
      <c r="AMC166" s="10"/>
      <c r="AMD166" s="10"/>
      <c r="AME166" s="10"/>
      <c r="AMF166" s="10"/>
      <c r="AMG166" s="10"/>
      <c r="AMH166" s="10"/>
      <c r="AMI166" s="10"/>
      <c r="AMJ166" s="10"/>
    </row>
    <row r="167" s="2" customFormat="true" ht="13.5" hidden="false" customHeight="true" outlineLevel="0" collapsed="false">
      <c r="E167" s="128" t="s">
        <v>1326</v>
      </c>
      <c r="F167" s="129" t="s">
        <v>1311</v>
      </c>
      <c r="G167" s="128"/>
      <c r="H167" s="130" t="n">
        <f aca="false">(SUMIF($C$159:$C$166,F167,$H$159:$H$166))*(1+VLOOKUP(F167,$A$13:$J$20,4,0))</f>
        <v>0</v>
      </c>
      <c r="I167" s="128"/>
      <c r="J167" s="130" t="n">
        <f aca="false">(SUMIF($C$159:$C$166,F167,$J$159:$J$166))*(1+VLOOKUP(F167,$A$13:$J$20,4,0))</f>
        <v>0</v>
      </c>
    </row>
    <row r="168" s="2" customFormat="true" ht="15" hidden="false" customHeight="false" outlineLevel="0" collapsed="false">
      <c r="E168" s="128"/>
      <c r="F168" s="131" t="s">
        <v>1312</v>
      </c>
      <c r="G168" s="128"/>
      <c r="H168" s="130" t="n">
        <f aca="false">(SUMIF($C$159:$C$166,F168,$H$159:$H$166))*(1+VLOOKUP(F168,$A$13:$J$20,4,0))</f>
        <v>0</v>
      </c>
      <c r="I168" s="128" t="n">
        <v>0</v>
      </c>
      <c r="J168" s="130" t="n">
        <f aca="false">(SUMIF($C$159:$C$166,F168,$J$159:$J$166))*(1+VLOOKUP(F168,$A$13:$J$20,4,0))</f>
        <v>0</v>
      </c>
    </row>
    <row r="169" s="2" customFormat="true" ht="15" hidden="false" customHeight="false" outlineLevel="0" collapsed="false">
      <c r="E169" s="128"/>
      <c r="F169" s="131" t="s">
        <v>1313</v>
      </c>
      <c r="G169" s="128"/>
      <c r="H169" s="130" t="n">
        <f aca="false">(SUMIF($C$159:$C$166,F169,$H$159:$H$166))*(1+VLOOKUP(F169,$A$13:$J$20,4,0))</f>
        <v>0</v>
      </c>
      <c r="I169" s="128"/>
      <c r="J169" s="130" t="n">
        <f aca="false">(SUMIF($C$159:$C$166,F169,$J$159:$J$166))*(1+VLOOKUP(F169,$A$13:$J$20,4,0))</f>
        <v>0</v>
      </c>
    </row>
    <row r="170" s="10" customFormat="true" ht="15" hidden="false" customHeight="false" outlineLevel="0" collapsed="false">
      <c r="A170" s="2"/>
      <c r="B170" s="2"/>
      <c r="C170" s="2"/>
      <c r="D170" s="2"/>
      <c r="E170" s="128"/>
      <c r="F170" s="131" t="s">
        <v>1314</v>
      </c>
      <c r="G170" s="128"/>
      <c r="H170" s="130" t="n">
        <f aca="false">(SUMIF($C$159:$C$166,F170,$H$159:$H$166))*(1+VLOOKUP(F170,$A$13:$J$20,4,0))</f>
        <v>0</v>
      </c>
      <c r="I170" s="128"/>
      <c r="J170" s="130" t="n">
        <f aca="false">(SUMIF($C$159:$C$166,F170,$J$159:$J$166))*(1+VLOOKUP(F170,$A$13:$J$20,4,0))</f>
        <v>0</v>
      </c>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c r="NB170" s="2"/>
      <c r="NC170" s="2"/>
      <c r="ND170" s="2"/>
      <c r="NE170" s="2"/>
      <c r="NF170" s="2"/>
      <c r="NG170" s="2"/>
      <c r="NH170" s="2"/>
      <c r="NI170" s="2"/>
      <c r="NJ170" s="2"/>
      <c r="NK170" s="2"/>
      <c r="NL170" s="2"/>
      <c r="NM170" s="2"/>
      <c r="NN170" s="2"/>
      <c r="NO170" s="2"/>
      <c r="NP170" s="2"/>
      <c r="NQ170" s="2"/>
      <c r="NR170" s="2"/>
      <c r="NS170" s="2"/>
      <c r="NT170" s="2"/>
      <c r="NU170" s="2"/>
      <c r="NV170" s="2"/>
      <c r="NW170" s="2"/>
      <c r="NX170" s="2"/>
      <c r="NY170" s="2"/>
      <c r="NZ170" s="2"/>
      <c r="OA170" s="2"/>
      <c r="OB170" s="2"/>
      <c r="OC170" s="2"/>
      <c r="OD170" s="2"/>
      <c r="OE170" s="2"/>
      <c r="OF170" s="2"/>
      <c r="OG170" s="2"/>
      <c r="OH170" s="2"/>
      <c r="OI170" s="2"/>
      <c r="OJ170" s="2"/>
      <c r="OK170" s="2"/>
      <c r="OL170" s="2"/>
      <c r="OM170" s="2"/>
      <c r="ON170" s="2"/>
      <c r="OO170" s="2"/>
      <c r="OP170" s="2"/>
      <c r="OQ170" s="2"/>
      <c r="OR170" s="2"/>
      <c r="OS170" s="2"/>
      <c r="OT170" s="2"/>
      <c r="OU170" s="2"/>
      <c r="OV170" s="2"/>
      <c r="OW170" s="2"/>
      <c r="OX170" s="2"/>
      <c r="OY170" s="2"/>
      <c r="OZ170" s="2"/>
      <c r="PA170" s="2"/>
      <c r="PB170" s="2"/>
      <c r="PC170" s="2"/>
      <c r="PD170" s="2"/>
      <c r="PE170" s="2"/>
      <c r="PF170" s="2"/>
      <c r="PG170" s="2"/>
      <c r="PH170" s="2"/>
      <c r="PI170" s="2"/>
      <c r="PJ170" s="2"/>
      <c r="PK170" s="2"/>
      <c r="PL170" s="2"/>
      <c r="PM170" s="2"/>
      <c r="PN170" s="2"/>
      <c r="PO170" s="2"/>
      <c r="PP170" s="2"/>
      <c r="PQ170" s="2"/>
      <c r="PR170" s="2"/>
      <c r="PS170" s="2"/>
      <c r="PT170" s="2"/>
      <c r="PU170" s="2"/>
      <c r="PV170" s="2"/>
      <c r="PW170" s="2"/>
      <c r="PX170" s="2"/>
      <c r="PY170" s="2"/>
      <c r="PZ170" s="2"/>
      <c r="QA170" s="2"/>
      <c r="QB170" s="2"/>
      <c r="QC170" s="2"/>
      <c r="QD170" s="2"/>
      <c r="QE170" s="2"/>
      <c r="QF170" s="2"/>
      <c r="QG170" s="2"/>
      <c r="QH170" s="2"/>
      <c r="QI170" s="2"/>
      <c r="QJ170" s="2"/>
      <c r="QK170" s="2"/>
      <c r="QL170" s="2"/>
      <c r="QM170" s="2"/>
      <c r="QN170" s="2"/>
      <c r="QO170" s="2"/>
      <c r="QP170" s="2"/>
      <c r="QQ170" s="2"/>
      <c r="QR170" s="2"/>
      <c r="QS170" s="2"/>
      <c r="QT170" s="2"/>
      <c r="QU170" s="2"/>
      <c r="QV170" s="2"/>
      <c r="QW170" s="2"/>
      <c r="QX170" s="2"/>
      <c r="QY170" s="2"/>
      <c r="QZ170" s="2"/>
      <c r="RA170" s="2"/>
      <c r="RB170" s="2"/>
      <c r="RC170" s="2"/>
      <c r="RD170" s="2"/>
      <c r="RE170" s="2"/>
      <c r="RF170" s="2"/>
      <c r="RG170" s="2"/>
      <c r="RH170" s="2"/>
      <c r="RI170" s="2"/>
      <c r="RJ170" s="2"/>
      <c r="RK170" s="2"/>
      <c r="RL170" s="2"/>
      <c r="RM170" s="2"/>
      <c r="RN170" s="2"/>
      <c r="RO170" s="2"/>
      <c r="RP170" s="2"/>
      <c r="RQ170" s="2"/>
      <c r="RR170" s="2"/>
      <c r="RS170" s="2"/>
      <c r="RT170" s="2"/>
      <c r="RU170" s="2"/>
      <c r="RV170" s="2"/>
      <c r="RW170" s="2"/>
      <c r="RX170" s="2"/>
      <c r="RY170" s="2"/>
      <c r="RZ170" s="2"/>
      <c r="SA170" s="2"/>
      <c r="SB170" s="2"/>
      <c r="SC170" s="2"/>
      <c r="SD170" s="2"/>
      <c r="SE170" s="2"/>
      <c r="SF170" s="2"/>
      <c r="SG170" s="2"/>
      <c r="SH170" s="2"/>
      <c r="SI170" s="2"/>
      <c r="SJ170" s="2"/>
      <c r="SK170" s="2"/>
      <c r="SL170" s="2"/>
      <c r="SM170" s="2"/>
      <c r="SN170" s="2"/>
      <c r="SO170" s="2"/>
      <c r="SP170" s="2"/>
      <c r="SQ170" s="2"/>
      <c r="SR170" s="2"/>
      <c r="SS170" s="2"/>
      <c r="ST170" s="2"/>
      <c r="SU170" s="2"/>
      <c r="SV170" s="2"/>
      <c r="SW170" s="2"/>
      <c r="SX170" s="2"/>
      <c r="SY170" s="2"/>
      <c r="SZ170" s="2"/>
      <c r="TA170" s="2"/>
      <c r="TB170" s="2"/>
      <c r="TC170" s="2"/>
      <c r="TD170" s="2"/>
      <c r="TE170" s="2"/>
      <c r="TF170" s="2"/>
      <c r="TG170" s="2"/>
      <c r="TH170" s="2"/>
      <c r="TI170" s="2"/>
      <c r="TJ170" s="2"/>
      <c r="TK170" s="2"/>
      <c r="TL170" s="2"/>
      <c r="TM170" s="2"/>
      <c r="TN170" s="2"/>
      <c r="TO170" s="2"/>
      <c r="TP170" s="2"/>
      <c r="TQ170" s="2"/>
      <c r="TR170" s="2"/>
      <c r="TS170" s="2"/>
      <c r="TT170" s="2"/>
      <c r="TU170" s="2"/>
      <c r="TV170" s="2"/>
      <c r="TW170" s="2"/>
      <c r="TX170" s="2"/>
      <c r="TY170" s="2"/>
      <c r="TZ170" s="2"/>
      <c r="UA170" s="2"/>
      <c r="UB170" s="2"/>
      <c r="UC170" s="2"/>
      <c r="UD170" s="2"/>
      <c r="UE170" s="2"/>
      <c r="UF170" s="2"/>
      <c r="UG170" s="2"/>
      <c r="UH170" s="2"/>
      <c r="UI170" s="2"/>
      <c r="UJ170" s="2"/>
      <c r="UK170" s="2"/>
      <c r="UL170" s="2"/>
      <c r="UM170" s="2"/>
      <c r="UN170" s="2"/>
      <c r="UO170" s="2"/>
      <c r="UP170" s="2"/>
      <c r="UQ170" s="2"/>
      <c r="UR170" s="2"/>
      <c r="US170" s="2"/>
      <c r="UT170" s="2"/>
      <c r="UU170" s="2"/>
      <c r="UV170" s="2"/>
      <c r="UW170" s="2"/>
      <c r="UX170" s="2"/>
      <c r="UY170" s="2"/>
      <c r="UZ170" s="2"/>
      <c r="VA170" s="2"/>
      <c r="VB170" s="2"/>
      <c r="VC170" s="2"/>
      <c r="VD170" s="2"/>
      <c r="VE170" s="2"/>
      <c r="VF170" s="2"/>
      <c r="VG170" s="2"/>
      <c r="VH170" s="2"/>
      <c r="VI170" s="2"/>
      <c r="VJ170" s="2"/>
      <c r="VK170" s="2"/>
      <c r="VL170" s="2"/>
      <c r="VM170" s="2"/>
      <c r="VN170" s="2"/>
      <c r="VO170" s="2"/>
      <c r="VP170" s="2"/>
      <c r="VQ170" s="2"/>
      <c r="VR170" s="2"/>
      <c r="VS170" s="2"/>
      <c r="VT170" s="2"/>
      <c r="VU170" s="2"/>
      <c r="VV170" s="2"/>
      <c r="VW170" s="2"/>
      <c r="VX170" s="2"/>
      <c r="VY170" s="2"/>
      <c r="VZ170" s="2"/>
      <c r="WA170" s="2"/>
      <c r="WB170" s="2"/>
      <c r="WC170" s="2"/>
      <c r="WD170" s="2"/>
      <c r="WE170" s="2"/>
      <c r="WF170" s="2"/>
      <c r="WG170" s="2"/>
      <c r="WH170" s="2"/>
      <c r="WI170" s="2"/>
      <c r="WJ170" s="2"/>
      <c r="WK170" s="2"/>
      <c r="WL170" s="2"/>
      <c r="WM170" s="2"/>
      <c r="WN170" s="2"/>
      <c r="WO170" s="2"/>
      <c r="WP170" s="2"/>
      <c r="WQ170" s="2"/>
      <c r="WR170" s="2"/>
      <c r="WS170" s="2"/>
      <c r="WT170" s="2"/>
      <c r="WU170" s="2"/>
      <c r="WV170" s="2"/>
      <c r="WW170" s="2"/>
      <c r="WX170" s="2"/>
      <c r="WY170" s="2"/>
      <c r="WZ170" s="2"/>
      <c r="XA170" s="2"/>
      <c r="XB170" s="2"/>
      <c r="XC170" s="2"/>
      <c r="XD170" s="2"/>
      <c r="XE170" s="2"/>
      <c r="XF170" s="2"/>
      <c r="XG170" s="2"/>
      <c r="XH170" s="2"/>
      <c r="XI170" s="2"/>
      <c r="XJ170" s="2"/>
      <c r="XK170" s="2"/>
      <c r="XL170" s="2"/>
      <c r="XM170" s="2"/>
      <c r="XN170" s="2"/>
      <c r="XO170" s="2"/>
      <c r="XP170" s="2"/>
      <c r="XQ170" s="2"/>
      <c r="XR170" s="2"/>
      <c r="XS170" s="2"/>
      <c r="XT170" s="2"/>
      <c r="XU170" s="2"/>
      <c r="XV170" s="2"/>
      <c r="XW170" s="2"/>
      <c r="XX170" s="2"/>
      <c r="XY170" s="2"/>
      <c r="XZ170" s="2"/>
      <c r="YA170" s="2"/>
      <c r="YB170" s="2"/>
      <c r="YC170" s="2"/>
      <c r="YD170" s="2"/>
      <c r="YE170" s="2"/>
      <c r="YF170" s="2"/>
      <c r="YG170" s="2"/>
      <c r="YH170" s="2"/>
      <c r="YI170" s="2"/>
      <c r="YJ170" s="2"/>
      <c r="YK170" s="2"/>
      <c r="YL170" s="2"/>
      <c r="YM170" s="2"/>
      <c r="YN170" s="2"/>
      <c r="YO170" s="2"/>
      <c r="YP170" s="2"/>
      <c r="YQ170" s="2"/>
      <c r="YR170" s="2"/>
      <c r="YS170" s="2"/>
      <c r="YT170" s="2"/>
      <c r="YU170" s="2"/>
      <c r="YV170" s="2"/>
      <c r="YW170" s="2"/>
      <c r="YX170" s="2"/>
      <c r="YY170" s="2"/>
      <c r="YZ170" s="2"/>
      <c r="ZA170" s="2"/>
      <c r="ZB170" s="2"/>
      <c r="ZC170" s="2"/>
      <c r="ZD170" s="2"/>
      <c r="ZE170" s="2"/>
      <c r="ZF170" s="2"/>
      <c r="ZG170" s="2"/>
      <c r="ZH170" s="2"/>
      <c r="ZI170" s="2"/>
      <c r="ZJ170" s="2"/>
      <c r="ZK170" s="2"/>
      <c r="ZL170" s="2"/>
      <c r="ZM170" s="2"/>
      <c r="ZN170" s="2"/>
      <c r="ZO170" s="2"/>
      <c r="ZP170" s="2"/>
      <c r="ZQ170" s="2"/>
      <c r="ZR170" s="2"/>
      <c r="ZS170" s="2"/>
      <c r="ZT170" s="2"/>
      <c r="ZU170" s="2"/>
      <c r="ZV170" s="2"/>
      <c r="ZW170" s="2"/>
      <c r="ZX170" s="2"/>
      <c r="ZY170" s="2"/>
      <c r="ZZ170" s="2"/>
      <c r="AAA170" s="2"/>
      <c r="AAB170" s="2"/>
      <c r="AAC170" s="2"/>
      <c r="AAD170" s="2"/>
      <c r="AAE170" s="2"/>
      <c r="AAF170" s="2"/>
      <c r="AAG170" s="2"/>
      <c r="AAH170" s="2"/>
      <c r="AAI170" s="2"/>
      <c r="AAJ170" s="2"/>
      <c r="AAK170" s="2"/>
      <c r="AAL170" s="2"/>
      <c r="AAM170" s="2"/>
      <c r="AAN170" s="2"/>
      <c r="AAO170" s="2"/>
      <c r="AAP170" s="2"/>
      <c r="AAQ170" s="2"/>
      <c r="AAR170" s="2"/>
      <c r="AAS170" s="2"/>
      <c r="AAT170" s="2"/>
      <c r="AAU170" s="2"/>
      <c r="AAV170" s="2"/>
      <c r="AAW170" s="2"/>
      <c r="AAX170" s="2"/>
      <c r="AAY170" s="2"/>
      <c r="AAZ170" s="2"/>
      <c r="ABA170" s="2"/>
      <c r="ABB170" s="2"/>
      <c r="ABC170" s="2"/>
      <c r="ABD170" s="2"/>
      <c r="ABE170" s="2"/>
      <c r="ABF170" s="2"/>
      <c r="ABG170" s="2"/>
      <c r="ABH170" s="2"/>
      <c r="ABI170" s="2"/>
      <c r="ABJ170" s="2"/>
      <c r="ABK170" s="2"/>
      <c r="ABL170" s="2"/>
      <c r="ABM170" s="2"/>
      <c r="ABN170" s="2"/>
      <c r="ABO170" s="2"/>
      <c r="ABP170" s="2"/>
      <c r="ABQ170" s="2"/>
      <c r="ABR170" s="2"/>
      <c r="ABS170" s="2"/>
      <c r="ABT170" s="2"/>
      <c r="ABU170" s="2"/>
      <c r="ABV170" s="2"/>
      <c r="ABW170" s="2"/>
      <c r="ABX170" s="2"/>
      <c r="ABY170" s="2"/>
      <c r="ABZ170" s="2"/>
      <c r="ACA170" s="2"/>
      <c r="ACB170" s="2"/>
      <c r="ACC170" s="2"/>
      <c r="ACD170" s="2"/>
      <c r="ACE170" s="2"/>
      <c r="ACF170" s="2"/>
      <c r="ACG170" s="2"/>
      <c r="ACH170" s="2"/>
      <c r="ACI170" s="2"/>
      <c r="ACJ170" s="2"/>
      <c r="ACK170" s="2"/>
      <c r="ACL170" s="2"/>
      <c r="ACM170" s="2"/>
      <c r="ACN170" s="2"/>
      <c r="ACO170" s="2"/>
      <c r="ACP170" s="2"/>
      <c r="ACQ170" s="2"/>
      <c r="ACR170" s="2"/>
      <c r="ACS170" s="2"/>
      <c r="ACT170" s="2"/>
      <c r="ACU170" s="2"/>
      <c r="ACV170" s="2"/>
      <c r="ACW170" s="2"/>
      <c r="ACX170" s="2"/>
      <c r="ACY170" s="2"/>
      <c r="ACZ170" s="2"/>
      <c r="ADA170" s="2"/>
      <c r="ADB170" s="2"/>
      <c r="ADC170" s="2"/>
      <c r="ADD170" s="2"/>
      <c r="ADE170" s="2"/>
      <c r="ADF170" s="2"/>
      <c r="ADG170" s="2"/>
      <c r="ADH170" s="2"/>
      <c r="ADI170" s="2"/>
      <c r="ADJ170" s="2"/>
      <c r="ADK170" s="2"/>
      <c r="ADL170" s="2"/>
      <c r="ADM170" s="2"/>
      <c r="ADN170" s="2"/>
      <c r="ADO170" s="2"/>
      <c r="ADP170" s="2"/>
      <c r="ADQ170" s="2"/>
      <c r="ADR170" s="2"/>
      <c r="ADS170" s="2"/>
      <c r="ADT170" s="2"/>
      <c r="ADU170" s="2"/>
      <c r="ADV170" s="2"/>
      <c r="ADW170" s="2"/>
      <c r="ADX170" s="2"/>
      <c r="ADY170" s="2"/>
      <c r="ADZ170" s="2"/>
      <c r="AEA170" s="2"/>
      <c r="AEB170" s="2"/>
      <c r="AEC170" s="2"/>
      <c r="AED170" s="2"/>
      <c r="AEE170" s="2"/>
      <c r="AEF170" s="2"/>
      <c r="AEG170" s="2"/>
      <c r="AEH170" s="2"/>
      <c r="AEI170" s="2"/>
      <c r="AEJ170" s="2"/>
      <c r="AEK170" s="2"/>
      <c r="AEL170" s="2"/>
      <c r="AEM170" s="2"/>
      <c r="AEN170" s="2"/>
      <c r="AEO170" s="2"/>
      <c r="AEP170" s="2"/>
      <c r="AEQ170" s="2"/>
      <c r="AER170" s="2"/>
      <c r="AES170" s="2"/>
      <c r="AET170" s="2"/>
      <c r="AEU170" s="2"/>
      <c r="AEV170" s="2"/>
      <c r="AEW170" s="2"/>
      <c r="AEX170" s="2"/>
      <c r="AEY170" s="2"/>
      <c r="AEZ170" s="2"/>
      <c r="AFA170" s="2"/>
      <c r="AFB170" s="2"/>
      <c r="AFC170" s="2"/>
      <c r="AFD170" s="2"/>
      <c r="AFE170" s="2"/>
      <c r="AFF170" s="2"/>
      <c r="AFG170" s="2"/>
      <c r="AFH170" s="2"/>
      <c r="AFI170" s="2"/>
      <c r="AFJ170" s="2"/>
      <c r="AFK170" s="2"/>
      <c r="AFL170" s="2"/>
      <c r="AFM170" s="2"/>
      <c r="AFN170" s="2"/>
      <c r="AFO170" s="2"/>
      <c r="AFP170" s="2"/>
      <c r="AFQ170" s="2"/>
      <c r="AFR170" s="2"/>
      <c r="AFS170" s="2"/>
      <c r="AFT170" s="2"/>
      <c r="AFU170" s="2"/>
      <c r="AFV170" s="2"/>
      <c r="AFW170" s="2"/>
      <c r="AFX170" s="2"/>
      <c r="AFY170" s="2"/>
      <c r="AFZ170" s="2"/>
      <c r="AGA170" s="2"/>
      <c r="AGB170" s="2"/>
      <c r="AGC170" s="2"/>
      <c r="AGD170" s="2"/>
      <c r="AGE170" s="2"/>
      <c r="AGF170" s="2"/>
      <c r="AGG170" s="2"/>
      <c r="AGH170" s="2"/>
      <c r="AGI170" s="2"/>
      <c r="AGJ170" s="2"/>
      <c r="AGK170" s="2"/>
      <c r="AGL170" s="2"/>
      <c r="AGM170" s="2"/>
      <c r="AGN170" s="2"/>
      <c r="AGO170" s="2"/>
      <c r="AGP170" s="2"/>
      <c r="AGQ170" s="2"/>
      <c r="AGR170" s="2"/>
      <c r="AGS170" s="2"/>
      <c r="AGT170" s="2"/>
      <c r="AGU170" s="2"/>
      <c r="AGV170" s="2"/>
      <c r="AGW170" s="2"/>
      <c r="AGX170" s="2"/>
      <c r="AGY170" s="2"/>
      <c r="AGZ170" s="2"/>
      <c r="AHA170" s="2"/>
      <c r="AHB170" s="2"/>
      <c r="AHC170" s="2"/>
      <c r="AHD170" s="2"/>
      <c r="AHE170" s="2"/>
      <c r="AHF170" s="2"/>
      <c r="AHG170" s="2"/>
      <c r="AHH170" s="2"/>
      <c r="AHI170" s="2"/>
      <c r="AHJ170" s="2"/>
      <c r="AHK170" s="2"/>
      <c r="AHL170" s="2"/>
      <c r="AHM170" s="2"/>
      <c r="AHN170" s="2"/>
      <c r="AHO170" s="2"/>
      <c r="AHP170" s="2"/>
      <c r="AHQ170" s="2"/>
      <c r="AHR170" s="2"/>
      <c r="AHS170" s="2"/>
      <c r="AHT170" s="2"/>
      <c r="AHU170" s="2"/>
      <c r="AHV170" s="2"/>
      <c r="AHW170" s="2"/>
      <c r="AHX170" s="2"/>
      <c r="AHY170" s="2"/>
      <c r="AHZ170" s="2"/>
      <c r="AIA170" s="2"/>
      <c r="AIB170" s="2"/>
      <c r="AIC170" s="2"/>
      <c r="AID170" s="2"/>
      <c r="AIE170" s="2"/>
      <c r="AIF170" s="2"/>
      <c r="AIG170" s="2"/>
      <c r="AIH170" s="2"/>
      <c r="AII170" s="2"/>
      <c r="AIJ170" s="2"/>
      <c r="AIK170" s="2"/>
      <c r="AIL170" s="2"/>
      <c r="AIM170" s="2"/>
      <c r="AIN170" s="2"/>
      <c r="AIO170" s="2"/>
      <c r="AIP170" s="2"/>
      <c r="AIQ170" s="2"/>
      <c r="AIR170" s="2"/>
      <c r="AIS170" s="2"/>
      <c r="AIT170" s="2"/>
      <c r="AIU170" s="2"/>
      <c r="AIV170" s="2"/>
      <c r="AIW170" s="2"/>
      <c r="AIX170" s="2"/>
      <c r="AIY170" s="2"/>
      <c r="AIZ170" s="2"/>
      <c r="AJA170" s="2"/>
      <c r="AJB170" s="2"/>
      <c r="AJC170" s="2"/>
      <c r="AJD170" s="2"/>
      <c r="AJE170" s="2"/>
      <c r="AJF170" s="2"/>
      <c r="AJG170" s="2"/>
      <c r="AJH170" s="2"/>
      <c r="AJI170" s="2"/>
      <c r="AJJ170" s="2"/>
      <c r="AJK170" s="2"/>
      <c r="AJL170" s="2"/>
      <c r="AJM170" s="2"/>
      <c r="AJN170" s="2"/>
      <c r="AJO170" s="2"/>
      <c r="AJP170" s="2"/>
      <c r="AJQ170" s="2"/>
      <c r="AJR170" s="2"/>
      <c r="AJS170" s="2"/>
      <c r="AJT170" s="2"/>
      <c r="AJU170" s="2"/>
      <c r="AJV170" s="2"/>
      <c r="AJW170" s="2"/>
      <c r="AJX170" s="2"/>
      <c r="AJY170" s="2"/>
      <c r="AJZ170" s="2"/>
      <c r="AKA170" s="2"/>
      <c r="AKB170" s="2"/>
      <c r="AKC170" s="2"/>
      <c r="AKD170" s="2"/>
      <c r="AKE170" s="2"/>
      <c r="AKF170" s="2"/>
      <c r="AKG170" s="2"/>
      <c r="AKH170" s="2"/>
      <c r="AKI170" s="2"/>
      <c r="AKJ170" s="2"/>
      <c r="AKK170" s="2"/>
      <c r="AKL170" s="2"/>
      <c r="AKM170" s="2"/>
      <c r="AKN170" s="2"/>
      <c r="AKO170" s="2"/>
      <c r="AKP170" s="2"/>
      <c r="AKQ170" s="2"/>
      <c r="AKR170" s="2"/>
      <c r="AKS170" s="2"/>
      <c r="AKT170" s="2"/>
      <c r="AKU170" s="2"/>
      <c r="AKV170" s="2"/>
      <c r="AKW170" s="2"/>
      <c r="AKX170" s="2"/>
      <c r="AKY170" s="2"/>
      <c r="AKZ170" s="2"/>
      <c r="ALA170" s="2"/>
      <c r="ALB170" s="2"/>
      <c r="ALC170" s="2"/>
      <c r="ALD170" s="2"/>
      <c r="ALE170" s="2"/>
      <c r="ALF170" s="2"/>
      <c r="ALG170" s="2"/>
      <c r="ALH170" s="2"/>
      <c r="ALI170" s="2"/>
      <c r="ALJ170" s="2"/>
      <c r="ALK170" s="2"/>
      <c r="ALL170" s="2"/>
      <c r="ALM170" s="2"/>
      <c r="ALN170" s="2"/>
      <c r="ALO170" s="2"/>
      <c r="ALP170" s="2"/>
      <c r="ALQ170" s="2"/>
      <c r="ALR170" s="2"/>
      <c r="ALS170" s="2"/>
      <c r="ALT170" s="2"/>
      <c r="ALU170" s="2"/>
      <c r="ALV170" s="2"/>
      <c r="ALW170" s="2"/>
      <c r="ALX170" s="2"/>
      <c r="ALY170" s="2"/>
      <c r="ALZ170" s="2"/>
      <c r="AMA170" s="2"/>
      <c r="AMB170" s="2"/>
      <c r="AMC170" s="2"/>
      <c r="AMD170" s="2"/>
      <c r="AME170" s="2"/>
      <c r="AMF170" s="2"/>
      <c r="AMG170" s="2"/>
      <c r="AMH170" s="2"/>
      <c r="AMI170" s="2"/>
      <c r="AMJ170" s="2"/>
    </row>
    <row r="171" s="10" customFormat="true" ht="15" hidden="false" customHeight="false" outlineLevel="0" collapsed="false">
      <c r="A171" s="2"/>
      <c r="B171" s="2"/>
      <c r="C171" s="2"/>
      <c r="D171" s="2"/>
      <c r="E171" s="128"/>
      <c r="F171" s="131" t="s">
        <v>1315</v>
      </c>
      <c r="G171" s="128"/>
      <c r="H171" s="130" t="n">
        <f aca="false">(SUMIF($C$159:$C$166,F171,$H$159:$H$166))*(1+VLOOKUP(F171,$A$13:$J$20,4,0))</f>
        <v>0</v>
      </c>
      <c r="I171" s="128"/>
      <c r="J171" s="130" t="n">
        <f aca="false">(SUMIF($C$159:$C$166,F171,$J$159:$J$166))*(1+VLOOKUP(F171,$A$13:$J$20,4,0))</f>
        <v>0</v>
      </c>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c r="NB171" s="2"/>
      <c r="NC171" s="2"/>
      <c r="ND171" s="2"/>
      <c r="NE171" s="2"/>
      <c r="NF171" s="2"/>
      <c r="NG171" s="2"/>
      <c r="NH171" s="2"/>
      <c r="NI171" s="2"/>
      <c r="NJ171" s="2"/>
      <c r="NK171" s="2"/>
      <c r="NL171" s="2"/>
      <c r="NM171" s="2"/>
      <c r="NN171" s="2"/>
      <c r="NO171" s="2"/>
      <c r="NP171" s="2"/>
      <c r="NQ171" s="2"/>
      <c r="NR171" s="2"/>
      <c r="NS171" s="2"/>
      <c r="NT171" s="2"/>
      <c r="NU171" s="2"/>
      <c r="NV171" s="2"/>
      <c r="NW171" s="2"/>
      <c r="NX171" s="2"/>
      <c r="NY171" s="2"/>
      <c r="NZ171" s="2"/>
      <c r="OA171" s="2"/>
      <c r="OB171" s="2"/>
      <c r="OC171" s="2"/>
      <c r="OD171" s="2"/>
      <c r="OE171" s="2"/>
      <c r="OF171" s="2"/>
      <c r="OG171" s="2"/>
      <c r="OH171" s="2"/>
      <c r="OI171" s="2"/>
      <c r="OJ171" s="2"/>
      <c r="OK171" s="2"/>
      <c r="OL171" s="2"/>
      <c r="OM171" s="2"/>
      <c r="ON171" s="2"/>
      <c r="OO171" s="2"/>
      <c r="OP171" s="2"/>
      <c r="OQ171" s="2"/>
      <c r="OR171" s="2"/>
      <c r="OS171" s="2"/>
      <c r="OT171" s="2"/>
      <c r="OU171" s="2"/>
      <c r="OV171" s="2"/>
      <c r="OW171" s="2"/>
      <c r="OX171" s="2"/>
      <c r="OY171" s="2"/>
      <c r="OZ171" s="2"/>
      <c r="PA171" s="2"/>
      <c r="PB171" s="2"/>
      <c r="PC171" s="2"/>
      <c r="PD171" s="2"/>
      <c r="PE171" s="2"/>
      <c r="PF171" s="2"/>
      <c r="PG171" s="2"/>
      <c r="PH171" s="2"/>
      <c r="PI171" s="2"/>
      <c r="PJ171" s="2"/>
      <c r="PK171" s="2"/>
      <c r="PL171" s="2"/>
      <c r="PM171" s="2"/>
      <c r="PN171" s="2"/>
      <c r="PO171" s="2"/>
      <c r="PP171" s="2"/>
      <c r="PQ171" s="2"/>
      <c r="PR171" s="2"/>
      <c r="PS171" s="2"/>
      <c r="PT171" s="2"/>
      <c r="PU171" s="2"/>
      <c r="PV171" s="2"/>
      <c r="PW171" s="2"/>
      <c r="PX171" s="2"/>
      <c r="PY171" s="2"/>
      <c r="PZ171" s="2"/>
      <c r="QA171" s="2"/>
      <c r="QB171" s="2"/>
      <c r="QC171" s="2"/>
      <c r="QD171" s="2"/>
      <c r="QE171" s="2"/>
      <c r="QF171" s="2"/>
      <c r="QG171" s="2"/>
      <c r="QH171" s="2"/>
      <c r="QI171" s="2"/>
      <c r="QJ171" s="2"/>
      <c r="QK171" s="2"/>
      <c r="QL171" s="2"/>
      <c r="QM171" s="2"/>
      <c r="QN171" s="2"/>
      <c r="QO171" s="2"/>
      <c r="QP171" s="2"/>
      <c r="QQ171" s="2"/>
      <c r="QR171" s="2"/>
      <c r="QS171" s="2"/>
      <c r="QT171" s="2"/>
      <c r="QU171" s="2"/>
      <c r="QV171" s="2"/>
      <c r="QW171" s="2"/>
      <c r="QX171" s="2"/>
      <c r="QY171" s="2"/>
      <c r="QZ171" s="2"/>
      <c r="RA171" s="2"/>
      <c r="RB171" s="2"/>
      <c r="RC171" s="2"/>
      <c r="RD171" s="2"/>
      <c r="RE171" s="2"/>
      <c r="RF171" s="2"/>
      <c r="RG171" s="2"/>
      <c r="RH171" s="2"/>
      <c r="RI171" s="2"/>
      <c r="RJ171" s="2"/>
      <c r="RK171" s="2"/>
      <c r="RL171" s="2"/>
      <c r="RM171" s="2"/>
      <c r="RN171" s="2"/>
      <c r="RO171" s="2"/>
      <c r="RP171" s="2"/>
      <c r="RQ171" s="2"/>
      <c r="RR171" s="2"/>
      <c r="RS171" s="2"/>
      <c r="RT171" s="2"/>
      <c r="RU171" s="2"/>
      <c r="RV171" s="2"/>
      <c r="RW171" s="2"/>
      <c r="RX171" s="2"/>
      <c r="RY171" s="2"/>
      <c r="RZ171" s="2"/>
      <c r="SA171" s="2"/>
      <c r="SB171" s="2"/>
      <c r="SC171" s="2"/>
      <c r="SD171" s="2"/>
      <c r="SE171" s="2"/>
      <c r="SF171" s="2"/>
      <c r="SG171" s="2"/>
      <c r="SH171" s="2"/>
      <c r="SI171" s="2"/>
      <c r="SJ171" s="2"/>
      <c r="SK171" s="2"/>
      <c r="SL171" s="2"/>
      <c r="SM171" s="2"/>
      <c r="SN171" s="2"/>
      <c r="SO171" s="2"/>
      <c r="SP171" s="2"/>
      <c r="SQ171" s="2"/>
      <c r="SR171" s="2"/>
      <c r="SS171" s="2"/>
      <c r="ST171" s="2"/>
      <c r="SU171" s="2"/>
      <c r="SV171" s="2"/>
      <c r="SW171" s="2"/>
      <c r="SX171" s="2"/>
      <c r="SY171" s="2"/>
      <c r="SZ171" s="2"/>
      <c r="TA171" s="2"/>
      <c r="TB171" s="2"/>
      <c r="TC171" s="2"/>
      <c r="TD171" s="2"/>
      <c r="TE171" s="2"/>
      <c r="TF171" s="2"/>
      <c r="TG171" s="2"/>
      <c r="TH171" s="2"/>
      <c r="TI171" s="2"/>
      <c r="TJ171" s="2"/>
      <c r="TK171" s="2"/>
      <c r="TL171" s="2"/>
      <c r="TM171" s="2"/>
      <c r="TN171" s="2"/>
      <c r="TO171" s="2"/>
      <c r="TP171" s="2"/>
      <c r="TQ171" s="2"/>
      <c r="TR171" s="2"/>
      <c r="TS171" s="2"/>
      <c r="TT171" s="2"/>
      <c r="TU171" s="2"/>
      <c r="TV171" s="2"/>
      <c r="TW171" s="2"/>
      <c r="TX171" s="2"/>
      <c r="TY171" s="2"/>
      <c r="TZ171" s="2"/>
      <c r="UA171" s="2"/>
      <c r="UB171" s="2"/>
      <c r="UC171" s="2"/>
      <c r="UD171" s="2"/>
      <c r="UE171" s="2"/>
      <c r="UF171" s="2"/>
      <c r="UG171" s="2"/>
      <c r="UH171" s="2"/>
      <c r="UI171" s="2"/>
      <c r="UJ171" s="2"/>
      <c r="UK171" s="2"/>
      <c r="UL171" s="2"/>
      <c r="UM171" s="2"/>
      <c r="UN171" s="2"/>
      <c r="UO171" s="2"/>
      <c r="UP171" s="2"/>
      <c r="UQ171" s="2"/>
      <c r="UR171" s="2"/>
      <c r="US171" s="2"/>
      <c r="UT171" s="2"/>
      <c r="UU171" s="2"/>
      <c r="UV171" s="2"/>
      <c r="UW171" s="2"/>
      <c r="UX171" s="2"/>
      <c r="UY171" s="2"/>
      <c r="UZ171" s="2"/>
      <c r="VA171" s="2"/>
      <c r="VB171" s="2"/>
      <c r="VC171" s="2"/>
      <c r="VD171" s="2"/>
      <c r="VE171" s="2"/>
      <c r="VF171" s="2"/>
      <c r="VG171" s="2"/>
      <c r="VH171" s="2"/>
      <c r="VI171" s="2"/>
      <c r="VJ171" s="2"/>
      <c r="VK171" s="2"/>
      <c r="VL171" s="2"/>
      <c r="VM171" s="2"/>
      <c r="VN171" s="2"/>
      <c r="VO171" s="2"/>
      <c r="VP171" s="2"/>
      <c r="VQ171" s="2"/>
      <c r="VR171" s="2"/>
      <c r="VS171" s="2"/>
      <c r="VT171" s="2"/>
      <c r="VU171" s="2"/>
      <c r="VV171" s="2"/>
      <c r="VW171" s="2"/>
      <c r="VX171" s="2"/>
      <c r="VY171" s="2"/>
      <c r="VZ171" s="2"/>
      <c r="WA171" s="2"/>
      <c r="WB171" s="2"/>
      <c r="WC171" s="2"/>
      <c r="WD171" s="2"/>
      <c r="WE171" s="2"/>
      <c r="WF171" s="2"/>
      <c r="WG171" s="2"/>
      <c r="WH171" s="2"/>
      <c r="WI171" s="2"/>
      <c r="WJ171" s="2"/>
      <c r="WK171" s="2"/>
      <c r="WL171" s="2"/>
      <c r="WM171" s="2"/>
      <c r="WN171" s="2"/>
      <c r="WO171" s="2"/>
      <c r="WP171" s="2"/>
      <c r="WQ171" s="2"/>
      <c r="WR171" s="2"/>
      <c r="WS171" s="2"/>
      <c r="WT171" s="2"/>
      <c r="WU171" s="2"/>
      <c r="WV171" s="2"/>
      <c r="WW171" s="2"/>
      <c r="WX171" s="2"/>
      <c r="WY171" s="2"/>
      <c r="WZ171" s="2"/>
      <c r="XA171" s="2"/>
      <c r="XB171" s="2"/>
      <c r="XC171" s="2"/>
      <c r="XD171" s="2"/>
      <c r="XE171" s="2"/>
      <c r="XF171" s="2"/>
      <c r="XG171" s="2"/>
      <c r="XH171" s="2"/>
      <c r="XI171" s="2"/>
      <c r="XJ171" s="2"/>
      <c r="XK171" s="2"/>
      <c r="XL171" s="2"/>
      <c r="XM171" s="2"/>
      <c r="XN171" s="2"/>
      <c r="XO171" s="2"/>
      <c r="XP171" s="2"/>
      <c r="XQ171" s="2"/>
      <c r="XR171" s="2"/>
      <c r="XS171" s="2"/>
      <c r="XT171" s="2"/>
      <c r="XU171" s="2"/>
      <c r="XV171" s="2"/>
      <c r="XW171" s="2"/>
      <c r="XX171" s="2"/>
      <c r="XY171" s="2"/>
      <c r="XZ171" s="2"/>
      <c r="YA171" s="2"/>
      <c r="YB171" s="2"/>
      <c r="YC171" s="2"/>
      <c r="YD171" s="2"/>
      <c r="YE171" s="2"/>
      <c r="YF171" s="2"/>
      <c r="YG171" s="2"/>
      <c r="YH171" s="2"/>
      <c r="YI171" s="2"/>
      <c r="YJ171" s="2"/>
      <c r="YK171" s="2"/>
      <c r="YL171" s="2"/>
      <c r="YM171" s="2"/>
      <c r="YN171" s="2"/>
      <c r="YO171" s="2"/>
      <c r="YP171" s="2"/>
      <c r="YQ171" s="2"/>
      <c r="YR171" s="2"/>
      <c r="YS171" s="2"/>
      <c r="YT171" s="2"/>
      <c r="YU171" s="2"/>
      <c r="YV171" s="2"/>
      <c r="YW171" s="2"/>
      <c r="YX171" s="2"/>
      <c r="YY171" s="2"/>
      <c r="YZ171" s="2"/>
      <c r="ZA171" s="2"/>
      <c r="ZB171" s="2"/>
      <c r="ZC171" s="2"/>
      <c r="ZD171" s="2"/>
      <c r="ZE171" s="2"/>
      <c r="ZF171" s="2"/>
      <c r="ZG171" s="2"/>
      <c r="ZH171" s="2"/>
      <c r="ZI171" s="2"/>
      <c r="ZJ171" s="2"/>
      <c r="ZK171" s="2"/>
      <c r="ZL171" s="2"/>
      <c r="ZM171" s="2"/>
      <c r="ZN171" s="2"/>
      <c r="ZO171" s="2"/>
      <c r="ZP171" s="2"/>
      <c r="ZQ171" s="2"/>
      <c r="ZR171" s="2"/>
      <c r="ZS171" s="2"/>
      <c r="ZT171" s="2"/>
      <c r="ZU171" s="2"/>
      <c r="ZV171" s="2"/>
      <c r="ZW171" s="2"/>
      <c r="ZX171" s="2"/>
      <c r="ZY171" s="2"/>
      <c r="ZZ171" s="2"/>
      <c r="AAA171" s="2"/>
      <c r="AAB171" s="2"/>
      <c r="AAC171" s="2"/>
      <c r="AAD171" s="2"/>
      <c r="AAE171" s="2"/>
      <c r="AAF171" s="2"/>
      <c r="AAG171" s="2"/>
      <c r="AAH171" s="2"/>
      <c r="AAI171" s="2"/>
      <c r="AAJ171" s="2"/>
      <c r="AAK171" s="2"/>
      <c r="AAL171" s="2"/>
      <c r="AAM171" s="2"/>
      <c r="AAN171" s="2"/>
      <c r="AAO171" s="2"/>
      <c r="AAP171" s="2"/>
      <c r="AAQ171" s="2"/>
      <c r="AAR171" s="2"/>
      <c r="AAS171" s="2"/>
      <c r="AAT171" s="2"/>
      <c r="AAU171" s="2"/>
      <c r="AAV171" s="2"/>
      <c r="AAW171" s="2"/>
      <c r="AAX171" s="2"/>
      <c r="AAY171" s="2"/>
      <c r="AAZ171" s="2"/>
      <c r="ABA171" s="2"/>
      <c r="ABB171" s="2"/>
      <c r="ABC171" s="2"/>
      <c r="ABD171" s="2"/>
      <c r="ABE171" s="2"/>
      <c r="ABF171" s="2"/>
      <c r="ABG171" s="2"/>
      <c r="ABH171" s="2"/>
      <c r="ABI171" s="2"/>
      <c r="ABJ171" s="2"/>
      <c r="ABK171" s="2"/>
      <c r="ABL171" s="2"/>
      <c r="ABM171" s="2"/>
      <c r="ABN171" s="2"/>
      <c r="ABO171" s="2"/>
      <c r="ABP171" s="2"/>
      <c r="ABQ171" s="2"/>
      <c r="ABR171" s="2"/>
      <c r="ABS171" s="2"/>
      <c r="ABT171" s="2"/>
      <c r="ABU171" s="2"/>
      <c r="ABV171" s="2"/>
      <c r="ABW171" s="2"/>
      <c r="ABX171" s="2"/>
      <c r="ABY171" s="2"/>
      <c r="ABZ171" s="2"/>
      <c r="ACA171" s="2"/>
      <c r="ACB171" s="2"/>
      <c r="ACC171" s="2"/>
      <c r="ACD171" s="2"/>
      <c r="ACE171" s="2"/>
      <c r="ACF171" s="2"/>
      <c r="ACG171" s="2"/>
      <c r="ACH171" s="2"/>
      <c r="ACI171" s="2"/>
      <c r="ACJ171" s="2"/>
      <c r="ACK171" s="2"/>
      <c r="ACL171" s="2"/>
      <c r="ACM171" s="2"/>
      <c r="ACN171" s="2"/>
      <c r="ACO171" s="2"/>
      <c r="ACP171" s="2"/>
      <c r="ACQ171" s="2"/>
      <c r="ACR171" s="2"/>
      <c r="ACS171" s="2"/>
      <c r="ACT171" s="2"/>
      <c r="ACU171" s="2"/>
      <c r="ACV171" s="2"/>
      <c r="ACW171" s="2"/>
      <c r="ACX171" s="2"/>
      <c r="ACY171" s="2"/>
      <c r="ACZ171" s="2"/>
      <c r="ADA171" s="2"/>
      <c r="ADB171" s="2"/>
      <c r="ADC171" s="2"/>
      <c r="ADD171" s="2"/>
      <c r="ADE171" s="2"/>
      <c r="ADF171" s="2"/>
      <c r="ADG171" s="2"/>
      <c r="ADH171" s="2"/>
      <c r="ADI171" s="2"/>
      <c r="ADJ171" s="2"/>
      <c r="ADK171" s="2"/>
      <c r="ADL171" s="2"/>
      <c r="ADM171" s="2"/>
      <c r="ADN171" s="2"/>
      <c r="ADO171" s="2"/>
      <c r="ADP171" s="2"/>
      <c r="ADQ171" s="2"/>
      <c r="ADR171" s="2"/>
      <c r="ADS171" s="2"/>
      <c r="ADT171" s="2"/>
      <c r="ADU171" s="2"/>
      <c r="ADV171" s="2"/>
      <c r="ADW171" s="2"/>
      <c r="ADX171" s="2"/>
      <c r="ADY171" s="2"/>
      <c r="ADZ171" s="2"/>
      <c r="AEA171" s="2"/>
      <c r="AEB171" s="2"/>
      <c r="AEC171" s="2"/>
      <c r="AED171" s="2"/>
      <c r="AEE171" s="2"/>
      <c r="AEF171" s="2"/>
      <c r="AEG171" s="2"/>
      <c r="AEH171" s="2"/>
      <c r="AEI171" s="2"/>
      <c r="AEJ171" s="2"/>
      <c r="AEK171" s="2"/>
      <c r="AEL171" s="2"/>
      <c r="AEM171" s="2"/>
      <c r="AEN171" s="2"/>
      <c r="AEO171" s="2"/>
      <c r="AEP171" s="2"/>
      <c r="AEQ171" s="2"/>
      <c r="AER171" s="2"/>
      <c r="AES171" s="2"/>
      <c r="AET171" s="2"/>
      <c r="AEU171" s="2"/>
      <c r="AEV171" s="2"/>
      <c r="AEW171" s="2"/>
      <c r="AEX171" s="2"/>
      <c r="AEY171" s="2"/>
      <c r="AEZ171" s="2"/>
      <c r="AFA171" s="2"/>
      <c r="AFB171" s="2"/>
      <c r="AFC171" s="2"/>
      <c r="AFD171" s="2"/>
      <c r="AFE171" s="2"/>
      <c r="AFF171" s="2"/>
      <c r="AFG171" s="2"/>
      <c r="AFH171" s="2"/>
      <c r="AFI171" s="2"/>
      <c r="AFJ171" s="2"/>
      <c r="AFK171" s="2"/>
      <c r="AFL171" s="2"/>
      <c r="AFM171" s="2"/>
      <c r="AFN171" s="2"/>
      <c r="AFO171" s="2"/>
      <c r="AFP171" s="2"/>
      <c r="AFQ171" s="2"/>
      <c r="AFR171" s="2"/>
      <c r="AFS171" s="2"/>
      <c r="AFT171" s="2"/>
      <c r="AFU171" s="2"/>
      <c r="AFV171" s="2"/>
      <c r="AFW171" s="2"/>
      <c r="AFX171" s="2"/>
      <c r="AFY171" s="2"/>
      <c r="AFZ171" s="2"/>
      <c r="AGA171" s="2"/>
      <c r="AGB171" s="2"/>
      <c r="AGC171" s="2"/>
      <c r="AGD171" s="2"/>
      <c r="AGE171" s="2"/>
      <c r="AGF171" s="2"/>
      <c r="AGG171" s="2"/>
      <c r="AGH171" s="2"/>
      <c r="AGI171" s="2"/>
      <c r="AGJ171" s="2"/>
      <c r="AGK171" s="2"/>
      <c r="AGL171" s="2"/>
      <c r="AGM171" s="2"/>
      <c r="AGN171" s="2"/>
      <c r="AGO171" s="2"/>
      <c r="AGP171" s="2"/>
      <c r="AGQ171" s="2"/>
      <c r="AGR171" s="2"/>
      <c r="AGS171" s="2"/>
      <c r="AGT171" s="2"/>
      <c r="AGU171" s="2"/>
      <c r="AGV171" s="2"/>
      <c r="AGW171" s="2"/>
      <c r="AGX171" s="2"/>
      <c r="AGY171" s="2"/>
      <c r="AGZ171" s="2"/>
      <c r="AHA171" s="2"/>
      <c r="AHB171" s="2"/>
      <c r="AHC171" s="2"/>
      <c r="AHD171" s="2"/>
      <c r="AHE171" s="2"/>
      <c r="AHF171" s="2"/>
      <c r="AHG171" s="2"/>
      <c r="AHH171" s="2"/>
      <c r="AHI171" s="2"/>
      <c r="AHJ171" s="2"/>
      <c r="AHK171" s="2"/>
      <c r="AHL171" s="2"/>
      <c r="AHM171" s="2"/>
      <c r="AHN171" s="2"/>
      <c r="AHO171" s="2"/>
      <c r="AHP171" s="2"/>
      <c r="AHQ171" s="2"/>
      <c r="AHR171" s="2"/>
      <c r="AHS171" s="2"/>
      <c r="AHT171" s="2"/>
      <c r="AHU171" s="2"/>
      <c r="AHV171" s="2"/>
      <c r="AHW171" s="2"/>
      <c r="AHX171" s="2"/>
      <c r="AHY171" s="2"/>
      <c r="AHZ171" s="2"/>
      <c r="AIA171" s="2"/>
      <c r="AIB171" s="2"/>
      <c r="AIC171" s="2"/>
      <c r="AID171" s="2"/>
      <c r="AIE171" s="2"/>
      <c r="AIF171" s="2"/>
      <c r="AIG171" s="2"/>
      <c r="AIH171" s="2"/>
      <c r="AII171" s="2"/>
      <c r="AIJ171" s="2"/>
      <c r="AIK171" s="2"/>
      <c r="AIL171" s="2"/>
      <c r="AIM171" s="2"/>
      <c r="AIN171" s="2"/>
      <c r="AIO171" s="2"/>
      <c r="AIP171" s="2"/>
      <c r="AIQ171" s="2"/>
      <c r="AIR171" s="2"/>
      <c r="AIS171" s="2"/>
      <c r="AIT171" s="2"/>
      <c r="AIU171" s="2"/>
      <c r="AIV171" s="2"/>
      <c r="AIW171" s="2"/>
      <c r="AIX171" s="2"/>
      <c r="AIY171" s="2"/>
      <c r="AIZ171" s="2"/>
      <c r="AJA171" s="2"/>
      <c r="AJB171" s="2"/>
      <c r="AJC171" s="2"/>
      <c r="AJD171" s="2"/>
      <c r="AJE171" s="2"/>
      <c r="AJF171" s="2"/>
      <c r="AJG171" s="2"/>
      <c r="AJH171" s="2"/>
      <c r="AJI171" s="2"/>
      <c r="AJJ171" s="2"/>
      <c r="AJK171" s="2"/>
      <c r="AJL171" s="2"/>
      <c r="AJM171" s="2"/>
      <c r="AJN171" s="2"/>
      <c r="AJO171" s="2"/>
      <c r="AJP171" s="2"/>
      <c r="AJQ171" s="2"/>
      <c r="AJR171" s="2"/>
      <c r="AJS171" s="2"/>
      <c r="AJT171" s="2"/>
      <c r="AJU171" s="2"/>
      <c r="AJV171" s="2"/>
      <c r="AJW171" s="2"/>
      <c r="AJX171" s="2"/>
      <c r="AJY171" s="2"/>
      <c r="AJZ171" s="2"/>
      <c r="AKA171" s="2"/>
      <c r="AKB171" s="2"/>
      <c r="AKC171" s="2"/>
      <c r="AKD171" s="2"/>
      <c r="AKE171" s="2"/>
      <c r="AKF171" s="2"/>
      <c r="AKG171" s="2"/>
      <c r="AKH171" s="2"/>
      <c r="AKI171" s="2"/>
      <c r="AKJ171" s="2"/>
      <c r="AKK171" s="2"/>
      <c r="AKL171" s="2"/>
      <c r="AKM171" s="2"/>
      <c r="AKN171" s="2"/>
      <c r="AKO171" s="2"/>
      <c r="AKP171" s="2"/>
      <c r="AKQ171" s="2"/>
      <c r="AKR171" s="2"/>
      <c r="AKS171" s="2"/>
      <c r="AKT171" s="2"/>
      <c r="AKU171" s="2"/>
      <c r="AKV171" s="2"/>
      <c r="AKW171" s="2"/>
      <c r="AKX171" s="2"/>
      <c r="AKY171" s="2"/>
      <c r="AKZ171" s="2"/>
      <c r="ALA171" s="2"/>
      <c r="ALB171" s="2"/>
      <c r="ALC171" s="2"/>
      <c r="ALD171" s="2"/>
      <c r="ALE171" s="2"/>
      <c r="ALF171" s="2"/>
      <c r="ALG171" s="2"/>
      <c r="ALH171" s="2"/>
      <c r="ALI171" s="2"/>
      <c r="ALJ171" s="2"/>
      <c r="ALK171" s="2"/>
      <c r="ALL171" s="2"/>
      <c r="ALM171" s="2"/>
      <c r="ALN171" s="2"/>
      <c r="ALO171" s="2"/>
      <c r="ALP171" s="2"/>
      <c r="ALQ171" s="2"/>
      <c r="ALR171" s="2"/>
      <c r="ALS171" s="2"/>
      <c r="ALT171" s="2"/>
      <c r="ALU171" s="2"/>
      <c r="ALV171" s="2"/>
      <c r="ALW171" s="2"/>
      <c r="ALX171" s="2"/>
      <c r="ALY171" s="2"/>
      <c r="ALZ171" s="2"/>
      <c r="AMA171" s="2"/>
      <c r="AMB171" s="2"/>
      <c r="AMC171" s="2"/>
      <c r="AMD171" s="2"/>
      <c r="AME171" s="2"/>
      <c r="AMF171" s="2"/>
      <c r="AMG171" s="2"/>
      <c r="AMH171" s="2"/>
      <c r="AMI171" s="2"/>
      <c r="AMJ171" s="2"/>
    </row>
    <row r="172" customFormat="false" ht="15" hidden="false" customHeight="false" outlineLevel="0" collapsed="false">
      <c r="A172" s="2"/>
      <c r="B172" s="2"/>
      <c r="C172" s="2"/>
      <c r="D172" s="2"/>
      <c r="E172" s="128"/>
      <c r="F172" s="129" t="s">
        <v>1316</v>
      </c>
      <c r="G172" s="128"/>
      <c r="H172" s="130" t="n">
        <f aca="false">(SUMIF($C$159:$C$166,F172,$H$159:$H$166))*(1+VLOOKUP(F172,$A$13:$J$20,4,0))</f>
        <v>0</v>
      </c>
      <c r="I172" s="128"/>
      <c r="J172" s="130" t="n">
        <f aca="false">(SUMIF($C$159:$C$166,F172,$J$159:$J$166))*(1+VLOOKUP(F172,$A$13:$J$20,4,0))</f>
        <v>0</v>
      </c>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c r="LY172" s="2"/>
      <c r="LZ172" s="2"/>
      <c r="MA172" s="2"/>
      <c r="MB172" s="2"/>
      <c r="MC172" s="2"/>
      <c r="MD172" s="2"/>
      <c r="ME172" s="2"/>
      <c r="MF172" s="2"/>
      <c r="MG172" s="2"/>
      <c r="MH172" s="2"/>
      <c r="MI172" s="2"/>
      <c r="MJ172" s="2"/>
      <c r="MK172" s="2"/>
      <c r="ML172" s="2"/>
      <c r="MM172" s="2"/>
      <c r="MN172" s="2"/>
      <c r="MO172" s="2"/>
      <c r="MP172" s="2"/>
      <c r="MQ172" s="2"/>
      <c r="MR172" s="2"/>
      <c r="MS172" s="2"/>
      <c r="MT172" s="2"/>
      <c r="MU172" s="2"/>
      <c r="MV172" s="2"/>
      <c r="MW172" s="2"/>
      <c r="MX172" s="2"/>
      <c r="MY172" s="2"/>
      <c r="MZ172" s="2"/>
      <c r="NA172" s="2"/>
      <c r="NB172" s="2"/>
      <c r="NC172" s="2"/>
      <c r="ND172" s="2"/>
      <c r="NE172" s="2"/>
      <c r="NF172" s="2"/>
      <c r="NG172" s="2"/>
      <c r="NH172" s="2"/>
      <c r="NI172" s="2"/>
      <c r="NJ172" s="2"/>
      <c r="NK172" s="2"/>
      <c r="NL172" s="2"/>
      <c r="NM172" s="2"/>
      <c r="NN172" s="2"/>
      <c r="NO172" s="2"/>
      <c r="NP172" s="2"/>
      <c r="NQ172" s="2"/>
      <c r="NR172" s="2"/>
      <c r="NS172" s="2"/>
      <c r="NT172" s="2"/>
      <c r="NU172" s="2"/>
      <c r="NV172" s="2"/>
      <c r="NW172" s="2"/>
      <c r="NX172" s="2"/>
      <c r="NY172" s="2"/>
      <c r="NZ172" s="2"/>
      <c r="OA172" s="2"/>
      <c r="OB172" s="2"/>
      <c r="OC172" s="2"/>
      <c r="OD172" s="2"/>
      <c r="OE172" s="2"/>
      <c r="OF172" s="2"/>
      <c r="OG172" s="2"/>
      <c r="OH172" s="2"/>
      <c r="OI172" s="2"/>
      <c r="OJ172" s="2"/>
      <c r="OK172" s="2"/>
      <c r="OL172" s="2"/>
      <c r="OM172" s="2"/>
      <c r="ON172" s="2"/>
      <c r="OO172" s="2"/>
      <c r="OP172" s="2"/>
      <c r="OQ172" s="2"/>
      <c r="OR172" s="2"/>
      <c r="OS172" s="2"/>
      <c r="OT172" s="2"/>
      <c r="OU172" s="2"/>
      <c r="OV172" s="2"/>
      <c r="OW172" s="2"/>
      <c r="OX172" s="2"/>
      <c r="OY172" s="2"/>
      <c r="OZ172" s="2"/>
      <c r="PA172" s="2"/>
      <c r="PB172" s="2"/>
      <c r="PC172" s="2"/>
      <c r="PD172" s="2"/>
      <c r="PE172" s="2"/>
      <c r="PF172" s="2"/>
      <c r="PG172" s="2"/>
      <c r="PH172" s="2"/>
      <c r="PI172" s="2"/>
      <c r="PJ172" s="2"/>
      <c r="PK172" s="2"/>
      <c r="PL172" s="2"/>
      <c r="PM172" s="2"/>
      <c r="PN172" s="2"/>
      <c r="PO172" s="2"/>
      <c r="PP172" s="2"/>
      <c r="PQ172" s="2"/>
      <c r="PR172" s="2"/>
      <c r="PS172" s="2"/>
      <c r="PT172" s="2"/>
      <c r="PU172" s="2"/>
      <c r="PV172" s="2"/>
      <c r="PW172" s="2"/>
      <c r="PX172" s="2"/>
      <c r="PY172" s="2"/>
      <c r="PZ172" s="2"/>
      <c r="QA172" s="2"/>
      <c r="QB172" s="2"/>
      <c r="QC172" s="2"/>
      <c r="QD172" s="2"/>
      <c r="QE172" s="2"/>
      <c r="QF172" s="2"/>
      <c r="QG172" s="2"/>
      <c r="QH172" s="2"/>
      <c r="QI172" s="2"/>
      <c r="QJ172" s="2"/>
      <c r="QK172" s="2"/>
      <c r="QL172" s="2"/>
      <c r="QM172" s="2"/>
      <c r="QN172" s="2"/>
      <c r="QO172" s="2"/>
      <c r="QP172" s="2"/>
      <c r="QQ172" s="2"/>
      <c r="QR172" s="2"/>
      <c r="QS172" s="2"/>
      <c r="QT172" s="2"/>
      <c r="QU172" s="2"/>
      <c r="QV172" s="2"/>
      <c r="QW172" s="2"/>
      <c r="QX172" s="2"/>
      <c r="QY172" s="2"/>
      <c r="QZ172" s="2"/>
      <c r="RA172" s="2"/>
      <c r="RB172" s="2"/>
      <c r="RC172" s="2"/>
      <c r="RD172" s="2"/>
      <c r="RE172" s="2"/>
      <c r="RF172" s="2"/>
      <c r="RG172" s="2"/>
      <c r="RH172" s="2"/>
      <c r="RI172" s="2"/>
      <c r="RJ172" s="2"/>
      <c r="RK172" s="2"/>
      <c r="RL172" s="2"/>
      <c r="RM172" s="2"/>
      <c r="RN172" s="2"/>
      <c r="RO172" s="2"/>
      <c r="RP172" s="2"/>
      <c r="RQ172" s="2"/>
      <c r="RR172" s="2"/>
      <c r="RS172" s="2"/>
      <c r="RT172" s="2"/>
      <c r="RU172" s="2"/>
      <c r="RV172" s="2"/>
      <c r="RW172" s="2"/>
      <c r="RX172" s="2"/>
      <c r="RY172" s="2"/>
      <c r="RZ172" s="2"/>
      <c r="SA172" s="2"/>
      <c r="SB172" s="2"/>
      <c r="SC172" s="2"/>
      <c r="SD172" s="2"/>
      <c r="SE172" s="2"/>
      <c r="SF172" s="2"/>
      <c r="SG172" s="2"/>
      <c r="SH172" s="2"/>
      <c r="SI172" s="2"/>
      <c r="SJ172" s="2"/>
      <c r="SK172" s="2"/>
      <c r="SL172" s="2"/>
      <c r="SM172" s="2"/>
      <c r="SN172" s="2"/>
      <c r="SO172" s="2"/>
      <c r="SP172" s="2"/>
      <c r="SQ172" s="2"/>
      <c r="SR172" s="2"/>
      <c r="SS172" s="2"/>
      <c r="ST172" s="2"/>
      <c r="SU172" s="2"/>
      <c r="SV172" s="2"/>
      <c r="SW172" s="2"/>
      <c r="SX172" s="2"/>
      <c r="SY172" s="2"/>
      <c r="SZ172" s="2"/>
      <c r="TA172" s="2"/>
      <c r="TB172" s="2"/>
      <c r="TC172" s="2"/>
      <c r="TD172" s="2"/>
      <c r="TE172" s="2"/>
      <c r="TF172" s="2"/>
      <c r="TG172" s="2"/>
      <c r="TH172" s="2"/>
      <c r="TI172" s="2"/>
      <c r="TJ172" s="2"/>
      <c r="TK172" s="2"/>
      <c r="TL172" s="2"/>
      <c r="TM172" s="2"/>
      <c r="TN172" s="2"/>
      <c r="TO172" s="2"/>
      <c r="TP172" s="2"/>
      <c r="TQ172" s="2"/>
      <c r="TR172" s="2"/>
      <c r="TS172" s="2"/>
      <c r="TT172" s="2"/>
      <c r="TU172" s="2"/>
      <c r="TV172" s="2"/>
      <c r="TW172" s="2"/>
      <c r="TX172" s="2"/>
      <c r="TY172" s="2"/>
      <c r="TZ172" s="2"/>
      <c r="UA172" s="2"/>
      <c r="UB172" s="2"/>
      <c r="UC172" s="2"/>
      <c r="UD172" s="2"/>
      <c r="UE172" s="2"/>
      <c r="UF172" s="2"/>
      <c r="UG172" s="2"/>
      <c r="UH172" s="2"/>
      <c r="UI172" s="2"/>
      <c r="UJ172" s="2"/>
      <c r="UK172" s="2"/>
      <c r="UL172" s="2"/>
      <c r="UM172" s="2"/>
      <c r="UN172" s="2"/>
      <c r="UO172" s="2"/>
      <c r="UP172" s="2"/>
      <c r="UQ172" s="2"/>
      <c r="UR172" s="2"/>
      <c r="US172" s="2"/>
      <c r="UT172" s="2"/>
      <c r="UU172" s="2"/>
      <c r="UV172" s="2"/>
      <c r="UW172" s="2"/>
      <c r="UX172" s="2"/>
      <c r="UY172" s="2"/>
      <c r="UZ172" s="2"/>
      <c r="VA172" s="2"/>
      <c r="VB172" s="2"/>
      <c r="VC172" s="2"/>
      <c r="VD172" s="2"/>
      <c r="VE172" s="2"/>
      <c r="VF172" s="2"/>
      <c r="VG172" s="2"/>
      <c r="VH172" s="2"/>
      <c r="VI172" s="2"/>
      <c r="VJ172" s="2"/>
      <c r="VK172" s="2"/>
      <c r="VL172" s="2"/>
      <c r="VM172" s="2"/>
      <c r="VN172" s="2"/>
      <c r="VO172" s="2"/>
      <c r="VP172" s="2"/>
      <c r="VQ172" s="2"/>
      <c r="VR172" s="2"/>
      <c r="VS172" s="2"/>
      <c r="VT172" s="2"/>
      <c r="VU172" s="2"/>
      <c r="VV172" s="2"/>
      <c r="VW172" s="2"/>
      <c r="VX172" s="2"/>
      <c r="VY172" s="2"/>
      <c r="VZ172" s="2"/>
      <c r="WA172" s="2"/>
      <c r="WB172" s="2"/>
      <c r="WC172" s="2"/>
      <c r="WD172" s="2"/>
      <c r="WE172" s="2"/>
      <c r="WF172" s="2"/>
      <c r="WG172" s="2"/>
      <c r="WH172" s="2"/>
      <c r="WI172" s="2"/>
      <c r="WJ172" s="2"/>
      <c r="WK172" s="2"/>
      <c r="WL172" s="2"/>
      <c r="WM172" s="2"/>
      <c r="WN172" s="2"/>
      <c r="WO172" s="2"/>
      <c r="WP172" s="2"/>
      <c r="WQ172" s="2"/>
      <c r="WR172" s="2"/>
      <c r="WS172" s="2"/>
      <c r="WT172" s="2"/>
      <c r="WU172" s="2"/>
      <c r="WV172" s="2"/>
      <c r="WW172" s="2"/>
      <c r="WX172" s="2"/>
      <c r="WY172" s="2"/>
      <c r="WZ172" s="2"/>
      <c r="XA172" s="2"/>
      <c r="XB172" s="2"/>
      <c r="XC172" s="2"/>
      <c r="XD172" s="2"/>
      <c r="XE172" s="2"/>
      <c r="XF172" s="2"/>
      <c r="XG172" s="2"/>
      <c r="XH172" s="2"/>
      <c r="XI172" s="2"/>
      <c r="XJ172" s="2"/>
      <c r="XK172" s="2"/>
      <c r="XL172" s="2"/>
      <c r="XM172" s="2"/>
      <c r="XN172" s="2"/>
      <c r="XO172" s="2"/>
      <c r="XP172" s="2"/>
      <c r="XQ172" s="2"/>
      <c r="XR172" s="2"/>
      <c r="XS172" s="2"/>
      <c r="XT172" s="2"/>
      <c r="XU172" s="2"/>
      <c r="XV172" s="2"/>
      <c r="XW172" s="2"/>
      <c r="XX172" s="2"/>
      <c r="XY172" s="2"/>
      <c r="XZ172" s="2"/>
      <c r="YA172" s="2"/>
      <c r="YB172" s="2"/>
      <c r="YC172" s="2"/>
      <c r="YD172" s="2"/>
      <c r="YE172" s="2"/>
      <c r="YF172" s="2"/>
      <c r="YG172" s="2"/>
      <c r="YH172" s="2"/>
      <c r="YI172" s="2"/>
      <c r="YJ172" s="2"/>
      <c r="YK172" s="2"/>
      <c r="YL172" s="2"/>
      <c r="YM172" s="2"/>
      <c r="YN172" s="2"/>
      <c r="YO172" s="2"/>
      <c r="YP172" s="2"/>
      <c r="YQ172" s="2"/>
      <c r="YR172" s="2"/>
      <c r="YS172" s="2"/>
      <c r="YT172" s="2"/>
      <c r="YU172" s="2"/>
      <c r="YV172" s="2"/>
      <c r="YW172" s="2"/>
      <c r="YX172" s="2"/>
      <c r="YY172" s="2"/>
      <c r="YZ172" s="2"/>
      <c r="ZA172" s="2"/>
      <c r="ZB172" s="2"/>
      <c r="ZC172" s="2"/>
      <c r="ZD172" s="2"/>
      <c r="ZE172" s="2"/>
      <c r="ZF172" s="2"/>
      <c r="ZG172" s="2"/>
      <c r="ZH172" s="2"/>
      <c r="ZI172" s="2"/>
      <c r="ZJ172" s="2"/>
      <c r="ZK172" s="2"/>
      <c r="ZL172" s="2"/>
      <c r="ZM172" s="2"/>
      <c r="ZN172" s="2"/>
      <c r="ZO172" s="2"/>
      <c r="ZP172" s="2"/>
      <c r="ZQ172" s="2"/>
      <c r="ZR172" s="2"/>
      <c r="ZS172" s="2"/>
      <c r="ZT172" s="2"/>
      <c r="ZU172" s="2"/>
      <c r="ZV172" s="2"/>
      <c r="ZW172" s="2"/>
      <c r="ZX172" s="2"/>
      <c r="ZY172" s="2"/>
      <c r="ZZ172" s="2"/>
      <c r="AAA172" s="2"/>
      <c r="AAB172" s="2"/>
      <c r="AAC172" s="2"/>
      <c r="AAD172" s="2"/>
      <c r="AAE172" s="2"/>
      <c r="AAF172" s="2"/>
      <c r="AAG172" s="2"/>
      <c r="AAH172" s="2"/>
      <c r="AAI172" s="2"/>
      <c r="AAJ172" s="2"/>
      <c r="AAK172" s="2"/>
      <c r="AAL172" s="2"/>
      <c r="AAM172" s="2"/>
      <c r="AAN172" s="2"/>
      <c r="AAO172" s="2"/>
      <c r="AAP172" s="2"/>
      <c r="AAQ172" s="2"/>
      <c r="AAR172" s="2"/>
      <c r="AAS172" s="2"/>
      <c r="AAT172" s="2"/>
      <c r="AAU172" s="2"/>
      <c r="AAV172" s="2"/>
      <c r="AAW172" s="2"/>
      <c r="AAX172" s="2"/>
      <c r="AAY172" s="2"/>
      <c r="AAZ172" s="2"/>
      <c r="ABA172" s="2"/>
      <c r="ABB172" s="2"/>
      <c r="ABC172" s="2"/>
      <c r="ABD172" s="2"/>
      <c r="ABE172" s="2"/>
      <c r="ABF172" s="2"/>
      <c r="ABG172" s="2"/>
      <c r="ABH172" s="2"/>
      <c r="ABI172" s="2"/>
      <c r="ABJ172" s="2"/>
      <c r="ABK172" s="2"/>
      <c r="ABL172" s="2"/>
      <c r="ABM172" s="2"/>
      <c r="ABN172" s="2"/>
      <c r="ABO172" s="2"/>
      <c r="ABP172" s="2"/>
      <c r="ABQ172" s="2"/>
      <c r="ABR172" s="2"/>
      <c r="ABS172" s="2"/>
      <c r="ABT172" s="2"/>
      <c r="ABU172" s="2"/>
      <c r="ABV172" s="2"/>
      <c r="ABW172" s="2"/>
      <c r="ABX172" s="2"/>
      <c r="ABY172" s="2"/>
      <c r="ABZ172" s="2"/>
      <c r="ACA172" s="2"/>
      <c r="ACB172" s="2"/>
      <c r="ACC172" s="2"/>
      <c r="ACD172" s="2"/>
      <c r="ACE172" s="2"/>
      <c r="ACF172" s="2"/>
      <c r="ACG172" s="2"/>
      <c r="ACH172" s="2"/>
      <c r="ACI172" s="2"/>
      <c r="ACJ172" s="2"/>
      <c r="ACK172" s="2"/>
      <c r="ACL172" s="2"/>
      <c r="ACM172" s="2"/>
      <c r="ACN172" s="2"/>
      <c r="ACO172" s="2"/>
      <c r="ACP172" s="2"/>
      <c r="ACQ172" s="2"/>
      <c r="ACR172" s="2"/>
      <c r="ACS172" s="2"/>
      <c r="ACT172" s="2"/>
      <c r="ACU172" s="2"/>
      <c r="ACV172" s="2"/>
      <c r="ACW172" s="2"/>
      <c r="ACX172" s="2"/>
      <c r="ACY172" s="2"/>
      <c r="ACZ172" s="2"/>
      <c r="ADA172" s="2"/>
      <c r="ADB172" s="2"/>
      <c r="ADC172" s="2"/>
      <c r="ADD172" s="2"/>
      <c r="ADE172" s="2"/>
      <c r="ADF172" s="2"/>
      <c r="ADG172" s="2"/>
      <c r="ADH172" s="2"/>
      <c r="ADI172" s="2"/>
      <c r="ADJ172" s="2"/>
      <c r="ADK172" s="2"/>
      <c r="ADL172" s="2"/>
      <c r="ADM172" s="2"/>
      <c r="ADN172" s="2"/>
      <c r="ADO172" s="2"/>
      <c r="ADP172" s="2"/>
      <c r="ADQ172" s="2"/>
      <c r="ADR172" s="2"/>
      <c r="ADS172" s="2"/>
      <c r="ADT172" s="2"/>
      <c r="ADU172" s="2"/>
      <c r="ADV172" s="2"/>
      <c r="ADW172" s="2"/>
      <c r="ADX172" s="2"/>
      <c r="ADY172" s="2"/>
      <c r="ADZ172" s="2"/>
      <c r="AEA172" s="2"/>
      <c r="AEB172" s="2"/>
      <c r="AEC172" s="2"/>
      <c r="AED172" s="2"/>
      <c r="AEE172" s="2"/>
      <c r="AEF172" s="2"/>
      <c r="AEG172" s="2"/>
      <c r="AEH172" s="2"/>
      <c r="AEI172" s="2"/>
      <c r="AEJ172" s="2"/>
      <c r="AEK172" s="2"/>
      <c r="AEL172" s="2"/>
      <c r="AEM172" s="2"/>
      <c r="AEN172" s="2"/>
      <c r="AEO172" s="2"/>
      <c r="AEP172" s="2"/>
      <c r="AEQ172" s="2"/>
      <c r="AER172" s="2"/>
      <c r="AES172" s="2"/>
      <c r="AET172" s="2"/>
      <c r="AEU172" s="2"/>
      <c r="AEV172" s="2"/>
      <c r="AEW172" s="2"/>
      <c r="AEX172" s="2"/>
      <c r="AEY172" s="2"/>
      <c r="AEZ172" s="2"/>
      <c r="AFA172" s="2"/>
      <c r="AFB172" s="2"/>
      <c r="AFC172" s="2"/>
      <c r="AFD172" s="2"/>
      <c r="AFE172" s="2"/>
      <c r="AFF172" s="2"/>
      <c r="AFG172" s="2"/>
      <c r="AFH172" s="2"/>
      <c r="AFI172" s="2"/>
      <c r="AFJ172" s="2"/>
      <c r="AFK172" s="2"/>
      <c r="AFL172" s="2"/>
      <c r="AFM172" s="2"/>
      <c r="AFN172" s="2"/>
      <c r="AFO172" s="2"/>
      <c r="AFP172" s="2"/>
      <c r="AFQ172" s="2"/>
      <c r="AFR172" s="2"/>
      <c r="AFS172" s="2"/>
      <c r="AFT172" s="2"/>
      <c r="AFU172" s="2"/>
      <c r="AFV172" s="2"/>
      <c r="AFW172" s="2"/>
      <c r="AFX172" s="2"/>
      <c r="AFY172" s="2"/>
      <c r="AFZ172" s="2"/>
      <c r="AGA172" s="2"/>
      <c r="AGB172" s="2"/>
      <c r="AGC172" s="2"/>
      <c r="AGD172" s="2"/>
      <c r="AGE172" s="2"/>
      <c r="AGF172" s="2"/>
      <c r="AGG172" s="2"/>
      <c r="AGH172" s="2"/>
      <c r="AGI172" s="2"/>
      <c r="AGJ172" s="2"/>
      <c r="AGK172" s="2"/>
      <c r="AGL172" s="2"/>
      <c r="AGM172" s="2"/>
      <c r="AGN172" s="2"/>
      <c r="AGO172" s="2"/>
      <c r="AGP172" s="2"/>
      <c r="AGQ172" s="2"/>
      <c r="AGR172" s="2"/>
      <c r="AGS172" s="2"/>
      <c r="AGT172" s="2"/>
      <c r="AGU172" s="2"/>
      <c r="AGV172" s="2"/>
      <c r="AGW172" s="2"/>
      <c r="AGX172" s="2"/>
      <c r="AGY172" s="2"/>
      <c r="AGZ172" s="2"/>
      <c r="AHA172" s="2"/>
      <c r="AHB172" s="2"/>
      <c r="AHC172" s="2"/>
      <c r="AHD172" s="2"/>
      <c r="AHE172" s="2"/>
      <c r="AHF172" s="2"/>
      <c r="AHG172" s="2"/>
      <c r="AHH172" s="2"/>
      <c r="AHI172" s="2"/>
      <c r="AHJ172" s="2"/>
      <c r="AHK172" s="2"/>
      <c r="AHL172" s="2"/>
      <c r="AHM172" s="2"/>
      <c r="AHN172" s="2"/>
      <c r="AHO172" s="2"/>
      <c r="AHP172" s="2"/>
      <c r="AHQ172" s="2"/>
      <c r="AHR172" s="2"/>
      <c r="AHS172" s="2"/>
      <c r="AHT172" s="2"/>
      <c r="AHU172" s="2"/>
      <c r="AHV172" s="2"/>
      <c r="AHW172" s="2"/>
      <c r="AHX172" s="2"/>
      <c r="AHY172" s="2"/>
      <c r="AHZ172" s="2"/>
      <c r="AIA172" s="2"/>
      <c r="AIB172" s="2"/>
      <c r="AIC172" s="2"/>
      <c r="AID172" s="2"/>
      <c r="AIE172" s="2"/>
      <c r="AIF172" s="2"/>
      <c r="AIG172" s="2"/>
      <c r="AIH172" s="2"/>
      <c r="AII172" s="2"/>
      <c r="AIJ172" s="2"/>
      <c r="AIK172" s="2"/>
      <c r="AIL172" s="2"/>
      <c r="AIM172" s="2"/>
      <c r="AIN172" s="2"/>
      <c r="AIO172" s="2"/>
      <c r="AIP172" s="2"/>
      <c r="AIQ172" s="2"/>
      <c r="AIR172" s="2"/>
      <c r="AIS172" s="2"/>
      <c r="AIT172" s="2"/>
      <c r="AIU172" s="2"/>
      <c r="AIV172" s="2"/>
      <c r="AIW172" s="2"/>
      <c r="AIX172" s="2"/>
      <c r="AIY172" s="2"/>
      <c r="AIZ172" s="2"/>
      <c r="AJA172" s="2"/>
      <c r="AJB172" s="2"/>
      <c r="AJC172" s="2"/>
      <c r="AJD172" s="2"/>
      <c r="AJE172" s="2"/>
      <c r="AJF172" s="2"/>
      <c r="AJG172" s="2"/>
      <c r="AJH172" s="2"/>
      <c r="AJI172" s="2"/>
      <c r="AJJ172" s="2"/>
      <c r="AJK172" s="2"/>
      <c r="AJL172" s="2"/>
      <c r="AJM172" s="2"/>
      <c r="AJN172" s="2"/>
      <c r="AJO172" s="2"/>
      <c r="AJP172" s="2"/>
      <c r="AJQ172" s="2"/>
      <c r="AJR172" s="2"/>
      <c r="AJS172" s="2"/>
      <c r="AJT172" s="2"/>
      <c r="AJU172" s="2"/>
      <c r="AJV172" s="2"/>
      <c r="AJW172" s="2"/>
      <c r="AJX172" s="2"/>
      <c r="AJY172" s="2"/>
      <c r="AJZ172" s="2"/>
      <c r="AKA172" s="2"/>
      <c r="AKB172" s="2"/>
      <c r="AKC172" s="2"/>
      <c r="AKD172" s="2"/>
      <c r="AKE172" s="2"/>
      <c r="AKF172" s="2"/>
      <c r="AKG172" s="2"/>
      <c r="AKH172" s="2"/>
      <c r="AKI172" s="2"/>
      <c r="AKJ172" s="2"/>
      <c r="AKK172" s="2"/>
      <c r="AKL172" s="2"/>
      <c r="AKM172" s="2"/>
      <c r="AKN172" s="2"/>
      <c r="AKO172" s="2"/>
      <c r="AKP172" s="2"/>
      <c r="AKQ172" s="2"/>
      <c r="AKR172" s="2"/>
      <c r="AKS172" s="2"/>
      <c r="AKT172" s="2"/>
      <c r="AKU172" s="2"/>
      <c r="AKV172" s="2"/>
      <c r="AKW172" s="2"/>
      <c r="AKX172" s="2"/>
      <c r="AKY172" s="2"/>
      <c r="AKZ172" s="2"/>
      <c r="ALA172" s="2"/>
      <c r="ALB172" s="2"/>
      <c r="ALC172" s="2"/>
      <c r="ALD172" s="2"/>
      <c r="ALE172" s="2"/>
      <c r="ALF172" s="2"/>
      <c r="ALG172" s="2"/>
      <c r="ALH172" s="2"/>
      <c r="ALI172" s="2"/>
      <c r="ALJ172" s="2"/>
      <c r="ALK172" s="2"/>
      <c r="ALL172" s="2"/>
      <c r="ALM172" s="2"/>
      <c r="ALN172" s="2"/>
      <c r="ALO172" s="2"/>
      <c r="ALP172" s="2"/>
      <c r="ALQ172" s="2"/>
      <c r="ALR172" s="2"/>
      <c r="ALS172" s="2"/>
      <c r="ALT172" s="2"/>
      <c r="ALU172" s="2"/>
      <c r="ALV172" s="2"/>
      <c r="ALW172" s="2"/>
      <c r="ALX172" s="2"/>
      <c r="ALY172" s="2"/>
      <c r="ALZ172" s="2"/>
      <c r="AMA172" s="2"/>
      <c r="AMB172" s="2"/>
      <c r="AMC172" s="2"/>
      <c r="AMD172" s="2"/>
      <c r="AME172" s="2"/>
      <c r="AMF172" s="2"/>
      <c r="AMG172" s="2"/>
      <c r="AMH172" s="2"/>
      <c r="AMI172" s="2"/>
      <c r="AMJ172" s="2"/>
    </row>
    <row r="173" customFormat="false" ht="15" hidden="false" customHeight="false" outlineLevel="0" collapsed="false">
      <c r="A173" s="2"/>
      <c r="B173" s="2"/>
      <c r="C173" s="2"/>
      <c r="D173" s="2"/>
      <c r="E173" s="128"/>
      <c r="F173" s="132" t="s">
        <v>1317</v>
      </c>
      <c r="G173" s="128"/>
      <c r="H173" s="130" t="n">
        <f aca="false">(SUMIF($C$159:$C$166,F173,$H$159:$H$166))*(1+VLOOKUP(F173,$A$13:$J$20,4,0))</f>
        <v>0</v>
      </c>
      <c r="I173" s="128"/>
      <c r="J173" s="130" t="n">
        <f aca="false">(SUMIF($C$159:$C$166,F173,$J$159:$J$166))*(1+VLOOKUP(F173,$A$13:$J$20,4,0))</f>
        <v>0</v>
      </c>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c r="NB173" s="2"/>
      <c r="NC173" s="2"/>
      <c r="ND173" s="2"/>
      <c r="NE173" s="2"/>
      <c r="NF173" s="2"/>
      <c r="NG173" s="2"/>
      <c r="NH173" s="2"/>
      <c r="NI173" s="2"/>
      <c r="NJ173" s="2"/>
      <c r="NK173" s="2"/>
      <c r="NL173" s="2"/>
      <c r="NM173" s="2"/>
      <c r="NN173" s="2"/>
      <c r="NO173" s="2"/>
      <c r="NP173" s="2"/>
      <c r="NQ173" s="2"/>
      <c r="NR173" s="2"/>
      <c r="NS173" s="2"/>
      <c r="NT173" s="2"/>
      <c r="NU173" s="2"/>
      <c r="NV173" s="2"/>
      <c r="NW173" s="2"/>
      <c r="NX173" s="2"/>
      <c r="NY173" s="2"/>
      <c r="NZ173" s="2"/>
      <c r="OA173" s="2"/>
      <c r="OB173" s="2"/>
      <c r="OC173" s="2"/>
      <c r="OD173" s="2"/>
      <c r="OE173" s="2"/>
      <c r="OF173" s="2"/>
      <c r="OG173" s="2"/>
      <c r="OH173" s="2"/>
      <c r="OI173" s="2"/>
      <c r="OJ173" s="2"/>
      <c r="OK173" s="2"/>
      <c r="OL173" s="2"/>
      <c r="OM173" s="2"/>
      <c r="ON173" s="2"/>
      <c r="OO173" s="2"/>
      <c r="OP173" s="2"/>
      <c r="OQ173" s="2"/>
      <c r="OR173" s="2"/>
      <c r="OS173" s="2"/>
      <c r="OT173" s="2"/>
      <c r="OU173" s="2"/>
      <c r="OV173" s="2"/>
      <c r="OW173" s="2"/>
      <c r="OX173" s="2"/>
      <c r="OY173" s="2"/>
      <c r="OZ173" s="2"/>
      <c r="PA173" s="2"/>
      <c r="PB173" s="2"/>
      <c r="PC173" s="2"/>
      <c r="PD173" s="2"/>
      <c r="PE173" s="2"/>
      <c r="PF173" s="2"/>
      <c r="PG173" s="2"/>
      <c r="PH173" s="2"/>
      <c r="PI173" s="2"/>
      <c r="PJ173" s="2"/>
      <c r="PK173" s="2"/>
      <c r="PL173" s="2"/>
      <c r="PM173" s="2"/>
      <c r="PN173" s="2"/>
      <c r="PO173" s="2"/>
      <c r="PP173" s="2"/>
      <c r="PQ173" s="2"/>
      <c r="PR173" s="2"/>
      <c r="PS173" s="2"/>
      <c r="PT173" s="2"/>
      <c r="PU173" s="2"/>
      <c r="PV173" s="2"/>
      <c r="PW173" s="2"/>
      <c r="PX173" s="2"/>
      <c r="PY173" s="2"/>
      <c r="PZ173" s="2"/>
      <c r="QA173" s="2"/>
      <c r="QB173" s="2"/>
      <c r="QC173" s="2"/>
      <c r="QD173" s="2"/>
      <c r="QE173" s="2"/>
      <c r="QF173" s="2"/>
      <c r="QG173" s="2"/>
      <c r="QH173" s="2"/>
      <c r="QI173" s="2"/>
      <c r="QJ173" s="2"/>
      <c r="QK173" s="2"/>
      <c r="QL173" s="2"/>
      <c r="QM173" s="2"/>
      <c r="QN173" s="2"/>
      <c r="QO173" s="2"/>
      <c r="QP173" s="2"/>
      <c r="QQ173" s="2"/>
      <c r="QR173" s="2"/>
      <c r="QS173" s="2"/>
      <c r="QT173" s="2"/>
      <c r="QU173" s="2"/>
      <c r="QV173" s="2"/>
      <c r="QW173" s="2"/>
      <c r="QX173" s="2"/>
      <c r="QY173" s="2"/>
      <c r="QZ173" s="2"/>
      <c r="RA173" s="2"/>
      <c r="RB173" s="2"/>
      <c r="RC173" s="2"/>
      <c r="RD173" s="2"/>
      <c r="RE173" s="2"/>
      <c r="RF173" s="2"/>
      <c r="RG173" s="2"/>
      <c r="RH173" s="2"/>
      <c r="RI173" s="2"/>
      <c r="RJ173" s="2"/>
      <c r="RK173" s="2"/>
      <c r="RL173" s="2"/>
      <c r="RM173" s="2"/>
      <c r="RN173" s="2"/>
      <c r="RO173" s="2"/>
      <c r="RP173" s="2"/>
      <c r="RQ173" s="2"/>
      <c r="RR173" s="2"/>
      <c r="RS173" s="2"/>
      <c r="RT173" s="2"/>
      <c r="RU173" s="2"/>
      <c r="RV173" s="2"/>
      <c r="RW173" s="2"/>
      <c r="RX173" s="2"/>
      <c r="RY173" s="2"/>
      <c r="RZ173" s="2"/>
      <c r="SA173" s="2"/>
      <c r="SB173" s="2"/>
      <c r="SC173" s="2"/>
      <c r="SD173" s="2"/>
      <c r="SE173" s="2"/>
      <c r="SF173" s="2"/>
      <c r="SG173" s="2"/>
      <c r="SH173" s="2"/>
      <c r="SI173" s="2"/>
      <c r="SJ173" s="2"/>
      <c r="SK173" s="2"/>
      <c r="SL173" s="2"/>
      <c r="SM173" s="2"/>
      <c r="SN173" s="2"/>
      <c r="SO173" s="2"/>
      <c r="SP173" s="2"/>
      <c r="SQ173" s="2"/>
      <c r="SR173" s="2"/>
      <c r="SS173" s="2"/>
      <c r="ST173" s="2"/>
      <c r="SU173" s="2"/>
      <c r="SV173" s="2"/>
      <c r="SW173" s="2"/>
      <c r="SX173" s="2"/>
      <c r="SY173" s="2"/>
      <c r="SZ173" s="2"/>
      <c r="TA173" s="2"/>
      <c r="TB173" s="2"/>
      <c r="TC173" s="2"/>
      <c r="TD173" s="2"/>
      <c r="TE173" s="2"/>
      <c r="TF173" s="2"/>
      <c r="TG173" s="2"/>
      <c r="TH173" s="2"/>
      <c r="TI173" s="2"/>
      <c r="TJ173" s="2"/>
      <c r="TK173" s="2"/>
      <c r="TL173" s="2"/>
      <c r="TM173" s="2"/>
      <c r="TN173" s="2"/>
      <c r="TO173" s="2"/>
      <c r="TP173" s="2"/>
      <c r="TQ173" s="2"/>
      <c r="TR173" s="2"/>
      <c r="TS173" s="2"/>
      <c r="TT173" s="2"/>
      <c r="TU173" s="2"/>
      <c r="TV173" s="2"/>
      <c r="TW173" s="2"/>
      <c r="TX173" s="2"/>
      <c r="TY173" s="2"/>
      <c r="TZ173" s="2"/>
      <c r="UA173" s="2"/>
      <c r="UB173" s="2"/>
      <c r="UC173" s="2"/>
      <c r="UD173" s="2"/>
      <c r="UE173" s="2"/>
      <c r="UF173" s="2"/>
      <c r="UG173" s="2"/>
      <c r="UH173" s="2"/>
      <c r="UI173" s="2"/>
      <c r="UJ173" s="2"/>
      <c r="UK173" s="2"/>
      <c r="UL173" s="2"/>
      <c r="UM173" s="2"/>
      <c r="UN173" s="2"/>
      <c r="UO173" s="2"/>
      <c r="UP173" s="2"/>
      <c r="UQ173" s="2"/>
      <c r="UR173" s="2"/>
      <c r="US173" s="2"/>
      <c r="UT173" s="2"/>
      <c r="UU173" s="2"/>
      <c r="UV173" s="2"/>
      <c r="UW173" s="2"/>
      <c r="UX173" s="2"/>
      <c r="UY173" s="2"/>
      <c r="UZ173" s="2"/>
      <c r="VA173" s="2"/>
      <c r="VB173" s="2"/>
      <c r="VC173" s="2"/>
      <c r="VD173" s="2"/>
      <c r="VE173" s="2"/>
      <c r="VF173" s="2"/>
      <c r="VG173" s="2"/>
      <c r="VH173" s="2"/>
      <c r="VI173" s="2"/>
      <c r="VJ173" s="2"/>
      <c r="VK173" s="2"/>
      <c r="VL173" s="2"/>
      <c r="VM173" s="2"/>
      <c r="VN173" s="2"/>
      <c r="VO173" s="2"/>
      <c r="VP173" s="2"/>
      <c r="VQ173" s="2"/>
      <c r="VR173" s="2"/>
      <c r="VS173" s="2"/>
      <c r="VT173" s="2"/>
      <c r="VU173" s="2"/>
      <c r="VV173" s="2"/>
      <c r="VW173" s="2"/>
      <c r="VX173" s="2"/>
      <c r="VY173" s="2"/>
      <c r="VZ173" s="2"/>
      <c r="WA173" s="2"/>
      <c r="WB173" s="2"/>
      <c r="WC173" s="2"/>
      <c r="WD173" s="2"/>
      <c r="WE173" s="2"/>
      <c r="WF173" s="2"/>
      <c r="WG173" s="2"/>
      <c r="WH173" s="2"/>
      <c r="WI173" s="2"/>
      <c r="WJ173" s="2"/>
      <c r="WK173" s="2"/>
      <c r="WL173" s="2"/>
      <c r="WM173" s="2"/>
      <c r="WN173" s="2"/>
      <c r="WO173" s="2"/>
      <c r="WP173" s="2"/>
      <c r="WQ173" s="2"/>
      <c r="WR173" s="2"/>
      <c r="WS173" s="2"/>
      <c r="WT173" s="2"/>
      <c r="WU173" s="2"/>
      <c r="WV173" s="2"/>
      <c r="WW173" s="2"/>
      <c r="WX173" s="2"/>
      <c r="WY173" s="2"/>
      <c r="WZ173" s="2"/>
      <c r="XA173" s="2"/>
      <c r="XB173" s="2"/>
      <c r="XC173" s="2"/>
      <c r="XD173" s="2"/>
      <c r="XE173" s="2"/>
      <c r="XF173" s="2"/>
      <c r="XG173" s="2"/>
      <c r="XH173" s="2"/>
      <c r="XI173" s="2"/>
      <c r="XJ173" s="2"/>
      <c r="XK173" s="2"/>
      <c r="XL173" s="2"/>
      <c r="XM173" s="2"/>
      <c r="XN173" s="2"/>
      <c r="XO173" s="2"/>
      <c r="XP173" s="2"/>
      <c r="XQ173" s="2"/>
      <c r="XR173" s="2"/>
      <c r="XS173" s="2"/>
      <c r="XT173" s="2"/>
      <c r="XU173" s="2"/>
      <c r="XV173" s="2"/>
      <c r="XW173" s="2"/>
      <c r="XX173" s="2"/>
      <c r="XY173" s="2"/>
      <c r="XZ173" s="2"/>
      <c r="YA173" s="2"/>
      <c r="YB173" s="2"/>
      <c r="YC173" s="2"/>
      <c r="YD173" s="2"/>
      <c r="YE173" s="2"/>
      <c r="YF173" s="2"/>
      <c r="YG173" s="2"/>
      <c r="YH173" s="2"/>
      <c r="YI173" s="2"/>
      <c r="YJ173" s="2"/>
      <c r="YK173" s="2"/>
      <c r="YL173" s="2"/>
      <c r="YM173" s="2"/>
      <c r="YN173" s="2"/>
      <c r="YO173" s="2"/>
      <c r="YP173" s="2"/>
      <c r="YQ173" s="2"/>
      <c r="YR173" s="2"/>
      <c r="YS173" s="2"/>
      <c r="YT173" s="2"/>
      <c r="YU173" s="2"/>
      <c r="YV173" s="2"/>
      <c r="YW173" s="2"/>
      <c r="YX173" s="2"/>
      <c r="YY173" s="2"/>
      <c r="YZ173" s="2"/>
      <c r="ZA173" s="2"/>
      <c r="ZB173" s="2"/>
      <c r="ZC173" s="2"/>
      <c r="ZD173" s="2"/>
      <c r="ZE173" s="2"/>
      <c r="ZF173" s="2"/>
      <c r="ZG173" s="2"/>
      <c r="ZH173" s="2"/>
      <c r="ZI173" s="2"/>
      <c r="ZJ173" s="2"/>
      <c r="ZK173" s="2"/>
      <c r="ZL173" s="2"/>
      <c r="ZM173" s="2"/>
      <c r="ZN173" s="2"/>
      <c r="ZO173" s="2"/>
      <c r="ZP173" s="2"/>
      <c r="ZQ173" s="2"/>
      <c r="ZR173" s="2"/>
      <c r="ZS173" s="2"/>
      <c r="ZT173" s="2"/>
      <c r="ZU173" s="2"/>
      <c r="ZV173" s="2"/>
      <c r="ZW173" s="2"/>
      <c r="ZX173" s="2"/>
      <c r="ZY173" s="2"/>
      <c r="ZZ173" s="2"/>
      <c r="AAA173" s="2"/>
      <c r="AAB173" s="2"/>
      <c r="AAC173" s="2"/>
      <c r="AAD173" s="2"/>
      <c r="AAE173" s="2"/>
      <c r="AAF173" s="2"/>
      <c r="AAG173" s="2"/>
      <c r="AAH173" s="2"/>
      <c r="AAI173" s="2"/>
      <c r="AAJ173" s="2"/>
      <c r="AAK173" s="2"/>
      <c r="AAL173" s="2"/>
      <c r="AAM173" s="2"/>
      <c r="AAN173" s="2"/>
      <c r="AAO173" s="2"/>
      <c r="AAP173" s="2"/>
      <c r="AAQ173" s="2"/>
      <c r="AAR173" s="2"/>
      <c r="AAS173" s="2"/>
      <c r="AAT173" s="2"/>
      <c r="AAU173" s="2"/>
      <c r="AAV173" s="2"/>
      <c r="AAW173" s="2"/>
      <c r="AAX173" s="2"/>
      <c r="AAY173" s="2"/>
      <c r="AAZ173" s="2"/>
      <c r="ABA173" s="2"/>
      <c r="ABB173" s="2"/>
      <c r="ABC173" s="2"/>
      <c r="ABD173" s="2"/>
      <c r="ABE173" s="2"/>
      <c r="ABF173" s="2"/>
      <c r="ABG173" s="2"/>
      <c r="ABH173" s="2"/>
      <c r="ABI173" s="2"/>
      <c r="ABJ173" s="2"/>
      <c r="ABK173" s="2"/>
      <c r="ABL173" s="2"/>
      <c r="ABM173" s="2"/>
      <c r="ABN173" s="2"/>
      <c r="ABO173" s="2"/>
      <c r="ABP173" s="2"/>
      <c r="ABQ173" s="2"/>
      <c r="ABR173" s="2"/>
      <c r="ABS173" s="2"/>
      <c r="ABT173" s="2"/>
      <c r="ABU173" s="2"/>
      <c r="ABV173" s="2"/>
      <c r="ABW173" s="2"/>
      <c r="ABX173" s="2"/>
      <c r="ABY173" s="2"/>
      <c r="ABZ173" s="2"/>
      <c r="ACA173" s="2"/>
      <c r="ACB173" s="2"/>
      <c r="ACC173" s="2"/>
      <c r="ACD173" s="2"/>
      <c r="ACE173" s="2"/>
      <c r="ACF173" s="2"/>
      <c r="ACG173" s="2"/>
      <c r="ACH173" s="2"/>
      <c r="ACI173" s="2"/>
      <c r="ACJ173" s="2"/>
      <c r="ACK173" s="2"/>
      <c r="ACL173" s="2"/>
      <c r="ACM173" s="2"/>
      <c r="ACN173" s="2"/>
      <c r="ACO173" s="2"/>
      <c r="ACP173" s="2"/>
      <c r="ACQ173" s="2"/>
      <c r="ACR173" s="2"/>
      <c r="ACS173" s="2"/>
      <c r="ACT173" s="2"/>
      <c r="ACU173" s="2"/>
      <c r="ACV173" s="2"/>
      <c r="ACW173" s="2"/>
      <c r="ACX173" s="2"/>
      <c r="ACY173" s="2"/>
      <c r="ACZ173" s="2"/>
      <c r="ADA173" s="2"/>
      <c r="ADB173" s="2"/>
      <c r="ADC173" s="2"/>
      <c r="ADD173" s="2"/>
      <c r="ADE173" s="2"/>
      <c r="ADF173" s="2"/>
      <c r="ADG173" s="2"/>
      <c r="ADH173" s="2"/>
      <c r="ADI173" s="2"/>
      <c r="ADJ173" s="2"/>
      <c r="ADK173" s="2"/>
      <c r="ADL173" s="2"/>
      <c r="ADM173" s="2"/>
      <c r="ADN173" s="2"/>
      <c r="ADO173" s="2"/>
      <c r="ADP173" s="2"/>
      <c r="ADQ173" s="2"/>
      <c r="ADR173" s="2"/>
      <c r="ADS173" s="2"/>
      <c r="ADT173" s="2"/>
      <c r="ADU173" s="2"/>
      <c r="ADV173" s="2"/>
      <c r="ADW173" s="2"/>
      <c r="ADX173" s="2"/>
      <c r="ADY173" s="2"/>
      <c r="ADZ173" s="2"/>
      <c r="AEA173" s="2"/>
      <c r="AEB173" s="2"/>
      <c r="AEC173" s="2"/>
      <c r="AED173" s="2"/>
      <c r="AEE173" s="2"/>
      <c r="AEF173" s="2"/>
      <c r="AEG173" s="2"/>
      <c r="AEH173" s="2"/>
      <c r="AEI173" s="2"/>
      <c r="AEJ173" s="2"/>
      <c r="AEK173" s="2"/>
      <c r="AEL173" s="2"/>
      <c r="AEM173" s="2"/>
      <c r="AEN173" s="2"/>
      <c r="AEO173" s="2"/>
      <c r="AEP173" s="2"/>
      <c r="AEQ173" s="2"/>
      <c r="AER173" s="2"/>
      <c r="AES173" s="2"/>
      <c r="AET173" s="2"/>
      <c r="AEU173" s="2"/>
      <c r="AEV173" s="2"/>
      <c r="AEW173" s="2"/>
      <c r="AEX173" s="2"/>
      <c r="AEY173" s="2"/>
      <c r="AEZ173" s="2"/>
      <c r="AFA173" s="2"/>
      <c r="AFB173" s="2"/>
      <c r="AFC173" s="2"/>
      <c r="AFD173" s="2"/>
      <c r="AFE173" s="2"/>
      <c r="AFF173" s="2"/>
      <c r="AFG173" s="2"/>
      <c r="AFH173" s="2"/>
      <c r="AFI173" s="2"/>
      <c r="AFJ173" s="2"/>
      <c r="AFK173" s="2"/>
      <c r="AFL173" s="2"/>
      <c r="AFM173" s="2"/>
      <c r="AFN173" s="2"/>
      <c r="AFO173" s="2"/>
      <c r="AFP173" s="2"/>
      <c r="AFQ173" s="2"/>
      <c r="AFR173" s="2"/>
      <c r="AFS173" s="2"/>
      <c r="AFT173" s="2"/>
      <c r="AFU173" s="2"/>
      <c r="AFV173" s="2"/>
      <c r="AFW173" s="2"/>
      <c r="AFX173" s="2"/>
      <c r="AFY173" s="2"/>
      <c r="AFZ173" s="2"/>
      <c r="AGA173" s="2"/>
      <c r="AGB173" s="2"/>
      <c r="AGC173" s="2"/>
      <c r="AGD173" s="2"/>
      <c r="AGE173" s="2"/>
      <c r="AGF173" s="2"/>
      <c r="AGG173" s="2"/>
      <c r="AGH173" s="2"/>
      <c r="AGI173" s="2"/>
      <c r="AGJ173" s="2"/>
      <c r="AGK173" s="2"/>
      <c r="AGL173" s="2"/>
      <c r="AGM173" s="2"/>
      <c r="AGN173" s="2"/>
      <c r="AGO173" s="2"/>
      <c r="AGP173" s="2"/>
      <c r="AGQ173" s="2"/>
      <c r="AGR173" s="2"/>
      <c r="AGS173" s="2"/>
      <c r="AGT173" s="2"/>
      <c r="AGU173" s="2"/>
      <c r="AGV173" s="2"/>
      <c r="AGW173" s="2"/>
      <c r="AGX173" s="2"/>
      <c r="AGY173" s="2"/>
      <c r="AGZ173" s="2"/>
      <c r="AHA173" s="2"/>
      <c r="AHB173" s="2"/>
      <c r="AHC173" s="2"/>
      <c r="AHD173" s="2"/>
      <c r="AHE173" s="2"/>
      <c r="AHF173" s="2"/>
      <c r="AHG173" s="2"/>
      <c r="AHH173" s="2"/>
      <c r="AHI173" s="2"/>
      <c r="AHJ173" s="2"/>
      <c r="AHK173" s="2"/>
      <c r="AHL173" s="2"/>
      <c r="AHM173" s="2"/>
      <c r="AHN173" s="2"/>
      <c r="AHO173" s="2"/>
      <c r="AHP173" s="2"/>
      <c r="AHQ173" s="2"/>
      <c r="AHR173" s="2"/>
      <c r="AHS173" s="2"/>
      <c r="AHT173" s="2"/>
      <c r="AHU173" s="2"/>
      <c r="AHV173" s="2"/>
      <c r="AHW173" s="2"/>
      <c r="AHX173" s="2"/>
      <c r="AHY173" s="2"/>
      <c r="AHZ173" s="2"/>
      <c r="AIA173" s="2"/>
      <c r="AIB173" s="2"/>
      <c r="AIC173" s="2"/>
      <c r="AID173" s="2"/>
      <c r="AIE173" s="2"/>
      <c r="AIF173" s="2"/>
      <c r="AIG173" s="2"/>
      <c r="AIH173" s="2"/>
      <c r="AII173" s="2"/>
      <c r="AIJ173" s="2"/>
      <c r="AIK173" s="2"/>
      <c r="AIL173" s="2"/>
      <c r="AIM173" s="2"/>
      <c r="AIN173" s="2"/>
      <c r="AIO173" s="2"/>
      <c r="AIP173" s="2"/>
      <c r="AIQ173" s="2"/>
      <c r="AIR173" s="2"/>
      <c r="AIS173" s="2"/>
      <c r="AIT173" s="2"/>
      <c r="AIU173" s="2"/>
      <c r="AIV173" s="2"/>
      <c r="AIW173" s="2"/>
      <c r="AIX173" s="2"/>
      <c r="AIY173" s="2"/>
      <c r="AIZ173" s="2"/>
      <c r="AJA173" s="2"/>
      <c r="AJB173" s="2"/>
      <c r="AJC173" s="2"/>
      <c r="AJD173" s="2"/>
      <c r="AJE173" s="2"/>
      <c r="AJF173" s="2"/>
      <c r="AJG173" s="2"/>
      <c r="AJH173" s="2"/>
      <c r="AJI173" s="2"/>
      <c r="AJJ173" s="2"/>
      <c r="AJK173" s="2"/>
      <c r="AJL173" s="2"/>
      <c r="AJM173" s="2"/>
      <c r="AJN173" s="2"/>
      <c r="AJO173" s="2"/>
      <c r="AJP173" s="2"/>
      <c r="AJQ173" s="2"/>
      <c r="AJR173" s="2"/>
      <c r="AJS173" s="2"/>
      <c r="AJT173" s="2"/>
      <c r="AJU173" s="2"/>
      <c r="AJV173" s="2"/>
      <c r="AJW173" s="2"/>
      <c r="AJX173" s="2"/>
      <c r="AJY173" s="2"/>
      <c r="AJZ173" s="2"/>
      <c r="AKA173" s="2"/>
      <c r="AKB173" s="2"/>
      <c r="AKC173" s="2"/>
      <c r="AKD173" s="2"/>
      <c r="AKE173" s="2"/>
      <c r="AKF173" s="2"/>
      <c r="AKG173" s="2"/>
      <c r="AKH173" s="2"/>
      <c r="AKI173" s="2"/>
      <c r="AKJ173" s="2"/>
      <c r="AKK173" s="2"/>
      <c r="AKL173" s="2"/>
      <c r="AKM173" s="2"/>
      <c r="AKN173" s="2"/>
      <c r="AKO173" s="2"/>
      <c r="AKP173" s="2"/>
      <c r="AKQ173" s="2"/>
      <c r="AKR173" s="2"/>
      <c r="AKS173" s="2"/>
      <c r="AKT173" s="2"/>
      <c r="AKU173" s="2"/>
      <c r="AKV173" s="2"/>
      <c r="AKW173" s="2"/>
      <c r="AKX173" s="2"/>
      <c r="AKY173" s="2"/>
      <c r="AKZ173" s="2"/>
      <c r="ALA173" s="2"/>
      <c r="ALB173" s="2"/>
      <c r="ALC173" s="2"/>
      <c r="ALD173" s="2"/>
      <c r="ALE173" s="2"/>
      <c r="ALF173" s="2"/>
      <c r="ALG173" s="2"/>
      <c r="ALH173" s="2"/>
      <c r="ALI173" s="2"/>
      <c r="ALJ173" s="2"/>
      <c r="ALK173" s="2"/>
      <c r="ALL173" s="2"/>
      <c r="ALM173" s="2"/>
      <c r="ALN173" s="2"/>
      <c r="ALO173" s="2"/>
      <c r="ALP173" s="2"/>
      <c r="ALQ173" s="2"/>
      <c r="ALR173" s="2"/>
      <c r="ALS173" s="2"/>
      <c r="ALT173" s="2"/>
      <c r="ALU173" s="2"/>
      <c r="ALV173" s="2"/>
      <c r="ALW173" s="2"/>
      <c r="ALX173" s="2"/>
      <c r="ALY173" s="2"/>
      <c r="ALZ173" s="2"/>
      <c r="AMA173" s="2"/>
      <c r="AMB173" s="2"/>
      <c r="AMC173" s="2"/>
      <c r="AMD173" s="2"/>
      <c r="AME173" s="2"/>
      <c r="AMF173" s="2"/>
      <c r="AMG173" s="2"/>
      <c r="AMH173" s="2"/>
      <c r="AMI173" s="2"/>
      <c r="AMJ173" s="2"/>
    </row>
    <row r="174" customFormat="false" ht="15" hidden="false" customHeight="false" outlineLevel="0" collapsed="false">
      <c r="A174" s="2"/>
      <c r="B174" s="2"/>
      <c r="C174" s="2"/>
      <c r="D174" s="2"/>
      <c r="E174" s="128"/>
      <c r="F174" s="133" t="s">
        <v>1318</v>
      </c>
      <c r="G174" s="128"/>
      <c r="H174" s="130" t="n">
        <f aca="false">(SUMIF($C$159:$C$166,F174,$H$159:$H$166))*(1+VLOOKUP(F174,$A$13:$J$20,4,0))</f>
        <v>0</v>
      </c>
      <c r="I174" s="128"/>
      <c r="J174" s="130" t="n">
        <f aca="false">(SUMIF($C$159:$C$166,F174,$J$159:$J$166))*(1+VLOOKUP(F174,$A$13:$J$20,4,0))</f>
        <v>0</v>
      </c>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c r="LY174" s="2"/>
      <c r="LZ174" s="2"/>
      <c r="MA174" s="2"/>
      <c r="MB174" s="2"/>
      <c r="MC174" s="2"/>
      <c r="MD174" s="2"/>
      <c r="ME174" s="2"/>
      <c r="MF174" s="2"/>
      <c r="MG174" s="2"/>
      <c r="MH174" s="2"/>
      <c r="MI174" s="2"/>
      <c r="MJ174" s="2"/>
      <c r="MK174" s="2"/>
      <c r="ML174" s="2"/>
      <c r="MM174" s="2"/>
      <c r="MN174" s="2"/>
      <c r="MO174" s="2"/>
      <c r="MP174" s="2"/>
      <c r="MQ174" s="2"/>
      <c r="MR174" s="2"/>
      <c r="MS174" s="2"/>
      <c r="MT174" s="2"/>
      <c r="MU174" s="2"/>
      <c r="MV174" s="2"/>
      <c r="MW174" s="2"/>
      <c r="MX174" s="2"/>
      <c r="MY174" s="2"/>
      <c r="MZ174" s="2"/>
      <c r="NA174" s="2"/>
      <c r="NB174" s="2"/>
      <c r="NC174" s="2"/>
      <c r="ND174" s="2"/>
      <c r="NE174" s="2"/>
      <c r="NF174" s="2"/>
      <c r="NG174" s="2"/>
      <c r="NH174" s="2"/>
      <c r="NI174" s="2"/>
      <c r="NJ174" s="2"/>
      <c r="NK174" s="2"/>
      <c r="NL174" s="2"/>
      <c r="NM174" s="2"/>
      <c r="NN174" s="2"/>
      <c r="NO174" s="2"/>
      <c r="NP174" s="2"/>
      <c r="NQ174" s="2"/>
      <c r="NR174" s="2"/>
      <c r="NS174" s="2"/>
      <c r="NT174" s="2"/>
      <c r="NU174" s="2"/>
      <c r="NV174" s="2"/>
      <c r="NW174" s="2"/>
      <c r="NX174" s="2"/>
      <c r="NY174" s="2"/>
      <c r="NZ174" s="2"/>
      <c r="OA174" s="2"/>
      <c r="OB174" s="2"/>
      <c r="OC174" s="2"/>
      <c r="OD174" s="2"/>
      <c r="OE174" s="2"/>
      <c r="OF174" s="2"/>
      <c r="OG174" s="2"/>
      <c r="OH174" s="2"/>
      <c r="OI174" s="2"/>
      <c r="OJ174" s="2"/>
      <c r="OK174" s="2"/>
      <c r="OL174" s="2"/>
      <c r="OM174" s="2"/>
      <c r="ON174" s="2"/>
      <c r="OO174" s="2"/>
      <c r="OP174" s="2"/>
      <c r="OQ174" s="2"/>
      <c r="OR174" s="2"/>
      <c r="OS174" s="2"/>
      <c r="OT174" s="2"/>
      <c r="OU174" s="2"/>
      <c r="OV174" s="2"/>
      <c r="OW174" s="2"/>
      <c r="OX174" s="2"/>
      <c r="OY174" s="2"/>
      <c r="OZ174" s="2"/>
      <c r="PA174" s="2"/>
      <c r="PB174" s="2"/>
      <c r="PC174" s="2"/>
      <c r="PD174" s="2"/>
      <c r="PE174" s="2"/>
      <c r="PF174" s="2"/>
      <c r="PG174" s="2"/>
      <c r="PH174" s="2"/>
      <c r="PI174" s="2"/>
      <c r="PJ174" s="2"/>
      <c r="PK174" s="2"/>
      <c r="PL174" s="2"/>
      <c r="PM174" s="2"/>
      <c r="PN174" s="2"/>
      <c r="PO174" s="2"/>
      <c r="PP174" s="2"/>
      <c r="PQ174" s="2"/>
      <c r="PR174" s="2"/>
      <c r="PS174" s="2"/>
      <c r="PT174" s="2"/>
      <c r="PU174" s="2"/>
      <c r="PV174" s="2"/>
      <c r="PW174" s="2"/>
      <c r="PX174" s="2"/>
      <c r="PY174" s="2"/>
      <c r="PZ174" s="2"/>
      <c r="QA174" s="2"/>
      <c r="QB174" s="2"/>
      <c r="QC174" s="2"/>
      <c r="QD174" s="2"/>
      <c r="QE174" s="2"/>
      <c r="QF174" s="2"/>
      <c r="QG174" s="2"/>
      <c r="QH174" s="2"/>
      <c r="QI174" s="2"/>
      <c r="QJ174" s="2"/>
      <c r="QK174" s="2"/>
      <c r="QL174" s="2"/>
      <c r="QM174" s="2"/>
      <c r="QN174" s="2"/>
      <c r="QO174" s="2"/>
      <c r="QP174" s="2"/>
      <c r="QQ174" s="2"/>
      <c r="QR174" s="2"/>
      <c r="QS174" s="2"/>
      <c r="QT174" s="2"/>
      <c r="QU174" s="2"/>
      <c r="QV174" s="2"/>
      <c r="QW174" s="2"/>
      <c r="QX174" s="2"/>
      <c r="QY174" s="2"/>
      <c r="QZ174" s="2"/>
      <c r="RA174" s="2"/>
      <c r="RB174" s="2"/>
      <c r="RC174" s="2"/>
      <c r="RD174" s="2"/>
      <c r="RE174" s="2"/>
      <c r="RF174" s="2"/>
      <c r="RG174" s="2"/>
      <c r="RH174" s="2"/>
      <c r="RI174" s="2"/>
      <c r="RJ174" s="2"/>
      <c r="RK174" s="2"/>
      <c r="RL174" s="2"/>
      <c r="RM174" s="2"/>
      <c r="RN174" s="2"/>
      <c r="RO174" s="2"/>
      <c r="RP174" s="2"/>
      <c r="RQ174" s="2"/>
      <c r="RR174" s="2"/>
      <c r="RS174" s="2"/>
      <c r="RT174" s="2"/>
      <c r="RU174" s="2"/>
      <c r="RV174" s="2"/>
      <c r="RW174" s="2"/>
      <c r="RX174" s="2"/>
      <c r="RY174" s="2"/>
      <c r="RZ174" s="2"/>
      <c r="SA174" s="2"/>
      <c r="SB174" s="2"/>
      <c r="SC174" s="2"/>
      <c r="SD174" s="2"/>
      <c r="SE174" s="2"/>
      <c r="SF174" s="2"/>
      <c r="SG174" s="2"/>
      <c r="SH174" s="2"/>
      <c r="SI174" s="2"/>
      <c r="SJ174" s="2"/>
      <c r="SK174" s="2"/>
      <c r="SL174" s="2"/>
      <c r="SM174" s="2"/>
      <c r="SN174" s="2"/>
      <c r="SO174" s="2"/>
      <c r="SP174" s="2"/>
      <c r="SQ174" s="2"/>
      <c r="SR174" s="2"/>
      <c r="SS174" s="2"/>
      <c r="ST174" s="2"/>
      <c r="SU174" s="2"/>
      <c r="SV174" s="2"/>
      <c r="SW174" s="2"/>
      <c r="SX174" s="2"/>
      <c r="SY174" s="2"/>
      <c r="SZ174" s="2"/>
      <c r="TA174" s="2"/>
      <c r="TB174" s="2"/>
      <c r="TC174" s="2"/>
      <c r="TD174" s="2"/>
      <c r="TE174" s="2"/>
      <c r="TF174" s="2"/>
      <c r="TG174" s="2"/>
      <c r="TH174" s="2"/>
      <c r="TI174" s="2"/>
      <c r="TJ174" s="2"/>
      <c r="TK174" s="2"/>
      <c r="TL174" s="2"/>
      <c r="TM174" s="2"/>
      <c r="TN174" s="2"/>
      <c r="TO174" s="2"/>
      <c r="TP174" s="2"/>
      <c r="TQ174" s="2"/>
      <c r="TR174" s="2"/>
      <c r="TS174" s="2"/>
      <c r="TT174" s="2"/>
      <c r="TU174" s="2"/>
      <c r="TV174" s="2"/>
      <c r="TW174" s="2"/>
      <c r="TX174" s="2"/>
      <c r="TY174" s="2"/>
      <c r="TZ174" s="2"/>
      <c r="UA174" s="2"/>
      <c r="UB174" s="2"/>
      <c r="UC174" s="2"/>
      <c r="UD174" s="2"/>
      <c r="UE174" s="2"/>
      <c r="UF174" s="2"/>
      <c r="UG174" s="2"/>
      <c r="UH174" s="2"/>
      <c r="UI174" s="2"/>
      <c r="UJ174" s="2"/>
      <c r="UK174" s="2"/>
      <c r="UL174" s="2"/>
      <c r="UM174" s="2"/>
      <c r="UN174" s="2"/>
      <c r="UO174" s="2"/>
      <c r="UP174" s="2"/>
      <c r="UQ174" s="2"/>
      <c r="UR174" s="2"/>
      <c r="US174" s="2"/>
      <c r="UT174" s="2"/>
      <c r="UU174" s="2"/>
      <c r="UV174" s="2"/>
      <c r="UW174" s="2"/>
      <c r="UX174" s="2"/>
      <c r="UY174" s="2"/>
      <c r="UZ174" s="2"/>
      <c r="VA174" s="2"/>
      <c r="VB174" s="2"/>
      <c r="VC174" s="2"/>
      <c r="VD174" s="2"/>
      <c r="VE174" s="2"/>
      <c r="VF174" s="2"/>
      <c r="VG174" s="2"/>
      <c r="VH174" s="2"/>
      <c r="VI174" s="2"/>
      <c r="VJ174" s="2"/>
      <c r="VK174" s="2"/>
      <c r="VL174" s="2"/>
      <c r="VM174" s="2"/>
      <c r="VN174" s="2"/>
      <c r="VO174" s="2"/>
      <c r="VP174" s="2"/>
      <c r="VQ174" s="2"/>
      <c r="VR174" s="2"/>
      <c r="VS174" s="2"/>
      <c r="VT174" s="2"/>
      <c r="VU174" s="2"/>
      <c r="VV174" s="2"/>
      <c r="VW174" s="2"/>
      <c r="VX174" s="2"/>
      <c r="VY174" s="2"/>
      <c r="VZ174" s="2"/>
      <c r="WA174" s="2"/>
      <c r="WB174" s="2"/>
      <c r="WC174" s="2"/>
      <c r="WD174" s="2"/>
      <c r="WE174" s="2"/>
      <c r="WF174" s="2"/>
      <c r="WG174" s="2"/>
      <c r="WH174" s="2"/>
      <c r="WI174" s="2"/>
      <c r="WJ174" s="2"/>
      <c r="WK174" s="2"/>
      <c r="WL174" s="2"/>
      <c r="WM174" s="2"/>
      <c r="WN174" s="2"/>
      <c r="WO174" s="2"/>
      <c r="WP174" s="2"/>
      <c r="WQ174" s="2"/>
      <c r="WR174" s="2"/>
      <c r="WS174" s="2"/>
      <c r="WT174" s="2"/>
      <c r="WU174" s="2"/>
      <c r="WV174" s="2"/>
      <c r="WW174" s="2"/>
      <c r="WX174" s="2"/>
      <c r="WY174" s="2"/>
      <c r="WZ174" s="2"/>
      <c r="XA174" s="2"/>
      <c r="XB174" s="2"/>
      <c r="XC174" s="2"/>
      <c r="XD174" s="2"/>
      <c r="XE174" s="2"/>
      <c r="XF174" s="2"/>
      <c r="XG174" s="2"/>
      <c r="XH174" s="2"/>
      <c r="XI174" s="2"/>
      <c r="XJ174" s="2"/>
      <c r="XK174" s="2"/>
      <c r="XL174" s="2"/>
      <c r="XM174" s="2"/>
      <c r="XN174" s="2"/>
      <c r="XO174" s="2"/>
      <c r="XP174" s="2"/>
      <c r="XQ174" s="2"/>
      <c r="XR174" s="2"/>
      <c r="XS174" s="2"/>
      <c r="XT174" s="2"/>
      <c r="XU174" s="2"/>
      <c r="XV174" s="2"/>
      <c r="XW174" s="2"/>
      <c r="XX174" s="2"/>
      <c r="XY174" s="2"/>
      <c r="XZ174" s="2"/>
      <c r="YA174" s="2"/>
      <c r="YB174" s="2"/>
      <c r="YC174" s="2"/>
      <c r="YD174" s="2"/>
      <c r="YE174" s="2"/>
      <c r="YF174" s="2"/>
      <c r="YG174" s="2"/>
      <c r="YH174" s="2"/>
      <c r="YI174" s="2"/>
      <c r="YJ174" s="2"/>
      <c r="YK174" s="2"/>
      <c r="YL174" s="2"/>
      <c r="YM174" s="2"/>
      <c r="YN174" s="2"/>
      <c r="YO174" s="2"/>
      <c r="YP174" s="2"/>
      <c r="YQ174" s="2"/>
      <c r="YR174" s="2"/>
      <c r="YS174" s="2"/>
      <c r="YT174" s="2"/>
      <c r="YU174" s="2"/>
      <c r="YV174" s="2"/>
      <c r="YW174" s="2"/>
      <c r="YX174" s="2"/>
      <c r="YY174" s="2"/>
      <c r="YZ174" s="2"/>
      <c r="ZA174" s="2"/>
      <c r="ZB174" s="2"/>
      <c r="ZC174" s="2"/>
      <c r="ZD174" s="2"/>
      <c r="ZE174" s="2"/>
      <c r="ZF174" s="2"/>
      <c r="ZG174" s="2"/>
      <c r="ZH174" s="2"/>
      <c r="ZI174" s="2"/>
      <c r="ZJ174" s="2"/>
      <c r="ZK174" s="2"/>
      <c r="ZL174" s="2"/>
      <c r="ZM174" s="2"/>
      <c r="ZN174" s="2"/>
      <c r="ZO174" s="2"/>
      <c r="ZP174" s="2"/>
      <c r="ZQ174" s="2"/>
      <c r="ZR174" s="2"/>
      <c r="ZS174" s="2"/>
      <c r="ZT174" s="2"/>
      <c r="ZU174" s="2"/>
      <c r="ZV174" s="2"/>
      <c r="ZW174" s="2"/>
      <c r="ZX174" s="2"/>
      <c r="ZY174" s="2"/>
      <c r="ZZ174" s="2"/>
      <c r="AAA174" s="2"/>
      <c r="AAB174" s="2"/>
      <c r="AAC174" s="2"/>
      <c r="AAD174" s="2"/>
      <c r="AAE174" s="2"/>
      <c r="AAF174" s="2"/>
      <c r="AAG174" s="2"/>
      <c r="AAH174" s="2"/>
      <c r="AAI174" s="2"/>
      <c r="AAJ174" s="2"/>
      <c r="AAK174" s="2"/>
      <c r="AAL174" s="2"/>
      <c r="AAM174" s="2"/>
      <c r="AAN174" s="2"/>
      <c r="AAO174" s="2"/>
      <c r="AAP174" s="2"/>
      <c r="AAQ174" s="2"/>
      <c r="AAR174" s="2"/>
      <c r="AAS174" s="2"/>
      <c r="AAT174" s="2"/>
      <c r="AAU174" s="2"/>
      <c r="AAV174" s="2"/>
      <c r="AAW174" s="2"/>
      <c r="AAX174" s="2"/>
      <c r="AAY174" s="2"/>
      <c r="AAZ174" s="2"/>
      <c r="ABA174" s="2"/>
      <c r="ABB174" s="2"/>
      <c r="ABC174" s="2"/>
      <c r="ABD174" s="2"/>
      <c r="ABE174" s="2"/>
      <c r="ABF174" s="2"/>
      <c r="ABG174" s="2"/>
      <c r="ABH174" s="2"/>
      <c r="ABI174" s="2"/>
      <c r="ABJ174" s="2"/>
      <c r="ABK174" s="2"/>
      <c r="ABL174" s="2"/>
      <c r="ABM174" s="2"/>
      <c r="ABN174" s="2"/>
      <c r="ABO174" s="2"/>
      <c r="ABP174" s="2"/>
      <c r="ABQ174" s="2"/>
      <c r="ABR174" s="2"/>
      <c r="ABS174" s="2"/>
      <c r="ABT174" s="2"/>
      <c r="ABU174" s="2"/>
      <c r="ABV174" s="2"/>
      <c r="ABW174" s="2"/>
      <c r="ABX174" s="2"/>
      <c r="ABY174" s="2"/>
      <c r="ABZ174" s="2"/>
      <c r="ACA174" s="2"/>
      <c r="ACB174" s="2"/>
      <c r="ACC174" s="2"/>
      <c r="ACD174" s="2"/>
      <c r="ACE174" s="2"/>
      <c r="ACF174" s="2"/>
      <c r="ACG174" s="2"/>
      <c r="ACH174" s="2"/>
      <c r="ACI174" s="2"/>
      <c r="ACJ174" s="2"/>
      <c r="ACK174" s="2"/>
      <c r="ACL174" s="2"/>
      <c r="ACM174" s="2"/>
      <c r="ACN174" s="2"/>
      <c r="ACO174" s="2"/>
      <c r="ACP174" s="2"/>
      <c r="ACQ174" s="2"/>
      <c r="ACR174" s="2"/>
      <c r="ACS174" s="2"/>
      <c r="ACT174" s="2"/>
      <c r="ACU174" s="2"/>
      <c r="ACV174" s="2"/>
      <c r="ACW174" s="2"/>
      <c r="ACX174" s="2"/>
      <c r="ACY174" s="2"/>
      <c r="ACZ174" s="2"/>
      <c r="ADA174" s="2"/>
      <c r="ADB174" s="2"/>
      <c r="ADC174" s="2"/>
      <c r="ADD174" s="2"/>
      <c r="ADE174" s="2"/>
      <c r="ADF174" s="2"/>
      <c r="ADG174" s="2"/>
      <c r="ADH174" s="2"/>
      <c r="ADI174" s="2"/>
      <c r="ADJ174" s="2"/>
      <c r="ADK174" s="2"/>
      <c r="ADL174" s="2"/>
      <c r="ADM174" s="2"/>
      <c r="ADN174" s="2"/>
      <c r="ADO174" s="2"/>
      <c r="ADP174" s="2"/>
      <c r="ADQ174" s="2"/>
      <c r="ADR174" s="2"/>
      <c r="ADS174" s="2"/>
      <c r="ADT174" s="2"/>
      <c r="ADU174" s="2"/>
      <c r="ADV174" s="2"/>
      <c r="ADW174" s="2"/>
      <c r="ADX174" s="2"/>
      <c r="ADY174" s="2"/>
      <c r="ADZ174" s="2"/>
      <c r="AEA174" s="2"/>
      <c r="AEB174" s="2"/>
      <c r="AEC174" s="2"/>
      <c r="AED174" s="2"/>
      <c r="AEE174" s="2"/>
      <c r="AEF174" s="2"/>
      <c r="AEG174" s="2"/>
      <c r="AEH174" s="2"/>
      <c r="AEI174" s="2"/>
      <c r="AEJ174" s="2"/>
      <c r="AEK174" s="2"/>
      <c r="AEL174" s="2"/>
      <c r="AEM174" s="2"/>
      <c r="AEN174" s="2"/>
      <c r="AEO174" s="2"/>
      <c r="AEP174" s="2"/>
      <c r="AEQ174" s="2"/>
      <c r="AER174" s="2"/>
      <c r="AES174" s="2"/>
      <c r="AET174" s="2"/>
      <c r="AEU174" s="2"/>
      <c r="AEV174" s="2"/>
      <c r="AEW174" s="2"/>
      <c r="AEX174" s="2"/>
      <c r="AEY174" s="2"/>
      <c r="AEZ174" s="2"/>
      <c r="AFA174" s="2"/>
      <c r="AFB174" s="2"/>
      <c r="AFC174" s="2"/>
      <c r="AFD174" s="2"/>
      <c r="AFE174" s="2"/>
      <c r="AFF174" s="2"/>
      <c r="AFG174" s="2"/>
      <c r="AFH174" s="2"/>
      <c r="AFI174" s="2"/>
      <c r="AFJ174" s="2"/>
      <c r="AFK174" s="2"/>
      <c r="AFL174" s="2"/>
      <c r="AFM174" s="2"/>
      <c r="AFN174" s="2"/>
      <c r="AFO174" s="2"/>
      <c r="AFP174" s="2"/>
      <c r="AFQ174" s="2"/>
      <c r="AFR174" s="2"/>
      <c r="AFS174" s="2"/>
      <c r="AFT174" s="2"/>
      <c r="AFU174" s="2"/>
      <c r="AFV174" s="2"/>
      <c r="AFW174" s="2"/>
      <c r="AFX174" s="2"/>
      <c r="AFY174" s="2"/>
      <c r="AFZ174" s="2"/>
      <c r="AGA174" s="2"/>
      <c r="AGB174" s="2"/>
      <c r="AGC174" s="2"/>
      <c r="AGD174" s="2"/>
      <c r="AGE174" s="2"/>
      <c r="AGF174" s="2"/>
      <c r="AGG174" s="2"/>
      <c r="AGH174" s="2"/>
      <c r="AGI174" s="2"/>
      <c r="AGJ174" s="2"/>
      <c r="AGK174" s="2"/>
      <c r="AGL174" s="2"/>
      <c r="AGM174" s="2"/>
      <c r="AGN174" s="2"/>
      <c r="AGO174" s="2"/>
      <c r="AGP174" s="2"/>
      <c r="AGQ174" s="2"/>
      <c r="AGR174" s="2"/>
      <c r="AGS174" s="2"/>
      <c r="AGT174" s="2"/>
      <c r="AGU174" s="2"/>
      <c r="AGV174" s="2"/>
      <c r="AGW174" s="2"/>
      <c r="AGX174" s="2"/>
      <c r="AGY174" s="2"/>
      <c r="AGZ174" s="2"/>
      <c r="AHA174" s="2"/>
      <c r="AHB174" s="2"/>
      <c r="AHC174" s="2"/>
      <c r="AHD174" s="2"/>
      <c r="AHE174" s="2"/>
      <c r="AHF174" s="2"/>
      <c r="AHG174" s="2"/>
      <c r="AHH174" s="2"/>
      <c r="AHI174" s="2"/>
      <c r="AHJ174" s="2"/>
      <c r="AHK174" s="2"/>
      <c r="AHL174" s="2"/>
      <c r="AHM174" s="2"/>
      <c r="AHN174" s="2"/>
      <c r="AHO174" s="2"/>
      <c r="AHP174" s="2"/>
      <c r="AHQ174" s="2"/>
      <c r="AHR174" s="2"/>
      <c r="AHS174" s="2"/>
      <c r="AHT174" s="2"/>
      <c r="AHU174" s="2"/>
      <c r="AHV174" s="2"/>
      <c r="AHW174" s="2"/>
      <c r="AHX174" s="2"/>
      <c r="AHY174" s="2"/>
      <c r="AHZ174" s="2"/>
      <c r="AIA174" s="2"/>
      <c r="AIB174" s="2"/>
      <c r="AIC174" s="2"/>
      <c r="AID174" s="2"/>
      <c r="AIE174" s="2"/>
      <c r="AIF174" s="2"/>
      <c r="AIG174" s="2"/>
      <c r="AIH174" s="2"/>
      <c r="AII174" s="2"/>
      <c r="AIJ174" s="2"/>
      <c r="AIK174" s="2"/>
      <c r="AIL174" s="2"/>
      <c r="AIM174" s="2"/>
      <c r="AIN174" s="2"/>
      <c r="AIO174" s="2"/>
      <c r="AIP174" s="2"/>
      <c r="AIQ174" s="2"/>
      <c r="AIR174" s="2"/>
      <c r="AIS174" s="2"/>
      <c r="AIT174" s="2"/>
      <c r="AIU174" s="2"/>
      <c r="AIV174" s="2"/>
      <c r="AIW174" s="2"/>
      <c r="AIX174" s="2"/>
      <c r="AIY174" s="2"/>
      <c r="AIZ174" s="2"/>
      <c r="AJA174" s="2"/>
      <c r="AJB174" s="2"/>
      <c r="AJC174" s="2"/>
      <c r="AJD174" s="2"/>
      <c r="AJE174" s="2"/>
      <c r="AJF174" s="2"/>
      <c r="AJG174" s="2"/>
      <c r="AJH174" s="2"/>
      <c r="AJI174" s="2"/>
      <c r="AJJ174" s="2"/>
      <c r="AJK174" s="2"/>
      <c r="AJL174" s="2"/>
      <c r="AJM174" s="2"/>
      <c r="AJN174" s="2"/>
      <c r="AJO174" s="2"/>
      <c r="AJP174" s="2"/>
      <c r="AJQ174" s="2"/>
      <c r="AJR174" s="2"/>
      <c r="AJS174" s="2"/>
      <c r="AJT174" s="2"/>
      <c r="AJU174" s="2"/>
      <c r="AJV174" s="2"/>
      <c r="AJW174" s="2"/>
      <c r="AJX174" s="2"/>
      <c r="AJY174" s="2"/>
      <c r="AJZ174" s="2"/>
      <c r="AKA174" s="2"/>
      <c r="AKB174" s="2"/>
      <c r="AKC174" s="2"/>
      <c r="AKD174" s="2"/>
      <c r="AKE174" s="2"/>
      <c r="AKF174" s="2"/>
      <c r="AKG174" s="2"/>
      <c r="AKH174" s="2"/>
      <c r="AKI174" s="2"/>
      <c r="AKJ174" s="2"/>
      <c r="AKK174" s="2"/>
      <c r="AKL174" s="2"/>
      <c r="AKM174" s="2"/>
      <c r="AKN174" s="2"/>
      <c r="AKO174" s="2"/>
      <c r="AKP174" s="2"/>
      <c r="AKQ174" s="2"/>
      <c r="AKR174" s="2"/>
      <c r="AKS174" s="2"/>
      <c r="AKT174" s="2"/>
      <c r="AKU174" s="2"/>
      <c r="AKV174" s="2"/>
      <c r="AKW174" s="2"/>
      <c r="AKX174" s="2"/>
      <c r="AKY174" s="2"/>
      <c r="AKZ174" s="2"/>
      <c r="ALA174" s="2"/>
      <c r="ALB174" s="2"/>
      <c r="ALC174" s="2"/>
      <c r="ALD174" s="2"/>
      <c r="ALE174" s="2"/>
      <c r="ALF174" s="2"/>
      <c r="ALG174" s="2"/>
      <c r="ALH174" s="2"/>
      <c r="ALI174" s="2"/>
      <c r="ALJ174" s="2"/>
      <c r="ALK174" s="2"/>
      <c r="ALL174" s="2"/>
      <c r="ALM174" s="2"/>
      <c r="ALN174" s="2"/>
      <c r="ALO174" s="2"/>
      <c r="ALP174" s="2"/>
      <c r="ALQ174" s="2"/>
      <c r="ALR174" s="2"/>
      <c r="ALS174" s="2"/>
      <c r="ALT174" s="2"/>
      <c r="ALU174" s="2"/>
      <c r="ALV174" s="2"/>
      <c r="ALW174" s="2"/>
      <c r="ALX174" s="2"/>
      <c r="ALY174" s="2"/>
      <c r="ALZ174" s="2"/>
      <c r="AMA174" s="2"/>
      <c r="AMB174" s="2"/>
      <c r="AMC174" s="2"/>
      <c r="AMD174" s="2"/>
      <c r="AME174" s="2"/>
      <c r="AMF174" s="2"/>
      <c r="AMG174" s="2"/>
      <c r="AMH174" s="2"/>
      <c r="AMI174" s="2"/>
      <c r="AMJ174" s="2"/>
    </row>
    <row r="175" customFormat="false" ht="13.5" hidden="false" customHeight="true" outlineLevel="0" collapsed="false">
      <c r="A175" s="43"/>
      <c r="B175" s="137"/>
      <c r="C175" s="139" t="s">
        <v>1333</v>
      </c>
      <c r="D175" s="139"/>
      <c r="E175" s="139"/>
      <c r="F175" s="139"/>
      <c r="G175" s="139"/>
      <c r="H175" s="48" t="n">
        <f aca="false">SUM(H167:H174)</f>
        <v>0</v>
      </c>
      <c r="I175" s="48" t="n">
        <f aca="false">SUM(I159:I166)</f>
        <v>0</v>
      </c>
      <c r="J175" s="48" t="n">
        <f aca="false">SUM(J167:J174)</f>
        <v>0</v>
      </c>
      <c r="K175" s="11"/>
      <c r="L175" s="11"/>
      <c r="M175" s="11"/>
      <c r="N175" s="11"/>
      <c r="O175" s="11"/>
      <c r="P175" s="11"/>
      <c r="Q175" s="11"/>
      <c r="R175" s="11"/>
    </row>
    <row r="176" customFormat="false" ht="27.75" hidden="false" customHeight="true" outlineLevel="0" collapsed="false">
      <c r="A176" s="43"/>
      <c r="B176" s="140" t="s">
        <v>1334</v>
      </c>
      <c r="C176" s="140"/>
      <c r="D176" s="140"/>
      <c r="E176" s="140"/>
      <c r="F176" s="134"/>
      <c r="G176" s="134"/>
      <c r="H176" s="87" t="n">
        <f aca="false">SUM(H175,H158,H125)</f>
        <v>0</v>
      </c>
      <c r="I176" s="87" t="n">
        <f aca="false">SUM(I175,I158,I125)</f>
        <v>0</v>
      </c>
      <c r="J176" s="87" t="n">
        <f aca="false">SUM(J175,J158,J125)</f>
        <v>0</v>
      </c>
      <c r="K176" s="11"/>
      <c r="L176" s="11"/>
      <c r="M176" s="11"/>
      <c r="N176" s="11"/>
      <c r="O176" s="11"/>
      <c r="P176" s="11"/>
      <c r="Q176" s="11"/>
      <c r="R176" s="11"/>
    </row>
    <row r="177" s="10" customFormat="true" ht="24" hidden="false" customHeight="true" outlineLevel="0" collapsed="false"/>
    <row r="178" s="10" customFormat="true" ht="15" hidden="false" customHeight="false" outlineLevel="0" collapsed="false"/>
    <row r="179" customFormat="false" ht="33" hidden="false" customHeight="true" outlineLevel="0" collapsed="false">
      <c r="A179" s="54" t="s">
        <v>1335</v>
      </c>
      <c r="B179" s="54"/>
      <c r="C179" s="54"/>
      <c r="D179" s="54"/>
      <c r="E179" s="54"/>
      <c r="F179" s="54"/>
      <c r="G179" s="54"/>
      <c r="H179" s="54"/>
      <c r="I179" s="54"/>
      <c r="J179" s="54"/>
    </row>
    <row r="180" customFormat="false" ht="33" hidden="false" customHeight="true" outlineLevel="0" collapsed="false">
      <c r="A180" s="111"/>
      <c r="B180" s="111"/>
      <c r="C180" s="111"/>
      <c r="D180" s="111"/>
      <c r="E180" s="111"/>
      <c r="F180" s="111"/>
      <c r="G180" s="111"/>
      <c r="H180" s="112" t="s">
        <v>397</v>
      </c>
      <c r="I180" s="112" t="s">
        <v>1336</v>
      </c>
      <c r="J180" s="112" t="s">
        <v>399</v>
      </c>
    </row>
    <row r="181" customFormat="false" ht="26.25" hidden="false" customHeight="true" outlineLevel="0" collapsed="false">
      <c r="A181" s="56" t="s">
        <v>1337</v>
      </c>
      <c r="B181" s="56"/>
      <c r="C181" s="56"/>
      <c r="D181" s="56"/>
      <c r="E181" s="56"/>
      <c r="F181" s="56"/>
      <c r="G181" s="56"/>
      <c r="H181" s="57" t="n">
        <f aca="false">SUM(H182:H183)</f>
        <v>0</v>
      </c>
      <c r="I181" s="57" t="n">
        <f aca="false">SUM(I182:I183)</f>
        <v>0</v>
      </c>
      <c r="J181" s="57" t="n">
        <f aca="false">SUM(J182:J183)</f>
        <v>0</v>
      </c>
      <c r="K181" s="11"/>
      <c r="L181" s="11"/>
      <c r="M181" s="11"/>
      <c r="N181" s="11"/>
      <c r="O181" s="11"/>
      <c r="P181" s="11"/>
      <c r="Q181" s="11"/>
    </row>
    <row r="182" customFormat="false" ht="26.25" hidden="false" customHeight="true" outlineLevel="0" collapsed="false">
      <c r="A182" s="141" t="s">
        <v>1338</v>
      </c>
      <c r="B182" s="141"/>
      <c r="C182" s="141"/>
      <c r="D182" s="141"/>
      <c r="E182" s="141"/>
      <c r="F182" s="141"/>
      <c r="G182" s="141"/>
      <c r="H182" s="142" t="n">
        <f aca="false">H97</f>
        <v>0</v>
      </c>
      <c r="I182" s="142" t="n">
        <f aca="false">I97</f>
        <v>0</v>
      </c>
      <c r="J182" s="142" t="n">
        <f aca="false">J97</f>
        <v>0</v>
      </c>
      <c r="K182" s="11"/>
      <c r="L182" s="11"/>
      <c r="M182" s="11"/>
      <c r="N182" s="11"/>
      <c r="O182" s="11"/>
      <c r="P182" s="11"/>
      <c r="Q182" s="11"/>
    </row>
    <row r="183" customFormat="false" ht="24.75" hidden="false" customHeight="true" outlineLevel="0" collapsed="false">
      <c r="A183" s="141" t="s">
        <v>1339</v>
      </c>
      <c r="B183" s="141"/>
      <c r="C183" s="141"/>
      <c r="D183" s="141"/>
      <c r="E183" s="141"/>
      <c r="F183" s="141"/>
      <c r="G183" s="141"/>
      <c r="H183" s="142" t="n">
        <f aca="false">H176</f>
        <v>0</v>
      </c>
      <c r="I183" s="142" t="n">
        <f aca="false">I176</f>
        <v>0</v>
      </c>
      <c r="J183" s="142" t="n">
        <f aca="false">J176</f>
        <v>0</v>
      </c>
    </row>
    <row r="184" customFormat="false" ht="15" hidden="false" customHeight="false" outlineLevel="0" collapsed="false">
      <c r="A184" s="143" t="s">
        <v>1340</v>
      </c>
      <c r="B184" s="143"/>
      <c r="C184" s="143"/>
      <c r="D184" s="143"/>
      <c r="E184" s="143"/>
      <c r="F184" s="143"/>
      <c r="G184" s="143"/>
      <c r="H184" s="144" t="n">
        <f aca="false">H125</f>
        <v>0</v>
      </c>
      <c r="I184" s="144" t="n">
        <f aca="false">I125</f>
        <v>0</v>
      </c>
      <c r="J184" s="144" t="n">
        <f aca="false">J125</f>
        <v>0</v>
      </c>
    </row>
    <row r="185" customFormat="false" ht="15" hidden="false" customHeight="false" outlineLevel="0" collapsed="false">
      <c r="A185" s="143" t="s">
        <v>1341</v>
      </c>
      <c r="B185" s="143"/>
      <c r="C185" s="143"/>
      <c r="D185" s="143"/>
      <c r="E185" s="143"/>
      <c r="F185" s="143"/>
      <c r="G185" s="143"/>
      <c r="H185" s="144" t="n">
        <f aca="false">H158</f>
        <v>0</v>
      </c>
      <c r="I185" s="144" t="n">
        <f aca="false">I158</f>
        <v>0</v>
      </c>
      <c r="J185" s="144" t="n">
        <f aca="false">J158</f>
        <v>0</v>
      </c>
    </row>
    <row r="186" customFormat="false" ht="15" hidden="false" customHeight="false" outlineLevel="0" collapsed="false">
      <c r="A186" s="145" t="s">
        <v>1342</v>
      </c>
      <c r="B186" s="145"/>
      <c r="C186" s="145"/>
      <c r="D186" s="145"/>
      <c r="E186" s="145"/>
      <c r="F186" s="145"/>
      <c r="G186" s="145"/>
      <c r="H186" s="144" t="n">
        <f aca="false">H175</f>
        <v>0</v>
      </c>
      <c r="I186" s="144" t="n">
        <f aca="false">I175</f>
        <v>0</v>
      </c>
      <c r="J186" s="144" t="n">
        <f aca="false">J175</f>
        <v>0</v>
      </c>
    </row>
    <row r="189" customFormat="false" ht="24" hidden="false" customHeight="true" outlineLevel="0" collapsed="false">
      <c r="B189" s="119"/>
    </row>
    <row r="197" customFormat="false" ht="24" hidden="false" customHeight="true" outlineLevel="0" collapsed="false">
      <c r="B197" s="119"/>
    </row>
    <row r="200" customFormat="false" ht="24" hidden="false" customHeight="true" outlineLevel="0" collapsed="false">
      <c r="B200" s="119"/>
    </row>
  </sheetData>
  <sheetProtection sheet="true" password="ca4c" objects="true" scenarios="true" selectLockedCells="true"/>
  <mergeCells count="235">
    <mergeCell ref="A1:J1"/>
    <mergeCell ref="A2:B2"/>
    <mergeCell ref="C2:J2"/>
    <mergeCell ref="A3:J3"/>
    <mergeCell ref="A5:J5"/>
    <mergeCell ref="A6:J6"/>
    <mergeCell ref="A7:J7"/>
    <mergeCell ref="A8:J8"/>
    <mergeCell ref="A9:J9"/>
    <mergeCell ref="A11:B12"/>
    <mergeCell ref="C11:C12"/>
    <mergeCell ref="D11:J11"/>
    <mergeCell ref="G12:H12"/>
    <mergeCell ref="I12:J12"/>
    <mergeCell ref="A13:B13"/>
    <mergeCell ref="G13:H13"/>
    <mergeCell ref="I13:J13"/>
    <mergeCell ref="A14:B14"/>
    <mergeCell ref="G14:H14"/>
    <mergeCell ref="I14:J14"/>
    <mergeCell ref="A15:B15"/>
    <mergeCell ref="G15:H15"/>
    <mergeCell ref="I15:J15"/>
    <mergeCell ref="A16:B16"/>
    <mergeCell ref="G16:H16"/>
    <mergeCell ref="I16:J16"/>
    <mergeCell ref="A17:B17"/>
    <mergeCell ref="G17:H17"/>
    <mergeCell ref="I17:J17"/>
    <mergeCell ref="A18:B18"/>
    <mergeCell ref="G18:H18"/>
    <mergeCell ref="I18:J18"/>
    <mergeCell ref="A19:B19"/>
    <mergeCell ref="G19:H19"/>
    <mergeCell ref="I19:J19"/>
    <mergeCell ref="A20:B20"/>
    <mergeCell ref="G20:H20"/>
    <mergeCell ref="I20:J20"/>
    <mergeCell ref="A23:J23"/>
    <mergeCell ref="C24:D24"/>
    <mergeCell ref="A25:A32"/>
    <mergeCell ref="B25:B32"/>
    <mergeCell ref="C25:D25"/>
    <mergeCell ref="E25:E32"/>
    <mergeCell ref="F25:F32"/>
    <mergeCell ref="C26:D26"/>
    <mergeCell ref="C27:D27"/>
    <mergeCell ref="C28:D28"/>
    <mergeCell ref="C29:D29"/>
    <mergeCell ref="C30:D30"/>
    <mergeCell ref="C31:D31"/>
    <mergeCell ref="C32:D32"/>
    <mergeCell ref="A33:A40"/>
    <mergeCell ref="B33:B40"/>
    <mergeCell ref="C33:D33"/>
    <mergeCell ref="E33:E40"/>
    <mergeCell ref="F33:F40"/>
    <mergeCell ref="C34:D34"/>
    <mergeCell ref="C35:D35"/>
    <mergeCell ref="C36:D36"/>
    <mergeCell ref="C37:D37"/>
    <mergeCell ref="C38:D38"/>
    <mergeCell ref="C39:D39"/>
    <mergeCell ref="C40:D40"/>
    <mergeCell ref="A41:A48"/>
    <mergeCell ref="B41:B48"/>
    <mergeCell ref="C41:D41"/>
    <mergeCell ref="E41:E48"/>
    <mergeCell ref="F41:F48"/>
    <mergeCell ref="C42:D42"/>
    <mergeCell ref="C43:D43"/>
    <mergeCell ref="C44:D44"/>
    <mergeCell ref="C45:D45"/>
    <mergeCell ref="C46:D46"/>
    <mergeCell ref="C47:D47"/>
    <mergeCell ref="C48:D48"/>
    <mergeCell ref="A49:A56"/>
    <mergeCell ref="B49:B56"/>
    <mergeCell ref="C49:D49"/>
    <mergeCell ref="E49:E56"/>
    <mergeCell ref="F49:F56"/>
    <mergeCell ref="C50:D50"/>
    <mergeCell ref="C51:D51"/>
    <mergeCell ref="C52:D52"/>
    <mergeCell ref="C53:D53"/>
    <mergeCell ref="C54:D54"/>
    <mergeCell ref="C55:D55"/>
    <mergeCell ref="C56:D56"/>
    <mergeCell ref="A57:A64"/>
    <mergeCell ref="B57:B64"/>
    <mergeCell ref="C57:D57"/>
    <mergeCell ref="E57:E64"/>
    <mergeCell ref="F57:F64"/>
    <mergeCell ref="C58:D58"/>
    <mergeCell ref="C59:D59"/>
    <mergeCell ref="C60:D60"/>
    <mergeCell ref="C61:D61"/>
    <mergeCell ref="C62:D62"/>
    <mergeCell ref="C63:D63"/>
    <mergeCell ref="C64:D64"/>
    <mergeCell ref="A65:A72"/>
    <mergeCell ref="B65:B72"/>
    <mergeCell ref="C65:D65"/>
    <mergeCell ref="E65:E72"/>
    <mergeCell ref="F65:F72"/>
    <mergeCell ref="C66:D66"/>
    <mergeCell ref="C67:D67"/>
    <mergeCell ref="C68:D68"/>
    <mergeCell ref="C69:D69"/>
    <mergeCell ref="C70:D70"/>
    <mergeCell ref="C71:D71"/>
    <mergeCell ref="C72:D72"/>
    <mergeCell ref="A73:A80"/>
    <mergeCell ref="B73:B80"/>
    <mergeCell ref="C73:D73"/>
    <mergeCell ref="E73:E80"/>
    <mergeCell ref="F73:F80"/>
    <mergeCell ref="C74:D74"/>
    <mergeCell ref="C75:D75"/>
    <mergeCell ref="C76:D76"/>
    <mergeCell ref="C77:D77"/>
    <mergeCell ref="C78:D78"/>
    <mergeCell ref="C79:D79"/>
    <mergeCell ref="C80:D80"/>
    <mergeCell ref="A81:A88"/>
    <mergeCell ref="B81:B88"/>
    <mergeCell ref="C81:D81"/>
    <mergeCell ref="E81:E88"/>
    <mergeCell ref="F81:F88"/>
    <mergeCell ref="C82:D82"/>
    <mergeCell ref="C83:D83"/>
    <mergeCell ref="C84:D84"/>
    <mergeCell ref="C85:D85"/>
    <mergeCell ref="C86:D86"/>
    <mergeCell ref="C87:D87"/>
    <mergeCell ref="C88:D88"/>
    <mergeCell ref="E89:E96"/>
    <mergeCell ref="G89:G96"/>
    <mergeCell ref="I89:I96"/>
    <mergeCell ref="B97:E97"/>
    <mergeCell ref="F97:G97"/>
    <mergeCell ref="A99:J99"/>
    <mergeCell ref="C100:D100"/>
    <mergeCell ref="A101:A108"/>
    <mergeCell ref="B101:B108"/>
    <mergeCell ref="C101:D101"/>
    <mergeCell ref="E101:E108"/>
    <mergeCell ref="F101:F108"/>
    <mergeCell ref="C102:D102"/>
    <mergeCell ref="C103:D103"/>
    <mergeCell ref="C104:D104"/>
    <mergeCell ref="C105:D105"/>
    <mergeCell ref="C106:D106"/>
    <mergeCell ref="C107:D107"/>
    <mergeCell ref="C108:D108"/>
    <mergeCell ref="A109:A116"/>
    <mergeCell ref="B109:B116"/>
    <mergeCell ref="C109:D109"/>
    <mergeCell ref="E109:E116"/>
    <mergeCell ref="F109:F116"/>
    <mergeCell ref="C110:D110"/>
    <mergeCell ref="C111:D111"/>
    <mergeCell ref="C112:D112"/>
    <mergeCell ref="C113:D113"/>
    <mergeCell ref="C114:D114"/>
    <mergeCell ref="C115:D115"/>
    <mergeCell ref="C116:D116"/>
    <mergeCell ref="E117:E124"/>
    <mergeCell ref="G117:G124"/>
    <mergeCell ref="I117:I124"/>
    <mergeCell ref="C125:G125"/>
    <mergeCell ref="A126:A133"/>
    <mergeCell ref="B126:B133"/>
    <mergeCell ref="C126:D126"/>
    <mergeCell ref="E126:E133"/>
    <mergeCell ref="F126:F133"/>
    <mergeCell ref="C127:D127"/>
    <mergeCell ref="C128:D128"/>
    <mergeCell ref="C129:D129"/>
    <mergeCell ref="C130:D130"/>
    <mergeCell ref="C131:D131"/>
    <mergeCell ref="C132:D132"/>
    <mergeCell ref="C133:D133"/>
    <mergeCell ref="A134:A141"/>
    <mergeCell ref="B134:B141"/>
    <mergeCell ref="C134:D134"/>
    <mergeCell ref="E134:E141"/>
    <mergeCell ref="F134:F141"/>
    <mergeCell ref="C135:D135"/>
    <mergeCell ref="C136:D136"/>
    <mergeCell ref="C137:D137"/>
    <mergeCell ref="C138:D138"/>
    <mergeCell ref="C139:D139"/>
    <mergeCell ref="C140:D140"/>
    <mergeCell ref="C141:D141"/>
    <mergeCell ref="A142:A149"/>
    <mergeCell ref="B142:B149"/>
    <mergeCell ref="C142:D142"/>
    <mergeCell ref="E142:E149"/>
    <mergeCell ref="F142:F149"/>
    <mergeCell ref="C143:D143"/>
    <mergeCell ref="C144:D144"/>
    <mergeCell ref="C145:D145"/>
    <mergeCell ref="C146:D146"/>
    <mergeCell ref="C147:D147"/>
    <mergeCell ref="C148:D148"/>
    <mergeCell ref="C149:D149"/>
    <mergeCell ref="E150:E157"/>
    <mergeCell ref="G150:G157"/>
    <mergeCell ref="I150:I157"/>
    <mergeCell ref="C158:G158"/>
    <mergeCell ref="A159:A166"/>
    <mergeCell ref="B159:B166"/>
    <mergeCell ref="C159:D159"/>
    <mergeCell ref="E159:E166"/>
    <mergeCell ref="F159:F166"/>
    <mergeCell ref="C160:D160"/>
    <mergeCell ref="C161:D161"/>
    <mergeCell ref="C162:D162"/>
    <mergeCell ref="C163:D163"/>
    <mergeCell ref="C164:D164"/>
    <mergeCell ref="C165:D165"/>
    <mergeCell ref="C166:D166"/>
    <mergeCell ref="E167:E174"/>
    <mergeCell ref="G167:G174"/>
    <mergeCell ref="I167:I174"/>
    <mergeCell ref="C175:G175"/>
    <mergeCell ref="B176:E176"/>
    <mergeCell ref="F176:G176"/>
    <mergeCell ref="A179:J179"/>
    <mergeCell ref="A182:G182"/>
    <mergeCell ref="A183:G183"/>
    <mergeCell ref="A184:G184"/>
    <mergeCell ref="A185:G185"/>
    <mergeCell ref="A186:G186"/>
  </mergeCells>
  <printOptions headings="false" gridLines="false" gridLinesSet="true" horizontalCentered="true" verticalCentered="tru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1"/>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H9" activeCellId="0" sqref="H9"/>
    </sheetView>
  </sheetViews>
  <sheetFormatPr defaultColWidth="10.71484375" defaultRowHeight="12.75" zeroHeight="false" outlineLevelRow="0" outlineLevelCol="0"/>
  <cols>
    <col collapsed="false" customWidth="true" hidden="false" outlineLevel="0" max="7" min="1" style="2" width="15.57"/>
    <col collapsed="false" customWidth="true" hidden="false" outlineLevel="0" max="8" min="8" style="2" width="38.42"/>
    <col collapsed="false" customWidth="true" hidden="false" outlineLevel="0" max="9" min="9" style="2" width="32.86"/>
    <col collapsed="false" customWidth="true" hidden="false" outlineLevel="0" max="10" min="10" style="2" width="40.71"/>
    <col collapsed="false" customWidth="false" hidden="false" outlineLevel="0" max="1024" min="11" style="2" width="10.71"/>
  </cols>
  <sheetData>
    <row r="1" customFormat="false" ht="39" hidden="false" customHeight="true" outlineLevel="0" collapsed="false">
      <c r="A1" s="146" t="s">
        <v>1343</v>
      </c>
      <c r="B1" s="146"/>
      <c r="C1" s="146"/>
      <c r="D1" s="146"/>
      <c r="E1" s="146"/>
      <c r="F1" s="146"/>
      <c r="G1" s="146"/>
      <c r="H1" s="146"/>
      <c r="I1" s="146"/>
      <c r="J1" s="146"/>
    </row>
    <row r="2" s="10" customFormat="true" ht="48.75" hidden="false" customHeight="true" outlineLevel="0" collapsed="false">
      <c r="A2" s="111"/>
      <c r="B2" s="111"/>
      <c r="C2" s="111"/>
      <c r="D2" s="111"/>
      <c r="E2" s="111"/>
      <c r="F2" s="111"/>
      <c r="G2" s="111"/>
      <c r="H2" s="112" t="s">
        <v>397</v>
      </c>
      <c r="I2" s="112" t="s">
        <v>1344</v>
      </c>
      <c r="J2" s="112" t="s">
        <v>399</v>
      </c>
    </row>
    <row r="3" s="10" customFormat="true" ht="26.25" hidden="false" customHeight="true" outlineLevel="0" collapsed="false">
      <c r="A3" s="56" t="s">
        <v>1345</v>
      </c>
      <c r="B3" s="56"/>
      <c r="C3" s="56"/>
      <c r="D3" s="56"/>
      <c r="E3" s="56"/>
      <c r="F3" s="56"/>
      <c r="G3" s="56"/>
      <c r="H3" s="57" t="n">
        <f aca="false">'PRESTATION 1'!H204</f>
        <v>0</v>
      </c>
      <c r="I3" s="57" t="n">
        <f aca="false">'PRESTATION 1'!I204</f>
        <v>0</v>
      </c>
      <c r="J3" s="57" t="n">
        <f aca="false">'PRESTATION 1'!J204</f>
        <v>0</v>
      </c>
      <c r="K3" s="11"/>
      <c r="L3" s="11"/>
      <c r="M3" s="11"/>
      <c r="N3" s="11"/>
      <c r="O3" s="11"/>
      <c r="P3" s="11"/>
      <c r="Q3" s="11"/>
    </row>
    <row r="4" s="10" customFormat="true" ht="30.75" hidden="false" customHeight="true" outlineLevel="0" collapsed="false">
      <c r="A4" s="56" t="s">
        <v>1346</v>
      </c>
      <c r="B4" s="56"/>
      <c r="C4" s="56"/>
      <c r="D4" s="56"/>
      <c r="E4" s="56"/>
      <c r="F4" s="56"/>
      <c r="G4" s="56"/>
      <c r="H4" s="57" t="n">
        <f aca="false">'PRESTATION 2'!H501</f>
        <v>0</v>
      </c>
      <c r="I4" s="57" t="n">
        <f aca="false">'PRESTATION 2'!I501</f>
        <v>0</v>
      </c>
      <c r="J4" s="57" t="n">
        <f aca="false">'PRESTATION 2'!J501</f>
        <v>0</v>
      </c>
    </row>
    <row r="5" s="10" customFormat="true" ht="30.75" hidden="false" customHeight="true" outlineLevel="0" collapsed="false">
      <c r="A5" s="58" t="s">
        <v>1297</v>
      </c>
      <c r="B5" s="58"/>
      <c r="C5" s="58"/>
      <c r="D5" s="58"/>
      <c r="E5" s="58"/>
      <c r="F5" s="58"/>
      <c r="G5" s="58"/>
      <c r="H5" s="142" t="n">
        <f aca="false">'PRESTATION 2'!H502</f>
        <v>0</v>
      </c>
      <c r="I5" s="142" t="n">
        <f aca="false">'PRESTATION 2'!I502</f>
        <v>0</v>
      </c>
      <c r="J5" s="142" t="n">
        <f aca="false">'PRESTATION 2'!J502</f>
        <v>0</v>
      </c>
    </row>
    <row r="6" s="10" customFormat="true" ht="30.75" hidden="false" customHeight="true" outlineLevel="0" collapsed="false">
      <c r="A6" s="58" t="s">
        <v>1299</v>
      </c>
      <c r="B6" s="58"/>
      <c r="C6" s="58"/>
      <c r="D6" s="58"/>
      <c r="E6" s="58"/>
      <c r="F6" s="58"/>
      <c r="G6" s="58"/>
      <c r="H6" s="142" t="n">
        <f aca="false">'PRESTATION 2'!H504</f>
        <v>0</v>
      </c>
      <c r="I6" s="142" t="n">
        <f aca="false">'PRESTATION 2'!I504</f>
        <v>0</v>
      </c>
      <c r="J6" s="142" t="n">
        <f aca="false">'PRESTATION 2'!J504</f>
        <v>0</v>
      </c>
    </row>
    <row r="7" s="10" customFormat="true" ht="30.75" hidden="false" customHeight="true" outlineLevel="0" collapsed="false">
      <c r="A7" s="58" t="s">
        <v>1301</v>
      </c>
      <c r="B7" s="58"/>
      <c r="C7" s="58"/>
      <c r="D7" s="58"/>
      <c r="E7" s="58"/>
      <c r="F7" s="58"/>
      <c r="G7" s="58"/>
      <c r="H7" s="142" t="n">
        <f aca="false">'PRESTATION 2'!H506</f>
        <v>0</v>
      </c>
      <c r="I7" s="142" t="n">
        <f aca="false">'PRESTATION 2'!I506</f>
        <v>0</v>
      </c>
      <c r="J7" s="142" t="n">
        <f aca="false">'PRESTATION 2'!J506</f>
        <v>0</v>
      </c>
    </row>
    <row r="8" s="10" customFormat="true" ht="26.25" hidden="false" customHeight="true" outlineLevel="0" collapsed="false">
      <c r="A8" s="56" t="s">
        <v>1337</v>
      </c>
      <c r="B8" s="56"/>
      <c r="C8" s="56"/>
      <c r="D8" s="56"/>
      <c r="E8" s="56"/>
      <c r="F8" s="56"/>
      <c r="G8" s="56"/>
      <c r="H8" s="57" t="n">
        <f aca="false">'P1-P2 - Majoration DROM-COM'!H181</f>
        <v>0</v>
      </c>
      <c r="I8" s="57" t="n">
        <f aca="false">'P1-P2 - Majoration DROM-COM'!I181</f>
        <v>0</v>
      </c>
      <c r="J8" s="57" t="n">
        <f aca="false">'P1-P2 - Majoration DROM-COM'!J181</f>
        <v>0</v>
      </c>
      <c r="K8" s="11"/>
      <c r="L8" s="11"/>
      <c r="M8" s="11"/>
      <c r="N8" s="11"/>
      <c r="O8" s="11"/>
      <c r="P8" s="11"/>
      <c r="Q8" s="11"/>
    </row>
    <row r="9" s="10" customFormat="true" ht="26.25" hidden="false" customHeight="true" outlineLevel="0" collapsed="false">
      <c r="A9" s="141" t="s">
        <v>1347</v>
      </c>
      <c r="B9" s="141"/>
      <c r="C9" s="141"/>
      <c r="D9" s="141"/>
      <c r="E9" s="141"/>
      <c r="F9" s="141"/>
      <c r="G9" s="141"/>
      <c r="H9" s="142" t="n">
        <f aca="false">'P1-P2 - Majoration DROM-COM'!H182</f>
        <v>0</v>
      </c>
      <c r="I9" s="142" t="n">
        <f aca="false">'P1-P2 - Majoration DROM-COM'!I182</f>
        <v>0</v>
      </c>
      <c r="J9" s="142" t="n">
        <f aca="false">'P1-P2 - Majoration DROM-COM'!J182</f>
        <v>0</v>
      </c>
      <c r="K9" s="11"/>
      <c r="L9" s="11"/>
      <c r="M9" s="11"/>
      <c r="N9" s="11"/>
      <c r="O9" s="11"/>
      <c r="P9" s="11"/>
      <c r="Q9" s="11"/>
    </row>
    <row r="10" s="10" customFormat="true" ht="24.75" hidden="false" customHeight="true" outlineLevel="0" collapsed="false">
      <c r="A10" s="141" t="s">
        <v>1348</v>
      </c>
      <c r="B10" s="141"/>
      <c r="C10" s="141"/>
      <c r="D10" s="141"/>
      <c r="E10" s="141"/>
      <c r="F10" s="141"/>
      <c r="G10" s="141"/>
      <c r="H10" s="142" t="n">
        <f aca="false">'P1-P2 - Majoration DROM-COM'!H183</f>
        <v>0</v>
      </c>
      <c r="I10" s="142" t="n">
        <f aca="false">'P1-P2 - Majoration DROM-COM'!I183</f>
        <v>0</v>
      </c>
      <c r="J10" s="142" t="n">
        <f aca="false">'P1-P2 - Majoration DROM-COM'!J183</f>
        <v>0</v>
      </c>
    </row>
    <row r="11" s="10" customFormat="true" ht="26.25" hidden="false" customHeight="true" outlineLevel="0" collapsed="false">
      <c r="F11" s="147" t="s">
        <v>1349</v>
      </c>
      <c r="G11" s="147"/>
      <c r="H11" s="147" t="n">
        <f aca="false">H3+H4+H8</f>
        <v>0</v>
      </c>
      <c r="I11" s="147" t="n">
        <f aca="false">I3+I4+I8</f>
        <v>0</v>
      </c>
      <c r="J11" s="147" t="n">
        <f aca="false">J3+J4+J8</f>
        <v>0</v>
      </c>
      <c r="K11" s="11"/>
      <c r="L11" s="11"/>
      <c r="M11" s="11"/>
      <c r="N11" s="11"/>
      <c r="O11" s="11"/>
      <c r="P11" s="11"/>
      <c r="Q11" s="11"/>
    </row>
  </sheetData>
  <sheetProtection sheet="true" password="ca4c" objects="true" scenarios="true" selectLockedCells="true"/>
  <mergeCells count="11">
    <mergeCell ref="A1:J1"/>
    <mergeCell ref="A2:G2"/>
    <mergeCell ref="A3:G3"/>
    <mergeCell ref="A4:G4"/>
    <mergeCell ref="A5:G5"/>
    <mergeCell ref="A6:G6"/>
    <mergeCell ref="A7:G7"/>
    <mergeCell ref="A8:G8"/>
    <mergeCell ref="A9:G9"/>
    <mergeCell ref="A10:G10"/>
    <mergeCell ref="F11:G1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1688</TotalTime>
  <Application>LibreOffice/24.8.5.2$Linux_X86_64 LibreOffice_project/480$Build-2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2013-07-12T09:53:13Z</dcterms:created>
  <dc:creator>SOTMANI</dc:creator>
  <dc:description/>
  <dc:language>fr-FR</dc:language>
  <cp:lastModifiedBy>Laurent VIGNE</cp:lastModifiedBy>
  <cp:lastPrinted>2021-11-08T11:13:37Z</cp:lastPrinted>
  <dcterms:modified xsi:type="dcterms:W3CDTF">2026-05-21T05:26:02Z</dcterms:modified>
  <cp:revision>92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0x010100F66D078C4F778847BC5F9ADD0B1C1E22</vt:lpwstr>
  </property>
  <property fmtid="{D5CDD505-2E9C-101B-9397-08002B2CF9AE}" pid="3" name="HyperlinksChanged">
    <vt:bool>0</vt:bool>
  </property>
  <property fmtid="{D5CDD505-2E9C-101B-9397-08002B2CF9AE}" pid="4" name="LinksUpToDate">
    <vt:bool>0</vt:bool>
  </property>
  <property fmtid="{D5CDD505-2E9C-101B-9397-08002B2CF9AE}" pid="5" name="ScaleCrop">
    <vt:bool>0</vt:bool>
  </property>
  <property fmtid="{D5CDD505-2E9C-101B-9397-08002B2CF9AE}" pid="6" name="ShareDoc">
    <vt:bool>0</vt:bool>
  </property>
</Properties>
</file>