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_rels/workbook.xml.rels" ContentType="application/vnd.openxmlformats-package.relationships+xml"/>
  <Override PartName="/xl/media/image1.wmf" ContentType="image/x-wmf"/>
  <Override PartName="/xl/comments2.xml" ContentType="application/vnd.openxmlformats-officedocument.spreadsheetml.comment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INSTRUCTIONS" sheetId="1" state="visible" r:id="rId3"/>
    <sheet name="PRESTATION 1" sheetId="2" state="visible" r:id="rId4"/>
    <sheet name="PRESTATION 2" sheetId="3" state="visible" r:id="rId5"/>
    <sheet name="PRESTATION 3" sheetId="4" state="visible" r:id="rId6"/>
    <sheet name="P1-P2-P3 - Majoration DROM-COM" sheetId="5" state="visible" r:id="rId7"/>
    <sheet name="SYNTHESE" sheetId="6" state="visible" r:id="rId8"/>
  </sheets>
  <externalReferences>
    <externalReference r:id="rId9"/>
  </externalReferences>
  <definedNames>
    <definedName function="false" hidden="false" localSheetId="0" name="_xlnm.Print_Area" vbProcedure="false">INSTRUCTIONS!$A$1:$J$22</definedName>
    <definedName function="false" hidden="false" localSheetId="1" name="_xlnm.Print_Area" vbProcedure="false">'PRESTATION 1'!$A$1:$J$1172</definedName>
    <definedName function="false" hidden="false" localSheetId="1" name="_xlnm.Print_Titles" vbProcedure="false">'PRESTATION 1'!$1:$1</definedName>
    <definedName function="false" hidden="false" localSheetId="2" name="_xlnm.Print_Area" vbProcedure="false">'PRESTATION 2'!$A$1:$J$19</definedName>
    <definedName function="false" hidden="false" localSheetId="3" name="_xlnm.Print_Area" vbProcedure="false">'PRESTATION 3'!$A$1:$J$72</definedName>
    <definedName function="false" hidden="false" localSheetId="3" name="_xlnm.Print_Titles" vbProcedure="false">'PRESTATION 3'!$3:$5</definedName>
    <definedName function="false" hidden="false" name="profils" vbProcedure="false">[1]TJM!$E$8:$H$23</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Laurent VIGNE</author>
  </authors>
  <commentList>
    <comment ref="B883" authorId="0">
      <text>
        <r>
          <rPr>
            <sz val="10"/>
            <rFont val="Arial"/>
            <family val="2"/>
          </rPr>
          <t xml:space="preserve">Unité de mesure</t>
        </r>
      </text>
    </comment>
  </commentList>
</comments>
</file>

<file path=xl/sharedStrings.xml><?xml version="1.0" encoding="utf-8"?>
<sst xmlns="http://schemas.openxmlformats.org/spreadsheetml/2006/main" count="4412" uniqueCount="2213">
  <si>
    <t xml:space="preserve">
MINISTERE DE L'INTERIEUR/SG/DEPAFI
ANNEXE au règlement de la consultation
Simulation de commande (non contractuelle)
utilisée pour la notation du critère prix du candidat</t>
  </si>
  <si>
    <t xml:space="preserve">
Accord-cadre relatif à l'acquisition et au maintien en condition opérationelle des supports aériens et des locaux techniques, des réseaux de radiocommunication de la sécurité intérieure
Lot 1 - Acquisition et maintien en condition opérationnelle des aériens et de leurs supports
 </t>
  </si>
  <si>
    <t xml:space="preserve">Instructions pour le renseignement de la simulation de commande</t>
  </si>
  <si>
    <t xml:space="preserve">
1)  Le formalisme de ce fichier doit être respecté. Aucune donnée ne doit être modifiée. Aucune ligne ne doit être ajoutée aux documents
Le candidat doit compléter toutes les cellules de couleur JAUNE de chaque onglet. 
Les cellules relatives à la TVA applicable et les prix TTC sont calculées automatiquement.
2) Compte tenu des éléments figurant dans le cahier des charges (spécialement les prescriptions du CCTP relatives aux caractéristiques et aux performances attendues), le candidat reprend dans le documens les prix qu'il propose dans l'annexe financière jointe à son offre. permettant de répondre aux besoins de l'administration.
3) Toutes les rubriques de la présente simualtion de commande doivent être impérativement renseignées y compris si le prix est nul (renseigner expressément par «0» [zéro]).
4) La simulation de commande renseignée par le candidat est insérée dans son offre du candidat au format tableur modifiable et au format pdf non modifiable.
5) Le candidat prend soin de vérifier l'exatitude des prix dans l'ensemble de ses documents entre l'annexe financière de son offre et la présente simulation de commande.  </t>
  </si>
  <si>
    <t xml:space="preserve">Nom du candidat :</t>
  </si>
  <si>
    <t xml:space="preserve">CODE DE DEVERROUILLAGE DES FEUILLES : 92130</t>
  </si>
  <si>
    <t xml:space="preserve">Simulation de commande prestation n° 1</t>
  </si>
  <si>
    <t xml:space="preserve">Accord-cadre relatif à l'acquisition et au maintien en condition opérationnelle des supports aériens et des locaux techniques, des réseaux de radiocommunication de la sécurité intérieure
Lot 1 - Acquisition et maintien en condition opérationnelle des aériens et de leurs support</t>
  </si>
  <si>
    <t xml:space="preserve">Le candidat précise uniquement les prix dans les cellules de couleur JAUNE. 
Il renseigne également les désignations concernant les modèles supplémentaires proposés et les références des matériels quand elles sont demandées.</t>
  </si>
  <si>
    <t xml:space="preserve"> PRESTATION 1 - PRESTATION DE TYPE DE PYLONE ET ANTENNES "PYA"</t>
  </si>
  <si>
    <t xml:space="preserve">Sous-prestation 1.1 - Prestation de maintenance préventive</t>
  </si>
  <si>
    <t xml:space="preserve">Code de la prestation </t>
  </si>
  <si>
    <t xml:space="preserve">Intitulé</t>
  </si>
  <si>
    <t xml:space="preserve">Bénéficiaires</t>
  </si>
  <si>
    <t xml:space="preserve">QUANTITE</t>
  </si>
  <si>
    <t xml:space="preserve">PRIX de la somme des VCP en € HT</t>
  </si>
  <si>
    <t xml:space="preserve">Coeff. Pondérateur</t>
  </si>
  <si>
    <t xml:space="preserve">PRIX  total
en € HT</t>
  </si>
  <si>
    <t xml:space="preserve">TVA (20%)</t>
  </si>
  <si>
    <t xml:space="preserve">PRIX  total en € TTC</t>
  </si>
  <si>
    <t xml:space="preserve">FRANCE METROPOLITAINE ET CORSE</t>
  </si>
  <si>
    <t xml:space="preserve">MPS*</t>
  </si>
  <si>
    <t xml:space="preserve">Maintenance préventive systématique des pylônes</t>
  </si>
  <si>
    <t xml:space="preserve">MPS2</t>
  </si>
  <si>
    <t xml:space="preserve">coefficient pondérateur à appliquer à la prestation VCP pour une campagne de 50 à 199 pylônes</t>
  </si>
  <si>
    <t xml:space="preserve">4</t>
  </si>
  <si>
    <t xml:space="preserve">MPS3</t>
  </si>
  <si>
    <t xml:space="preserve">coefficient pondérateur à appliquer à la prestation VCP pour une campagne de 200 à 299 pylônes</t>
  </si>
  <si>
    <t xml:space="preserve">0</t>
  </si>
  <si>
    <t xml:space="preserve">MPS4</t>
  </si>
  <si>
    <t xml:space="preserve">coefficient pondérateur à appliquer à la prestation VCP pour une campagne de 300 à 499 pylônes</t>
  </si>
  <si>
    <t xml:space="preserve">MPS5</t>
  </si>
  <si>
    <t xml:space="preserve">coefficient pondérateur à appliquer à la prestation VCP pour une campagne plus de 500 pylônes</t>
  </si>
  <si>
    <t xml:space="preserve">National DGGN</t>
  </si>
  <si>
    <t xml:space="preserve">1</t>
  </si>
  <si>
    <t xml:space="preserve">Sous-total MPS</t>
  </si>
  <si>
    <t xml:space="preserve">Précisions</t>
  </si>
  <si>
    <t xml:space="preserve">UNITE</t>
  </si>
  <si>
    <t xml:space="preserve">PRIX  unitaire
en € HT</t>
  </si>
  <si>
    <t xml:space="preserve">MPG</t>
  </si>
  <si>
    <t xml:space="preserve">Maintenance préventive globale des pylônes et du système d'antennes de radiocommunication d'un site</t>
  </si>
  <si>
    <t xml:space="preserve">MPG1</t>
  </si>
  <si>
    <t xml:space="preserve">PYLÔNE AUTOPORTANT</t>
  </si>
  <si>
    <r>
      <rPr>
        <sz val="10"/>
        <rFont val="Arial"/>
        <family val="2"/>
        <charset val="1"/>
      </rPr>
      <t xml:space="preserve">taille du pylône : h</t>
    </r>
    <r>
      <rPr>
        <sz val="10"/>
        <rFont val="Calibri"/>
        <family val="2"/>
        <charset val="1"/>
      </rPr>
      <t xml:space="preserve">≤</t>
    </r>
    <r>
      <rPr>
        <sz val="10"/>
        <rFont val="Arial"/>
        <family val="0"/>
        <charset val="1"/>
      </rPr>
      <t xml:space="preserve">18m</t>
    </r>
  </si>
  <si>
    <t xml:space="preserve">FORFAIT</t>
  </si>
  <si>
    <t xml:space="preserve">MPG2</t>
  </si>
  <si>
    <t xml:space="preserve">taille du pylône : 18m&lt;h≤30m</t>
  </si>
  <si>
    <t xml:space="preserve">MPG3</t>
  </si>
  <si>
    <t xml:space="preserve">taille du pylône : 30m&lt;h≤45m</t>
  </si>
  <si>
    <t xml:space="preserve">MPG4</t>
  </si>
  <si>
    <t xml:space="preserve">taille du pylône : 45m&lt;h≤60m</t>
  </si>
  <si>
    <t xml:space="preserve">MPG5</t>
  </si>
  <si>
    <t xml:space="preserve">taille du pylône : 60m&lt;h≤90m</t>
  </si>
  <si>
    <t xml:space="preserve">MPG6</t>
  </si>
  <si>
    <t xml:space="preserve">taille du pylône : 90m&lt;h≤110m</t>
  </si>
  <si>
    <t xml:space="preserve">MPG7</t>
  </si>
  <si>
    <t xml:space="preserve">taille du pylône : 110m&lt;h≤150m</t>
  </si>
  <si>
    <t xml:space="preserve">MPG8</t>
  </si>
  <si>
    <t xml:space="preserve">PYLÔNE AUTOPORTANT
SUR BATIMENT</t>
  </si>
  <si>
    <t xml:space="preserve">taille du pylône :  h≤18m</t>
  </si>
  <si>
    <t xml:space="preserve">MPG9</t>
  </si>
  <si>
    <t xml:space="preserve">MPG10</t>
  </si>
  <si>
    <t xml:space="preserve">MPG11</t>
  </si>
  <si>
    <t xml:space="preserve">MPG12</t>
  </si>
  <si>
    <t xml:space="preserve">PYLÔNE HAUBANE</t>
  </si>
  <si>
    <t xml:space="preserve">taille du pylône : h≤18m</t>
  </si>
  <si>
    <t xml:space="preserve">MPG13</t>
  </si>
  <si>
    <t xml:space="preserve">MPG14</t>
  </si>
  <si>
    <t xml:space="preserve">MPG15</t>
  </si>
  <si>
    <t xml:space="preserve">MPG16</t>
  </si>
  <si>
    <t xml:space="preserve">PYLÔNE HAUBANE SUR
BATIMENT</t>
  </si>
  <si>
    <t xml:space="preserve">MPG17</t>
  </si>
  <si>
    <t xml:space="preserve">MPG18</t>
  </si>
  <si>
    <t xml:space="preserve">MPG19</t>
  </si>
  <si>
    <t xml:space="preserve">PYLÔNE MATS
TUBULAIRES</t>
  </si>
  <si>
    <t xml:space="preserve">taille du pylône : h≤4m</t>
  </si>
  <si>
    <t xml:space="preserve">MPG20</t>
  </si>
  <si>
    <t xml:space="preserve">taille du pylône : 4m&lt;h≤8m</t>
  </si>
  <si>
    <t xml:space="preserve">Sous-total MPG</t>
  </si>
  <si>
    <t xml:space="preserve">MPA**</t>
  </si>
  <si>
    <t xml:space="preserve">Maintenance préventive d'un système d'antennes de radiocommunication</t>
  </si>
  <si>
    <t xml:space="preserve">MPA1</t>
  </si>
  <si>
    <t xml:space="preserve">Contrôle d’un système antennaire implanté sur une structure</t>
  </si>
  <si>
    <t xml:space="preserve">hauteur de la structure : &lt; 50m</t>
  </si>
  <si>
    <t xml:space="preserve">MPA2</t>
  </si>
  <si>
    <t xml:space="preserve">hauteur de la structure : 50m≤h≤100m</t>
  </si>
  <si>
    <t xml:space="preserve">MPA3</t>
  </si>
  <si>
    <t xml:space="preserve">hauteur de la structure : &gt;100m</t>
  </si>
  <si>
    <t xml:space="preserve">MPA4</t>
  </si>
  <si>
    <t xml:space="preserve">Contrôle d’un système antennaire supplémentaire implanté sur une structure</t>
  </si>
  <si>
    <t xml:space="preserve">MPA5</t>
  </si>
  <si>
    <t xml:space="preserve">MPA6</t>
  </si>
  <si>
    <t xml:space="preserve">Sous-total MPA</t>
  </si>
  <si>
    <t xml:space="preserve">VCP</t>
  </si>
  <si>
    <t xml:space="preserve">Visite de contrôle partielle</t>
  </si>
  <si>
    <t xml:space="preserve">VCP1</t>
  </si>
  <si>
    <t xml:space="preserve">h≤18m</t>
  </si>
  <si>
    <t xml:space="preserve">SGAMI Est</t>
  </si>
  <si>
    <t xml:space="preserve">SGAMI Ouest</t>
  </si>
  <si>
    <t xml:space="preserve">SGAMI Sud-Est</t>
  </si>
  <si>
    <t xml:space="preserve">SGAMI Sud-Ouest</t>
  </si>
  <si>
    <t xml:space="preserve">VCP2</t>
  </si>
  <si>
    <t xml:space="preserve">18m&lt;h≤30m</t>
  </si>
  <si>
    <t xml:space="preserve">VCP3</t>
  </si>
  <si>
    <t xml:space="preserve">30m&lt;h≤45m</t>
  </si>
  <si>
    <t xml:space="preserve">VCP4</t>
  </si>
  <si>
    <t xml:space="preserve">45m&lt;h≤60m</t>
  </si>
  <si>
    <t xml:space="preserve">VCP5</t>
  </si>
  <si>
    <t xml:space="preserve">60m&lt;h≤90m</t>
  </si>
  <si>
    <t xml:space="preserve">VCP6</t>
  </si>
  <si>
    <t xml:space="preserve">90m&lt;h≤110m</t>
  </si>
  <si>
    <t xml:space="preserve">VCP7</t>
  </si>
  <si>
    <t xml:space="preserve">110m&lt;h≤150m</t>
  </si>
  <si>
    <t xml:space="preserve">VCP8</t>
  </si>
  <si>
    <t xml:space="preserve">VCP9</t>
  </si>
  <si>
    <t xml:space="preserve">VCP10</t>
  </si>
  <si>
    <t xml:space="preserve">VCP11</t>
  </si>
  <si>
    <t xml:space="preserve">VCP12</t>
  </si>
  <si>
    <t xml:space="preserve">VCP13</t>
  </si>
  <si>
    <t xml:space="preserve">VCP14</t>
  </si>
  <si>
    <t xml:space="preserve">VCP15</t>
  </si>
  <si>
    <t xml:space="preserve">45m&lt;h≤80m</t>
  </si>
  <si>
    <t xml:space="preserve">VCP16</t>
  </si>
  <si>
    <t xml:space="preserve">VCP17</t>
  </si>
  <si>
    <t xml:space="preserve">VCP18</t>
  </si>
  <si>
    <t xml:space="preserve">VCP19</t>
  </si>
  <si>
    <t xml:space="preserve">h≤4m</t>
  </si>
  <si>
    <t xml:space="preserve">VCP20</t>
  </si>
  <si>
    <t xml:space="preserve">4m&lt;h≤8m</t>
  </si>
  <si>
    <t xml:space="preserve">sous-total VCP</t>
  </si>
  <si>
    <r>
      <rPr>
        <b val="true"/>
        <sz val="14"/>
        <color rgb="FF000000"/>
        <rFont val="Marianne"/>
        <family val="3"/>
        <charset val="1"/>
      </rPr>
      <t xml:space="preserve">Total Sous-prestation 1.1</t>
    </r>
    <r>
      <rPr>
        <b val="true"/>
        <sz val="14"/>
        <color rgb="FF000000"/>
        <rFont val="Calibri"/>
        <family val="2"/>
        <charset val="1"/>
      </rPr>
      <t xml:space="preserve"> </t>
    </r>
    <r>
      <rPr>
        <b val="true"/>
        <sz val="14"/>
        <color rgb="FF000000"/>
        <rFont val="Marianne"/>
        <family val="3"/>
        <charset val="1"/>
      </rPr>
      <t xml:space="preserve">: Prestations de maintenance préventive</t>
    </r>
  </si>
  <si>
    <t xml:space="preserve">Sous-prestation 1.2 - Prestations de maintenance curative, corrective et évolutive</t>
  </si>
  <si>
    <t xml:space="preserve">MC1</t>
  </si>
  <si>
    <t xml:space="preserve">Maintenance curative selon interventions listées (pylônes, câbles et antennes)</t>
  </si>
  <si>
    <t xml:space="preserve">MC1.1</t>
  </si>
  <si>
    <t xml:space="preserve">Haubans</t>
  </si>
  <si>
    <t xml:space="preserve">PRIX UNITAIRE en € HT</t>
  </si>
  <si>
    <t xml:space="preserve">PRIX total en € HT</t>
  </si>
  <si>
    <t xml:space="preserve">PRIX total en € TTC</t>
  </si>
  <si>
    <t xml:space="preserve">MC1.1.1</t>
  </si>
  <si>
    <t xml:space="preserve">Démontage, fourniture et pose d’une ceinture du haubanage</t>
  </si>
  <si>
    <t xml:space="preserve">MC1.1.2</t>
  </si>
  <si>
    <t xml:space="preserve">Fourniture et pose d’une ceinture du haubanage</t>
  </si>
  <si>
    <t xml:space="preserve">MC1.1.3</t>
  </si>
  <si>
    <t xml:space="preserve">Démontage d’une ceinture du haubanage</t>
  </si>
  <si>
    <t xml:space="preserve">MC1.1.4</t>
  </si>
  <si>
    <t xml:space="preserve">Réglage de tension de hauban</t>
  </si>
  <si>
    <t xml:space="preserve">MC1.1.5</t>
  </si>
  <si>
    <t xml:space="preserve">Démontage, fourniture et pose d'un tendeur acier galvanisé</t>
  </si>
  <si>
    <t xml:space="preserve">MC1.1.6</t>
  </si>
  <si>
    <t xml:space="preserve">Fourniture et pose d'un tendeur acier galvanisé</t>
  </si>
  <si>
    <t xml:space="preserve">MC1.1.7</t>
  </si>
  <si>
    <t xml:space="preserve">Démontage d'un tendeur acier galvanisé</t>
  </si>
  <si>
    <t xml:space="preserve">MC1.1.8</t>
  </si>
  <si>
    <t xml:space="preserve">Démontage, fourniture et pose d'un tendeur acier inox</t>
  </si>
  <si>
    <t xml:space="preserve">MC1.1.9</t>
  </si>
  <si>
    <t xml:space="preserve">Fourniture et pose d'un tendeur acier inox</t>
  </si>
  <si>
    <t xml:space="preserve">MC1.1.10</t>
  </si>
  <si>
    <t xml:space="preserve">Démontage d'un tendeur acier inox</t>
  </si>
  <si>
    <t xml:space="preserve">MC1.1.11</t>
  </si>
  <si>
    <t xml:space="preserve">Démontage, fourniture et pose d'un point d'ancrage acier galvanisé</t>
  </si>
  <si>
    <t xml:space="preserve">MC1.1.12</t>
  </si>
  <si>
    <t xml:space="preserve">Fourniture et pose d'un point d'ancrage acier galvanisé</t>
  </si>
  <si>
    <t xml:space="preserve">MC1.1.13</t>
  </si>
  <si>
    <t xml:space="preserve">Démontage d'un point d'ancrage acier galvanisé</t>
  </si>
  <si>
    <t xml:space="preserve">MC1.1.14</t>
  </si>
  <si>
    <t xml:space="preserve">Démontage, fourniture et pose d'un point d'ancrage acier inox</t>
  </si>
  <si>
    <t xml:space="preserve">MC1.1.15</t>
  </si>
  <si>
    <t xml:space="preserve">Fourniture et pose d'un point d'ancrage acier inox</t>
  </si>
  <si>
    <t xml:space="preserve">MC1.1.16</t>
  </si>
  <si>
    <t xml:space="preserve">Démontage d'un point d'ancrage acier inox</t>
  </si>
  <si>
    <t xml:space="preserve">MC1.1.17</t>
  </si>
  <si>
    <t xml:space="preserve">Démontage, fourniture et pose d'un hauban acier inox</t>
  </si>
  <si>
    <t xml:space="preserve">m./l.</t>
  </si>
  <si>
    <t xml:space="preserve">MC1.1.18</t>
  </si>
  <si>
    <t xml:space="preserve">Fourniture et pose d'un hauban acier inox</t>
  </si>
  <si>
    <t xml:space="preserve">MC1.1.19</t>
  </si>
  <si>
    <t xml:space="preserve">Démontage d'un hauban acier inox</t>
  </si>
  <si>
    <t xml:space="preserve">MC1.1.20</t>
  </si>
  <si>
    <t xml:space="preserve">Démontage, fourniture et pose d'un hauban fibre de verre</t>
  </si>
  <si>
    <t xml:space="preserve">MC1.1.21</t>
  </si>
  <si>
    <t xml:space="preserve">Fourniture et pose d'un hauban fibre de verre</t>
  </si>
  <si>
    <t xml:space="preserve">MC1.1.22</t>
  </si>
  <si>
    <t xml:space="preserve">Démontage d'un hauban fibre de verre</t>
  </si>
  <si>
    <t xml:space="preserve">MC1.1.23</t>
  </si>
  <si>
    <t xml:space="preserve">Démontage, fourniture et pose d'un hauban kevlar</t>
  </si>
  <si>
    <t xml:space="preserve">MC1.1.24</t>
  </si>
  <si>
    <t xml:space="preserve">Fourniture et pose d'un hauban kevlar</t>
  </si>
  <si>
    <t xml:space="preserve">MC1.1.25</t>
  </si>
  <si>
    <t xml:space="preserve">Démontage d'un hauban kevlar</t>
  </si>
  <si>
    <t xml:space="preserve">Sous-total MC1.1 Haubans</t>
  </si>
  <si>
    <t xml:space="preserve">MC1.2</t>
  </si>
  <si>
    <t xml:space="preserve">Chemins de câbles</t>
  </si>
  <si>
    <t xml:space="preserve">MC1.2.1</t>
  </si>
  <si>
    <t xml:space="preserve">Démontage, fourniture et pose d’une potence support de chemin de câbles</t>
  </si>
  <si>
    <t xml:space="preserve">MC1.2.2</t>
  </si>
  <si>
    <t xml:space="preserve">Fourniture et pose d’une potence support de chemin de câbles</t>
  </si>
  <si>
    <t xml:space="preserve">MC1.2.3</t>
  </si>
  <si>
    <t xml:space="preserve">Démontage d’une potence support de chemin de câbles</t>
  </si>
  <si>
    <t xml:space="preserve">MC1.2.4</t>
  </si>
  <si>
    <t xml:space="preserve">Démontage, fourniture et pose d'un support réglable (pied réglable) pour chemin de câbles horizontaux (compris solin en béton)</t>
  </si>
  <si>
    <t xml:space="preserve">MC1.2.5</t>
  </si>
  <si>
    <t xml:space="preserve">Fourniture et pose d'un support réglable (pied réglable) pour chemin de câbles horizontaux (compris solin en béton)</t>
  </si>
  <si>
    <t xml:space="preserve">MC1.2.6</t>
  </si>
  <si>
    <t xml:space="preserve">Dépose d'un support réglable (pied réglable) pour chemin de câbles horizontaux (compris solin en béton)</t>
  </si>
  <si>
    <t xml:space="preserve">MC1.2.22</t>
  </si>
  <si>
    <t xml:space="preserve">Démontage, fourniture et pose d'une traverse pour fixation câbles (électrique, coaxiaux)</t>
  </si>
  <si>
    <t xml:space="preserve">MC1.2.23</t>
  </si>
  <si>
    <t xml:space="preserve">Fourniture et pose d'une traverse pour fixation câbles (électrique, coaxiaux)</t>
  </si>
  <si>
    <t xml:space="preserve">MC1.2.24</t>
  </si>
  <si>
    <t xml:space="preserve">Dépose d'une traverse pour fixation câbles (électrique, coaxiaux)</t>
  </si>
  <si>
    <t xml:space="preserve">MC1.2.7</t>
  </si>
  <si>
    <t xml:space="preserve">Démontage, fourniture et pose de chemins de câble capotés, de largeur ≤ 35 cm </t>
  </si>
  <si>
    <t xml:space="preserve">MC1.2.8</t>
  </si>
  <si>
    <t xml:space="preserve">Fourniture et pose de chemins de câble capotés, de largeur ≤ 35 cm </t>
  </si>
  <si>
    <t xml:space="preserve">MC1.2.9</t>
  </si>
  <si>
    <t xml:space="preserve">Démontage de chemins de câble capotés, de largeur ≤ 35 cm </t>
  </si>
  <si>
    <t xml:space="preserve">MC1.2.10</t>
  </si>
  <si>
    <t xml:space="preserve">Démontage, fourniture et pose de chemins de câble sans capot, de largeur ≤35 cm</t>
  </si>
  <si>
    <t xml:space="preserve">MC1.2.11</t>
  </si>
  <si>
    <t xml:space="preserve">Fourniture et pose de chemins de câble sans capot, de largeur ≤35 cm</t>
  </si>
  <si>
    <t xml:space="preserve">MC1.2.12</t>
  </si>
  <si>
    <t xml:space="preserve">Démontage de chemins de câble sans capot, de largeur ≤35 cm</t>
  </si>
  <si>
    <t xml:space="preserve">MC1.2.13</t>
  </si>
  <si>
    <t xml:space="preserve">Démontage, fourniture et pose de chemins de câble capotés, de largeur &gt; 35 cm</t>
  </si>
  <si>
    <t xml:space="preserve">MC1.2.14</t>
  </si>
  <si>
    <t xml:space="preserve">Fourniture et pose de chemins de câble capotés, de largeur &gt; 35 cm</t>
  </si>
  <si>
    <t xml:space="preserve">MC1.2.15</t>
  </si>
  <si>
    <t xml:space="preserve">Démontage de chemins de câble capotés, de largeur &gt; 35 cm</t>
  </si>
  <si>
    <t xml:space="preserve">MC1.2.16</t>
  </si>
  <si>
    <t xml:space="preserve">Démontage, fourniture et pose de chemins de câble sans capot, de largeur &gt; 35 cm</t>
  </si>
  <si>
    <t xml:space="preserve">MC1.2.17</t>
  </si>
  <si>
    <t xml:space="preserve">Fourniture et pose de chemins de câble sans capot, de largeur &gt; 35 cm</t>
  </si>
  <si>
    <t xml:space="preserve">MC1.2.18</t>
  </si>
  <si>
    <t xml:space="preserve">Démontage de chemins de câble sans capot, de largeur &gt; 35 cm</t>
  </si>
  <si>
    <t xml:space="preserve">MC1.2.19</t>
  </si>
  <si>
    <t xml:space="preserve">Démontage, fourniture et pose d'un câble porteur inox pour supporter les câbles horizontaux suspendus</t>
  </si>
  <si>
    <t xml:space="preserve">MC1.2.20</t>
  </si>
  <si>
    <t xml:space="preserve">Fourniture et pose d'un câble porteur inox pour supporter les câbles horizontaux suspendus</t>
  </si>
  <si>
    <t xml:space="preserve">MC1.2.21</t>
  </si>
  <si>
    <t xml:space="preserve">Démontage d'un câble porteur inox pour supporter les câbles horizontaux suspendus</t>
  </si>
  <si>
    <t xml:space="preserve">Sous-total MC1.2 Chemins de câbles</t>
  </si>
  <si>
    <t xml:space="preserve">MC1.3</t>
  </si>
  <si>
    <t xml:space="preserve">Balisage de sécurité</t>
  </si>
  <si>
    <t xml:space="preserve">MC1.3.1</t>
  </si>
  <si>
    <t xml:space="preserve">Démontage, fourniture et pose d'une étiquette de sécurité (accès pylône, risques EM, etc.)</t>
  </si>
  <si>
    <t xml:space="preserve">MC1.3.2</t>
  </si>
  <si>
    <t xml:space="preserve">Fourniture et pose d'une étiquette de sécurité (accès pylône, risques EM, etc.)</t>
  </si>
  <si>
    <t xml:space="preserve">MC1.3.3</t>
  </si>
  <si>
    <t xml:space="preserve">Démontage d'une étiquette de sécurité (accès pylône, risques EM, etc.)</t>
  </si>
  <si>
    <t xml:space="preserve">MC1.3.4</t>
  </si>
  <si>
    <t xml:space="preserve">Démontage, fourniture et pose du 1er mètre de signalétique horizontal (chaîne rouge et blanche ou chaîne jaune noire).</t>
  </si>
  <si>
    <t xml:space="preserve">MC1.3.5</t>
  </si>
  <si>
    <t xml:space="preserve">Fourniture et pose du 1er mètre de signalétique horizontale (chaîne rouge et blanche ou chaîne jaune noire).</t>
  </si>
  <si>
    <t xml:space="preserve">MC1.3.6</t>
  </si>
  <si>
    <t xml:space="preserve">Démontage du 1er mètre de signalétique horizontale (chaîne rouge et blanche ou chaîne jaune noire).</t>
  </si>
  <si>
    <t xml:space="preserve">MC1.3.7</t>
  </si>
  <si>
    <t xml:space="preserve">Démontage, fourniture et pose de poteaux de balisage blanc et rouge</t>
  </si>
  <si>
    <t xml:space="preserve">MC1.3.8</t>
  </si>
  <si>
    <t xml:space="preserve">Fourniture et pose de poteaux de balisage blanc et rouge</t>
  </si>
  <si>
    <t xml:space="preserve">MC1.3.9</t>
  </si>
  <si>
    <t xml:space="preserve">Démontage de poteaux de balisage blanches et rouges</t>
  </si>
  <si>
    <t xml:space="preserve">MC1.3.10</t>
  </si>
  <si>
    <t xml:space="preserve">Démontage, fourniture et pose de poteaux de balisage jaunes et noires</t>
  </si>
  <si>
    <t xml:space="preserve">MC1.3.11</t>
  </si>
  <si>
    <t xml:space="preserve">Fourniture et pose de poteaux de balisage jaunes et noires</t>
  </si>
  <si>
    <t xml:space="preserve">MC1.3.12</t>
  </si>
  <si>
    <t xml:space="preserve">Démontage de poteaux de balisage jaunes et noires</t>
  </si>
  <si>
    <t xml:space="preserve">MC1.3.13</t>
  </si>
  <si>
    <t xml:space="preserve">Démontage, fourniture et pose d'un panneau de signalisation</t>
  </si>
  <si>
    <t xml:space="preserve">MC1.3.14</t>
  </si>
  <si>
    <t xml:space="preserve">Fourniture et pose de poteaux d'un panneau de signalisation</t>
  </si>
  <si>
    <t xml:space="preserve">MC1.3.15</t>
  </si>
  <si>
    <t xml:space="preserve">Démontage de poteaux d'un panneau de signalisation</t>
  </si>
  <si>
    <t xml:space="preserve">MC1.3.16</t>
  </si>
  <si>
    <t xml:space="preserve">Démontage, fourniture et pose d'un mètre supplémentaire de signalétique horizontale (chaîne rouge et blanche ou chaîne jaune noire).</t>
  </si>
  <si>
    <t xml:space="preserve">MC1.3.17</t>
  </si>
  <si>
    <t xml:space="preserve">Fourniture et pose d'un mètre supplémentaire de signalétique horizontale (chaîne rouge et blanche ou chaîne jaune noire).</t>
  </si>
  <si>
    <t xml:space="preserve">MC1.3.18</t>
  </si>
  <si>
    <t xml:space="preserve">Démontage d'un mètre supplémentaire de signalétique horizontale (chaîne rouge et blanche ou chaîne jaune noire).</t>
  </si>
  <si>
    <t xml:space="preserve">Sous-total MC1.3 Balisage de sécurité</t>
  </si>
  <si>
    <t xml:space="preserve">MC1.4</t>
  </si>
  <si>
    <t xml:space="preserve">Point d'ancrage pour EPI</t>
  </si>
  <si>
    <t xml:space="preserve">MC1.4.1</t>
  </si>
  <si>
    <t xml:space="preserve">Démontage, fourniture et pose d'un point d'ancrage EPI sur support métallique</t>
  </si>
  <si>
    <t xml:space="preserve">MC1.4.2</t>
  </si>
  <si>
    <t xml:space="preserve">Fourniture et pose d'un point d'ancrage EPI sur support métallique</t>
  </si>
  <si>
    <t xml:space="preserve">MC1.4.3</t>
  </si>
  <si>
    <t xml:space="preserve">Démontage d'un point d'ancrage EPI sur support métallique</t>
  </si>
  <si>
    <t xml:space="preserve">MC1.4.4</t>
  </si>
  <si>
    <t xml:space="preserve">Démontage, fourniture et pose d'un point d'ancrage EPI sur support béton</t>
  </si>
  <si>
    <t xml:space="preserve">MC1.4.5</t>
  </si>
  <si>
    <t xml:space="preserve">Fourniture et pose d'un point d'ancrage EPI sur support béton</t>
  </si>
  <si>
    <t xml:space="preserve">MC1.4.6</t>
  </si>
  <si>
    <t xml:space="preserve">Démontage d'un point d'ancrage EPI sur support béton</t>
  </si>
  <si>
    <t xml:space="preserve">Sous-total MC1.4 Point d'ancrage pour EPI</t>
  </si>
  <si>
    <t xml:space="preserve">MC1.5</t>
  </si>
  <si>
    <t xml:space="preserve">Dispositifs antichute</t>
  </si>
  <si>
    <t xml:space="preserve">MC1.5.1</t>
  </si>
  <si>
    <t xml:space="preserve">Démontage, fourniture et pose du 1er mètre d'un câble antichute</t>
  </si>
  <si>
    <t xml:space="preserve">MC1.5.2</t>
  </si>
  <si>
    <t xml:space="preserve">Fourniture et pose du 1er mètre d'un câble antichute</t>
  </si>
  <si>
    <t xml:space="preserve">MC1.5.3</t>
  </si>
  <si>
    <t xml:space="preserve">Démontage du 1er mètre d'un câble antichute</t>
  </si>
  <si>
    <t xml:space="preserve">MC1.5.4</t>
  </si>
  <si>
    <t xml:space="preserve">Démontage, fourniture et pose d'un absorbeur de choc pour sytème câble antichute</t>
  </si>
  <si>
    <t xml:space="preserve">MC1.5.5</t>
  </si>
  <si>
    <t xml:space="preserve">Fourniture et pose d'un absorbeur de choc pour sytème câble antichute</t>
  </si>
  <si>
    <t xml:space="preserve">MC1.5.6</t>
  </si>
  <si>
    <t xml:space="preserve">Démontage d'un absorbeur de choc pour système câble antichute</t>
  </si>
  <si>
    <t xml:space="preserve">MC1.5.7</t>
  </si>
  <si>
    <t xml:space="preserve">Démontage, fourniture et pose du 1er mètre d'un rail SÖLL ou équivalent</t>
  </si>
  <si>
    <t xml:space="preserve">MC1.5.8</t>
  </si>
  <si>
    <t xml:space="preserve">Fourniture et pose du 1er mètre d'un rail SÖLL ou équivalent</t>
  </si>
  <si>
    <t xml:space="preserve">MC1.5.9</t>
  </si>
  <si>
    <t xml:space="preserve">Démontage du 1er mètre d'un rail SÖLL ou équivalent</t>
  </si>
  <si>
    <t xml:space="preserve">MC1.5.10</t>
  </si>
  <si>
    <t xml:space="preserve">Démontage, fourniture et pose du 1er mètre d'un rail BLOCK ou équivalent</t>
  </si>
  <si>
    <t xml:space="preserve">MC1.5.11</t>
  </si>
  <si>
    <t xml:space="preserve">Fourniture et pose du 1er mètre d'un rail BLOCK ou équivalent</t>
  </si>
  <si>
    <t xml:space="preserve">MC1.5.12</t>
  </si>
  <si>
    <t xml:space="preserve">Démontage du 1er mètre d'un rail BLOCK ou équivalent</t>
  </si>
  <si>
    <t xml:space="preserve">MC1.5.13</t>
  </si>
  <si>
    <t xml:space="preserve">Démontage, fourniture et pose du 1er mètre d’un garde-corps en acier galvanisé ou en aluminium, h=1,10 m , 2 lisses intermédiaires et plinthe de 0,15 m, montants verticaux espacés de 1,5 m maxi y compris fixations par mètre</t>
  </si>
  <si>
    <t xml:space="preserve">MC1.5.14</t>
  </si>
  <si>
    <t xml:space="preserve">Fourniture et pose du 1er mètre d’un garde-corps en acier galvanisé ou en aluminium, h=1,10 m , 2 lisses intermédiaires et plinthe de 0,15 m, montants verticaux espacés de 1,5 m maxi y compris fixations par mètre</t>
  </si>
  <si>
    <t xml:space="preserve">MC1.5.15</t>
  </si>
  <si>
    <t xml:space="preserve">Démontage du 1er mètre d’un garde-corps en acier galvanisé ou en aluminium, h=1,10 m , 2 lisses intermédiaires et plinthe de 0,15 m, montants verticaux espacés de 1,5 m maxi y compris fixations par mètre</t>
  </si>
  <si>
    <t xml:space="preserve">MC1.5.16</t>
  </si>
  <si>
    <t xml:space="preserve">Démontage, fourniture et pose du 1er mètre d’une main courante en tube acier galvanisé</t>
  </si>
  <si>
    <t xml:space="preserve">MC1.5.17</t>
  </si>
  <si>
    <t xml:space="preserve">Fourniture et pose du 1er mètre d’une main courante en tube acier galvanisé</t>
  </si>
  <si>
    <t xml:space="preserve">MC1.5.18</t>
  </si>
  <si>
    <t xml:space="preserve">Démontage du 1er mètre d’une main courante en tube acier galvanisé </t>
  </si>
  <si>
    <t xml:space="preserve">MC1.5.19</t>
  </si>
  <si>
    <t xml:space="preserve">Démontage, fourniture et pose du 1er mètre carré de caillebotis galvanisé pour plateforme de travail y compris limon</t>
  </si>
  <si>
    <t xml:space="preserve">MC1.5.20</t>
  </si>
  <si>
    <t xml:space="preserve">Fourniture et pose du 1er mètre carré de caillebotis galvanisé pour plateforme de travail y compris limon</t>
  </si>
  <si>
    <t xml:space="preserve">MC1.5.21</t>
  </si>
  <si>
    <t xml:space="preserve">Démontage du 1er mètre carré de caillebotis galvanisé pour plateforme de travail y compris limon</t>
  </si>
  <si>
    <t xml:space="preserve">MC1.5.22</t>
  </si>
  <si>
    <t xml:space="preserve">Démontage, fourniture et pose d’une marche en caillebotis galvanisé de largueur 0,8 m</t>
  </si>
  <si>
    <t xml:space="preserve">MC1.5.23</t>
  </si>
  <si>
    <t xml:space="preserve">Fourniture et pose d’une marche caillebotis en galvanisé de largueur 0,8 m</t>
  </si>
  <si>
    <t xml:space="preserve">MC1.5.24</t>
  </si>
  <si>
    <t xml:space="preserve">Démontage d’une marche caillebotis en galvanisé de largueur 0,8 m</t>
  </si>
  <si>
    <t xml:space="preserve">MC1.5.25</t>
  </si>
  <si>
    <t xml:space="preserve">Démontage, fourniture et pose du 1er mètre d’une ligne de vie horizontale (sécurité collective sur terrasse) y compris ancrages, tendeur, absorbeur et essais</t>
  </si>
  <si>
    <t xml:space="preserve">MC1.5.26</t>
  </si>
  <si>
    <t xml:space="preserve">Fourniture et pose du 1er mètre d’une ligne de vie horizontale (sécurité collective sur terrasse) y compris ancrages, tendeurs, absorbeurs et essais</t>
  </si>
  <si>
    <t xml:space="preserve">MC1.5.27</t>
  </si>
  <si>
    <t xml:space="preserve">Démontage du 1er mètre d’une ligne de vie horizontale (sécurité collective sur terrasse) y compris ancrages, tendeurs, absorbeurs et essais</t>
  </si>
  <si>
    <t xml:space="preserve">MC1.5.28</t>
  </si>
  <si>
    <t xml:space="preserve">Réparation de l’extrémité d’une ligne de vie horizontale (cosse, manchon, serre câble, tendeur, etc.)</t>
  </si>
  <si>
    <t xml:space="preserve">MC1.5.29</t>
  </si>
  <si>
    <t xml:space="preserve">Démontage, fourniture et pose d'un mètre supplémentaire de câble antichute</t>
  </si>
  <si>
    <t xml:space="preserve">MC1.5.30</t>
  </si>
  <si>
    <t xml:space="preserve">Fourniture et pose d'un mètre supplémentaire de câble antichute</t>
  </si>
  <si>
    <t xml:space="preserve">MC1.5.31</t>
  </si>
  <si>
    <t xml:space="preserve">Démontage d'un mètre supplémentaire de câble antichute</t>
  </si>
  <si>
    <t xml:space="preserve">MC1.5.32</t>
  </si>
  <si>
    <t xml:space="preserve">Démontage, fourniture et pose d'un mètre supplémentaire d'un rail SÖLL ou équivalent</t>
  </si>
  <si>
    <t xml:space="preserve">MC1.5.33</t>
  </si>
  <si>
    <t xml:space="preserve">Fourniture et pose d'un mètre supplémentaire d'un rail SÖLL ou équivalent</t>
  </si>
  <si>
    <t xml:space="preserve">MC1.5.34</t>
  </si>
  <si>
    <t xml:space="preserve">Démontage d'un mètre supplémentaire d'un rail SÖLL ou équivalent</t>
  </si>
  <si>
    <t xml:space="preserve">MC1.5.35</t>
  </si>
  <si>
    <t xml:space="preserve">Démontage, fourniture et pose d'un mètre supplémentaire d'un rail BLOCK ou équivalent</t>
  </si>
  <si>
    <t xml:space="preserve">MC1.5.36</t>
  </si>
  <si>
    <t xml:space="preserve">Fourniture et pose d'un mètre supplémentaire d'un rail BLOCK ou équivalent</t>
  </si>
  <si>
    <t xml:space="preserve">MC1.5.37</t>
  </si>
  <si>
    <t xml:space="preserve">Démontage d'un mètre supplémentaire d'un rail BLOCK ou équivalent</t>
  </si>
  <si>
    <t xml:space="preserve">MC1.5.38</t>
  </si>
  <si>
    <t xml:space="preserve">Démontage, fourniture et pose d'un mètre supplémentaire d’un garde-corps en acier galvanisé ou en aluminium, h=1,10 m , 2 lisses intermédiaires et plinthe de 0,15 m, montants verticaux espacés de 1,5 m maxi y compris fixations par mètre</t>
  </si>
  <si>
    <t xml:space="preserve">MC1.5.39</t>
  </si>
  <si>
    <t xml:space="preserve">Fourniture et pose d'un mètre supplémentaire d’un garde-corps en acier galvanisé ou en aluminium, h=1,10 m , 2 lisses intermédiaires et plinthe de 0,15 m, montants verticaux espacés de 1,5 m maxi y compris fixations par mètre</t>
  </si>
  <si>
    <t xml:space="preserve">MC1.5.40</t>
  </si>
  <si>
    <t xml:space="preserve">Démontage d'un mètre supplémentaire d’un garde-corps en acier galvanisé ou en aluminium, h=1,10 m , 2 lisses intermédiaires et plinthe de 0,15 m, montants verticaux espacés de 1,5 m maxi y compris fixations par mètre</t>
  </si>
  <si>
    <t xml:space="preserve">MC1.5.41</t>
  </si>
  <si>
    <t xml:space="preserve">Démontage, fourniture et pose d'un mètre supplémentaire d’une main courante en tube acier galvanisé</t>
  </si>
  <si>
    <t xml:space="preserve">MC1.5.42</t>
  </si>
  <si>
    <t xml:space="preserve">Fourniture et pose d'un mètre supplémentaire d’une main courante en tube acier galvanisé</t>
  </si>
  <si>
    <t xml:space="preserve">MC1.5.43</t>
  </si>
  <si>
    <t xml:space="preserve">Démontage d'un mètre supplémentaire d’une main courante en tube acier galvanisé </t>
  </si>
  <si>
    <t xml:space="preserve">MC1.5.44</t>
  </si>
  <si>
    <t xml:space="preserve">Démontage, fourniture et pose d'un mètre carré supplémentaire de caillebotis galvanisé pour plateforme de travail y compris limon</t>
  </si>
  <si>
    <t xml:space="preserve">m²</t>
  </si>
  <si>
    <t xml:space="preserve">MC1.5.45</t>
  </si>
  <si>
    <t xml:space="preserve">Fourniture et pose d'un mètre carré supplémentaire de caillebotis galvanisé pour plateforme de travail y compris limon</t>
  </si>
  <si>
    <t xml:space="preserve">MC1.5.46</t>
  </si>
  <si>
    <t xml:space="preserve">Démontage d'un mètre carré supplémentaire de caillebotis galvanisé pour plateforme de travail y compris limon</t>
  </si>
  <si>
    <t xml:space="preserve">MC1.5.47</t>
  </si>
  <si>
    <t xml:space="preserve">Démontage, fourniture et pose d'un mètre supplémentaire d’une ligne de vie horizontale (sécurité collective sur terrasse) y compris ancrages, tendeurs, absorbeurs et essais</t>
  </si>
  <si>
    <t xml:space="preserve">MC1.5.48</t>
  </si>
  <si>
    <t xml:space="preserve">Fourniture et pose d'un mètre supplémentaire d’une ligne de vie horizontale (sécurité collective sur terrasse) y compris ancrages, tendeurs, absorbeurs et essais</t>
  </si>
  <si>
    <t xml:space="preserve">MC1.5.49</t>
  </si>
  <si>
    <t xml:space="preserve">Démontage d'un mètre supplémentaire d’une ligne de vie horizontale (sécurité collective sur terrasse) y compris ancrages, tendeurs, absorbeurs et essais</t>
  </si>
  <si>
    <t xml:space="preserve">Sous-total MC1.5 dispositif anti chute</t>
  </si>
  <si>
    <t xml:space="preserve">MC1.6</t>
  </si>
  <si>
    <t xml:space="preserve">Système anti-montée</t>
  </si>
  <si>
    <t xml:space="preserve">MC1.6.1</t>
  </si>
  <si>
    <t xml:space="preserve">Démontage, fourniture et pose d'un système anti-montée sur pylône tripode dont les côtés sont d’une dimension inférieure ou égale à 1,2m (comprend la visserie, un système d'ouverture et un cadenas permettant l'ascension par l'extérieur)</t>
  </si>
  <si>
    <t xml:space="preserve">MC1.6.2</t>
  </si>
  <si>
    <t xml:space="preserve">Fourniture et pose d'un système anti-montée sur pylône tripode dont les côtés sont d’une dimension inférieure ou égale à 1,2m (comprend la visserie, un système d'ouverture et un cadenas permettant l'ascension par l'extérieur)</t>
  </si>
  <si>
    <t xml:space="preserve">MC1.6.3</t>
  </si>
  <si>
    <t xml:space="preserve">Démontage d'un système anti-montée sur pylône tripode dont les côtés sont d’une dimension inférieure ou égale à 1,2m (comprend la visserie, un système d'ouverture et un cadenas permettant l'ascension par l'extérieur)</t>
  </si>
  <si>
    <t xml:space="preserve">MC1.6.4</t>
  </si>
  <si>
    <t xml:space="preserve">Démontage, fourniture et pose d'un système anti-montée sur pylône tripode dont les côtés sont compris entre 1,2m et 3m (comprend la visserie, un système d'ouverture et un cadenas permettant l'ascension par l'extérieur si nécessaire)</t>
  </si>
  <si>
    <t xml:space="preserve">MC1.6.5</t>
  </si>
  <si>
    <t xml:space="preserve">Fourniture et pose d'un système anti-montée sur pylône tripode dont les côtés sont compris entre 1,2m et 3m (comprend la visserie, un système d'ouverture et un cadenas permettant l'ascension par l'extérieur si nécessaire)</t>
  </si>
  <si>
    <t xml:space="preserve">MC1.6.6</t>
  </si>
  <si>
    <t xml:space="preserve">Démontage d'un système anti-montée sur pylône tripode dont les côtés sont compris entre 1,2m et 3m (comprend la visserie, un système d'ouverture et un cadenas permettant l'ascension par l'extérieur si nécessaire)</t>
  </si>
  <si>
    <t xml:space="preserve">MC1.6.7</t>
  </si>
  <si>
    <t xml:space="preserve">Démontage, fourniture et pose d'un système anti-montée sur pylône tripode dont les côtés sont compris entre 3m et 6m (comprend la visserie, un système d'ouverture et un cadenas permettant l'ascension par l'extérieur si nécessaire)</t>
  </si>
  <si>
    <t xml:space="preserve">MC1.6.8</t>
  </si>
  <si>
    <t xml:space="preserve">Fourniture et pose d'un système anti-montée sur pylône tripode dont les côtés sont compris entre 3m et 6m (comprend la visserie, un système d'ouverture et un cadenas permettant l'ascension par l'extérieur si nécessaire)</t>
  </si>
  <si>
    <t xml:space="preserve">MC1.6.9</t>
  </si>
  <si>
    <t xml:space="preserve">Démontage d'un système anti-montée sur pylône tripode dont les côtés sont compris entre 3m et 6m (comprend la visserie, un système d'ouverture et un cadenas permettant l'ascension par l'extérieur si nécessaire)</t>
  </si>
  <si>
    <t xml:space="preserve">MC1.6.10</t>
  </si>
  <si>
    <t xml:space="preserve">Démontage, fourniture et pose d'un système anti-montée sur pylône tripode dont les côtés sont supérieurs à 6m (comprend la visserie, un système d'ouverture et un cadenas permettant l'ascension par l'extérieur si nécessaire)</t>
  </si>
  <si>
    <t xml:space="preserve">MC1.6.11</t>
  </si>
  <si>
    <t xml:space="preserve">Fourniture et pose d'un système anti-montée sur pylône tripode dont les côtés sont supérieurs à 6m (comprend la visserie, un système d'ouverture et un cadenas permettant l'ascension par l'extérieur si nécessaire)</t>
  </si>
  <si>
    <t xml:space="preserve">MC1.6.12</t>
  </si>
  <si>
    <t xml:space="preserve">Démontage d'un système anti-montée sur pylône tripode dont les côtés sont supérieurs à 6m (comprend la visserie, un système d'ouverture et un cadenas permettant l'ascension par l'extérieur si nécessaire)</t>
  </si>
  <si>
    <t xml:space="preserve">MC1.6.16</t>
  </si>
  <si>
    <t xml:space="preserve">Démontage, fourniture et pose d'anneaux de picots</t>
  </si>
  <si>
    <t xml:space="preserve">MC1.6.17</t>
  </si>
  <si>
    <t xml:space="preserve">Fourniture et pose d'anneaux de picots</t>
  </si>
  <si>
    <t xml:space="preserve">MC1.6.18</t>
  </si>
  <si>
    <t xml:space="preserve">Démontage d'anneaux de picots</t>
  </si>
  <si>
    <t xml:space="preserve">MC1.6.19</t>
  </si>
  <si>
    <t xml:space="preserve">Démontage, fourniture et pose d'une condamnation d’échelle par cadenas ou serrure</t>
  </si>
  <si>
    <t xml:space="preserve">MC1.6.20</t>
  </si>
  <si>
    <t xml:space="preserve">Fourniture et pose d'une condamnation d’échelle par cadenas ou serrure</t>
  </si>
  <si>
    <t xml:space="preserve">MC1.6.21</t>
  </si>
  <si>
    <t xml:space="preserve">Démontage d'une condamnation d’échelle par cadenas ou serrure</t>
  </si>
  <si>
    <t xml:space="preserve">MC1.6.22</t>
  </si>
  <si>
    <t xml:space="preserve">Démontage, fourniture et pose d'un capot anti-montée couvrant la partie arrière de l’échelle</t>
  </si>
  <si>
    <t xml:space="preserve">MC1.6.23</t>
  </si>
  <si>
    <t xml:space="preserve">Fourniture et pose d'un capot anti-montée couvrant la partie arrière de l’échelle</t>
  </si>
  <si>
    <t xml:space="preserve">MC1.6.24</t>
  </si>
  <si>
    <t xml:space="preserve">Démontage d'un capot anti-montée couvrant la partie arrière de l’échelle</t>
  </si>
  <si>
    <t xml:space="preserve">MC1.6.25</t>
  </si>
  <si>
    <t xml:space="preserve">Démontage, fourniture et pose d'un dispositif de maintien en position ouverte d'une trappe d'accès</t>
  </si>
  <si>
    <t xml:space="preserve">MC1.6.26</t>
  </si>
  <si>
    <t xml:space="preserve">Fourniture et pose d'un dispositif de maintien en position ouverte d'une trappe d'accès</t>
  </si>
  <si>
    <t xml:space="preserve">MC1.6.27</t>
  </si>
  <si>
    <t xml:space="preserve">Démontage d'un dispositif de maintien en position ouverte d'une trappe d'accès</t>
  </si>
  <si>
    <t xml:space="preserve">Sous-total MC1.6 système anti montée</t>
  </si>
  <si>
    <t xml:space="preserve">MC1.7</t>
  </si>
  <si>
    <t xml:space="preserve">Échelles</t>
  </si>
  <si>
    <t xml:space="preserve">MC1.7.1</t>
  </si>
  <si>
    <t xml:space="preserve">Démontage, fourniture et pose du 1er mètre d’une échelle fixe en acier galvanisé et de ses accessoires</t>
  </si>
  <si>
    <t xml:space="preserve">MC1.7.2</t>
  </si>
  <si>
    <t xml:space="preserve">Fourniture et pose du 1er mètre d’une échelle fixe en acier galvanisé et de ses accessoires</t>
  </si>
  <si>
    <t xml:space="preserve">MC1.7.3</t>
  </si>
  <si>
    <t xml:space="preserve">Démontage du 1er mètre d’une échelle fixe en acier galvanisé et de ses accessoires</t>
  </si>
  <si>
    <t xml:space="preserve">MC1.7.4</t>
  </si>
  <si>
    <t xml:space="preserve">Démontage, fourniture et pose du 1er mètre d’une échelle fixe en alliage léger et de ses accessoires</t>
  </si>
  <si>
    <t xml:space="preserve">MC1.7.5</t>
  </si>
  <si>
    <t xml:space="preserve">Fourniture et pose du 1er mètre d’une échelle fixe en alliage léger et ses de accessoires</t>
  </si>
  <si>
    <t xml:space="preserve">MC1.7.6</t>
  </si>
  <si>
    <t xml:space="preserve">Démontage du 1er mètre d’une échelle fixe en alliage léger et de ses accessoires</t>
  </si>
  <si>
    <t xml:space="preserve">MC1.7.7</t>
  </si>
  <si>
    <t xml:space="preserve">Démontage, fourniture et pose du 1er mètre d'une échelle pour pylône sans crinoline</t>
  </si>
  <si>
    <t xml:space="preserve">MC1.7.8</t>
  </si>
  <si>
    <t xml:space="preserve">Fourniture et pose du 1er mètre d'une échelle pour pylône sans crinoline</t>
  </si>
  <si>
    <t xml:space="preserve">MC1.7.9</t>
  </si>
  <si>
    <t xml:space="preserve">Démontage du 1er mètre d'une échelle pour pylône sans crinoline</t>
  </si>
  <si>
    <t xml:space="preserve">MC1.7.10</t>
  </si>
  <si>
    <t xml:space="preserve">Démontage, fourniture et pose du 1er mètre d’une crinoline en acier galvanisé et de ses accessoires</t>
  </si>
  <si>
    <t xml:space="preserve">MC1.7.11</t>
  </si>
  <si>
    <t xml:space="preserve">Fourniture et pose du 1er mètre d’une crinoline galvanisée et de ses accessoires</t>
  </si>
  <si>
    <t xml:space="preserve">MC1.7.12</t>
  </si>
  <si>
    <t xml:space="preserve">Démontage du 1er mètre d’une crinoline en acier galvanisé et de ses accessoires</t>
  </si>
  <si>
    <t xml:space="preserve">MC1.7.13</t>
  </si>
  <si>
    <t xml:space="preserve">Démontage, fourniture et pose du 1er mètre d’une crinoline conforme NF 85 010 en alliage léger et de ses accessoires</t>
  </si>
  <si>
    <t xml:space="preserve">MC1.7.14</t>
  </si>
  <si>
    <t xml:space="preserve">Fourniture et pose du 1er mètre d’une crinoline conforme NF 85 010 en alliage léger et de ses accessoires</t>
  </si>
  <si>
    <t xml:space="preserve">MC1.7.15</t>
  </si>
  <si>
    <t xml:space="preserve">Démontage du 1er mètre d’une crinoline conforme NF 85 010 en alliage léger et de ses accessoires</t>
  </si>
  <si>
    <t xml:space="preserve">MC1.7.16</t>
  </si>
  <si>
    <t xml:space="preserve">Démontage, fourniture et pose d'un mètre supplémentaire d’une échelle fixe en acier galvanisé et de ses accessoires</t>
  </si>
  <si>
    <t xml:space="preserve">MC1.7.17</t>
  </si>
  <si>
    <t xml:space="preserve">Fourniture et pose d'un mètre supplémentaire d’une échelle fixe en acier galvanisé et de ses accessoires</t>
  </si>
  <si>
    <t xml:space="preserve">MC1.7.18</t>
  </si>
  <si>
    <t xml:space="preserve">Démontage d'un mètre supplémentaire d’une échelle fixe en acier galvanisé et de ses accessoires</t>
  </si>
  <si>
    <t xml:space="preserve">MC1.7.19</t>
  </si>
  <si>
    <t xml:space="preserve">Démontage, fourniture et pose d'un mètre supplémentaire d’une échelle fixe en alliage léger et de ses accessoires</t>
  </si>
  <si>
    <t xml:space="preserve">MC1.7.20</t>
  </si>
  <si>
    <t xml:space="preserve">Fourniture et pose d'un mètre supplémentaire d’une échelle fixe en alliage léger et ses de accessoires</t>
  </si>
  <si>
    <t xml:space="preserve">MC1.7.21</t>
  </si>
  <si>
    <t xml:space="preserve">Démontage d'un mètre supplémentaire d’une échelle fixe en alliage léger et de ses accessoires</t>
  </si>
  <si>
    <t xml:space="preserve">MC1.7.22</t>
  </si>
  <si>
    <t xml:space="preserve">Démontage, fourniture et pose d'un mètre supplémentaire d'une échelle pour pylône sans crinoline</t>
  </si>
  <si>
    <t xml:space="preserve">MC1.7.23</t>
  </si>
  <si>
    <t xml:space="preserve">Fourniture et pose d'un mètre supplémentaire d'une échelle pour pylône sans crinoline</t>
  </si>
  <si>
    <t xml:space="preserve">MC1.7.24</t>
  </si>
  <si>
    <t xml:space="preserve">Démontage d'un mètre supplémentaire d'une échelle pour pylône sans crinoline</t>
  </si>
  <si>
    <t xml:space="preserve">MC1.7.25</t>
  </si>
  <si>
    <t xml:space="preserve">Démontage, fourniture et pose d'un mètre supplémentaire d’une crinoline en acier galvanisé et de ses accessoires</t>
  </si>
  <si>
    <t xml:space="preserve">MC1.7.26</t>
  </si>
  <si>
    <t xml:space="preserve">Fourniture et pose d'un mètre supplémentaire d’une crinoline en acier galvanisé et de ses accessoires</t>
  </si>
  <si>
    <t xml:space="preserve">MC1.7.27</t>
  </si>
  <si>
    <t xml:space="preserve">Démontage d'un mètre supplémentaire d’une crinoline en acier galvanisé et de ses accessoires</t>
  </si>
  <si>
    <t xml:space="preserve">MC1.7.28</t>
  </si>
  <si>
    <t xml:space="preserve">Démontage, fourniture et pose d'un mètre supplémentaire d’une crinoline conforme NF 85 010 en alliage léger et de ses accessoires</t>
  </si>
  <si>
    <t xml:space="preserve">MC1.7.29</t>
  </si>
  <si>
    <t xml:space="preserve">Fourniture et pose d'un mètre supplémentaire d’une crinoline conforme NF 85 010 en alliage léger et de ses accessoires</t>
  </si>
  <si>
    <t xml:space="preserve">MC1.7.30</t>
  </si>
  <si>
    <t xml:space="preserve">Démontage d'un mètre supplémentaire d’une crinoline conforme NF 85 010 en alliage léger et de ses accessoires</t>
  </si>
  <si>
    <t xml:space="preserve">MC1.8</t>
  </si>
  <si>
    <t xml:space="preserve">Balisage nocturne</t>
  </si>
  <si>
    <t xml:space="preserve">MC1.8.1</t>
  </si>
  <si>
    <t xml:space="preserve">Démontage, fourniture et pose d'une lampe OBSTA 48V ou équivalente</t>
  </si>
  <si>
    <t xml:space="preserve">MC1.8.2</t>
  </si>
  <si>
    <t xml:space="preserve">Fourniture et pose d'une lampe OBSTA 48V ou équivalente</t>
  </si>
  <si>
    <t xml:space="preserve">MC1.8.3</t>
  </si>
  <si>
    <t xml:space="preserve">Démontage d'une lampe OBSTA 48V ou équivalente</t>
  </si>
  <si>
    <t xml:space="preserve">MC1.8.4</t>
  </si>
  <si>
    <t xml:space="preserve">Démontage, fourniture et pose d'une lampe OBSTA 230V ou équivalente</t>
  </si>
  <si>
    <t xml:space="preserve">MC1.8.5</t>
  </si>
  <si>
    <t xml:space="preserve">Fourniture et pose d'une lampe OBSTA 230V ou équivalente</t>
  </si>
  <si>
    <t xml:space="preserve">MC1.8.6</t>
  </si>
  <si>
    <t xml:space="preserve">Démontage d'une lampe OBSTA 230V ou équivalente</t>
  </si>
  <si>
    <t xml:space="preserve">MC1.8.7</t>
  </si>
  <si>
    <t xml:space="preserve">Démontage, fourniture et pose d'une cellule détectrice</t>
  </si>
  <si>
    <t xml:space="preserve">MC1.8.8</t>
  </si>
  <si>
    <t xml:space="preserve">Fourniture et pose d'une cellule détectrice</t>
  </si>
  <si>
    <t xml:space="preserve">MC1.8.9</t>
  </si>
  <si>
    <t xml:space="preserve">Démontage d'une cellule détectrice</t>
  </si>
  <si>
    <t xml:space="preserve">MC1.8.10</t>
  </si>
  <si>
    <t xml:space="preserve">Démontage, fourniture et pose d'un support de lampe OBSTA ou équivalent</t>
  </si>
  <si>
    <t xml:space="preserve">MC1.8.11</t>
  </si>
  <si>
    <t xml:space="preserve">Fourniture et pose d'un support de lampe OBSTA ou équivalent</t>
  </si>
  <si>
    <t xml:space="preserve">MC1.8.12</t>
  </si>
  <si>
    <t xml:space="preserve">Démontage d'un support de lampe OBSTA ou équivalent</t>
  </si>
  <si>
    <t xml:space="preserve">MC1.8.13</t>
  </si>
  <si>
    <t xml:space="preserve">Démontage, fourniture et pose d'un disjoncteur bipolaire avec un pouvoir de coupure ≤16A</t>
  </si>
  <si>
    <t xml:space="preserve">MC1.8.14</t>
  </si>
  <si>
    <t xml:space="preserve">Fourniture et pose d'un disjoncteur bipolaire avec un pouvoir de coupure ≤16A</t>
  </si>
  <si>
    <t xml:space="preserve">MC1.8.15</t>
  </si>
  <si>
    <t xml:space="preserve">Démontage, fourniture et pose d'un disjoncteur bipolaire avec un pouvoir de coupure ≤32A</t>
  </si>
  <si>
    <t xml:space="preserve">MC1.8.16</t>
  </si>
  <si>
    <t xml:space="preserve">Fourniture et pose d'un disjoncteur bipolaire avec un pouvoir de coupure ≤32A</t>
  </si>
  <si>
    <t xml:space="preserve">MC1.8.17</t>
  </si>
  <si>
    <t xml:space="preserve">Démontage, fourniture et pose d'un disjoncteur bipolaire avec un pouvoir de coupure ≥32A</t>
  </si>
  <si>
    <t xml:space="preserve">MC1.8.18</t>
  </si>
  <si>
    <t xml:space="preserve">Fourniture et pose d'un disjoncteur bipolaire avec un pouvoir de coupure ≥32A</t>
  </si>
  <si>
    <t xml:space="preserve">MC1.8.19</t>
  </si>
  <si>
    <t xml:space="preserve">Démontage d'un disjoncteur bipolaire</t>
  </si>
  <si>
    <t xml:space="preserve">MC1.8.20</t>
  </si>
  <si>
    <t xml:space="preserve">Démontage, fourniture et pose du premier mètre de câble U1000 R02V 5 x 2,5 mm²</t>
  </si>
  <si>
    <t xml:space="preserve">MC1.8.21</t>
  </si>
  <si>
    <t xml:space="preserve">Fourniture et pose du premier mètre de câble U1000 R02V 5 x 2,5 mm²</t>
  </si>
  <si>
    <t xml:space="preserve">MC1.8.22</t>
  </si>
  <si>
    <t xml:space="preserve">Démontage du premier mètre de câble U1000 R02V 5 x 2,5 mm²</t>
  </si>
  <si>
    <t xml:space="preserve">MC1.8.23</t>
  </si>
  <si>
    <t xml:space="preserve">Démontage, fourniture et pose du premier mètre de câble U1000 R02V 5 x 4 mm²</t>
  </si>
  <si>
    <t xml:space="preserve">MC1.8.24</t>
  </si>
  <si>
    <t xml:space="preserve">Fourniture et pose du premier mètre de câble U1000 R02V 5 x 4 mm²</t>
  </si>
  <si>
    <t xml:space="preserve">MC1.8.25</t>
  </si>
  <si>
    <t xml:space="preserve">Démontage du premier mètre de câble U1000 R02V 5 x 4 mm²</t>
  </si>
  <si>
    <t xml:space="preserve">MC1.8.26</t>
  </si>
  <si>
    <t xml:space="preserve">Démontage, fourniture et pose du premier mètre de câble d'alimentation électrique</t>
  </si>
  <si>
    <t xml:space="preserve">MC1.8.27</t>
  </si>
  <si>
    <t xml:space="preserve">Fourniture et pose du premier mètre de câble d'alimentation électrique</t>
  </si>
  <si>
    <t xml:space="preserve">MC1.8.28</t>
  </si>
  <si>
    <t xml:space="preserve">Démontage du premier mètre de câble d'alimentation électrique</t>
  </si>
  <si>
    <t xml:space="preserve">MC1.8.31</t>
  </si>
  <si>
    <t xml:space="preserve">Démontage d'un coffret d'alimentation complet pour système de balisage diurne ou nocturne (comprends la liaison et le raccordement TGBT, ainsi que le disjoncteur d'isolement)</t>
  </si>
  <si>
    <t xml:space="preserve">MC1.8.32</t>
  </si>
  <si>
    <t xml:space="preserve">Démontage, fourniture et pose d'un boîtier de dérivation dans le pylône</t>
  </si>
  <si>
    <t xml:space="preserve">MC1.8.33</t>
  </si>
  <si>
    <t xml:space="preserve">Fourniture et pose d'un boîtier de dérivation dans le pylône</t>
  </si>
  <si>
    <t xml:space="preserve">MC1.8.34</t>
  </si>
  <si>
    <t xml:space="preserve">Démontage d'un boîtier de dérivation dans le pylône</t>
  </si>
  <si>
    <t xml:space="preserve">MC1.8.35</t>
  </si>
  <si>
    <t xml:space="preserve">Démontage, fourniture et pose d'un élément lumineux </t>
  </si>
  <si>
    <t xml:space="preserve">MC1.8.36</t>
  </si>
  <si>
    <t xml:space="preserve">Fourniture et pose d'un élément lumineux </t>
  </si>
  <si>
    <t xml:space="preserve">MC1.8.37</t>
  </si>
  <si>
    <t xml:space="preserve">Démontage d'un élément lumineux </t>
  </si>
  <si>
    <t xml:space="preserve">MC1.8.38</t>
  </si>
  <si>
    <t xml:space="preserve">Démontage, fourniture et pose d'une cellule photoélectrique de déclenchement d'allumage </t>
  </si>
  <si>
    <t xml:space="preserve">MC1.8.39</t>
  </si>
  <si>
    <t xml:space="preserve">Fourniture et pose d'une cellule photoélectrique de déclenchement d'allumage</t>
  </si>
  <si>
    <t xml:space="preserve">MC1.8.40</t>
  </si>
  <si>
    <t xml:space="preserve">Démontage d'une cellule photoélectrique de déclenchement d'allumage</t>
  </si>
  <si>
    <t xml:space="preserve">MC1.8.41</t>
  </si>
  <si>
    <t xml:space="preserve">Démontage, fourniture et pose d'un système de balisage nocturne complet pour pylône de hauteur inférieure à 45m à 1 ou 2 feux basse intensité type A ou B au sommet (comprend le raccordement électrique, le câble, le boite de dérivation, la (les) lampe(s), le détecteur, le tableau, les fixations, les accessoires, la visserie, les tests et essais de fonctionnement)</t>
  </si>
  <si>
    <t xml:space="preserve">MC1.8.42</t>
  </si>
  <si>
    <t xml:space="preserve">Fourniture et pose d'un système de balisage nocturne complet pour pylône de hauteur inférieure à 45m à 1 ou 2 feux basse intensité type A ou B au sommet (comprend le raccordement électrique, le câble, le boite de dérivation, la (les) lampe(s), le détecteur, le tableau, les fixations, les accessoires, la visserie, les tests et essais de fonctionnement)</t>
  </si>
  <si>
    <t xml:space="preserve">MC1.8.43</t>
  </si>
  <si>
    <t xml:space="preserve">Démontage complet d'un système de balisage nocturne pour pylône d’une hauteur inférieure à 45m </t>
  </si>
  <si>
    <t xml:space="preserve">MC1.8.44</t>
  </si>
  <si>
    <t xml:space="preserve">Démontage, fourniture et pose d'un système de balisage diurne et nocturne complet pour pylône de hauteur inférieure à 45m à 1 ou 2 feux basse intensité type A ou B au sommet (comprend le raccordement électrique, le câble, le boite de dérivation, la (les) lampe(s), le detecteur, le tableau, les fixations, les accessoires, la visserie, les tests et essais de fonctionnement)</t>
  </si>
  <si>
    <t xml:space="preserve">MC1.8.45</t>
  </si>
  <si>
    <t xml:space="preserve">Fourniture et pose d'un système de balisage diurne et nocturne complet pour pylône de hauteur inférieur 45m (1 ou 2 feux blancs moyenne intensité type A au sommet du pylône avec des feux basse intensité fonctionnant de nuit conformément à la législation en vigueur, y compris raccordement électrique, câble, boite de dérivation, lampe, detecteur, tableau, fixation, accessoires, visserie, test et essai)</t>
  </si>
  <si>
    <t xml:space="preserve">MC1.8.46</t>
  </si>
  <si>
    <t xml:space="preserve">Démontage d'un système de balisage diurne et nocturne complet pour pylône de hauteur inférieur 45m </t>
  </si>
  <si>
    <t xml:space="preserve">MC1.8.47</t>
  </si>
  <si>
    <t xml:space="preserve">Démontage, fourniture et pose d'un système de balisage nocturne complet pour pylône de hauteur comprise entre 45m et 150m à 1 ou 2 feux moyenne intensité type B au sommet, des niveaux intermédiaires de feux moyenne intensité B tous les 105 mètres au maximum et des feux basse intensité type B entre chaque niveau de feux moyenne intensité (comprend le raccordement électrique, le câble, le boite de dérivation, la (les) lampe(s), le detecteur, le tableau, les fixations, les accessoires, la visserie, les tests et essais de fonctionnement)</t>
  </si>
  <si>
    <t xml:space="preserve">MC1.8.48</t>
  </si>
  <si>
    <t xml:space="preserve">Fourniture et pose d'un système de balisage nocturne complet pour pylône de hauteur comprise entre 45m et 150m à 1 ou 2 feux moyenne intensité type B au sommet, des niveaux intermédiaires de feux moyenne intensité B tous les 105 mètres au maximum et des feux basse intensité type B entre chaque niveau de feux moyenne intensité (comprend le raccordement électrique, le câble, le boite de dérivation, la (les) lampe(s), le detecteur, le tableau, les fixations, les accessoires, la visserie, les tests et essais de fonctionnement)</t>
  </si>
  <si>
    <t xml:space="preserve">MC1.8.49</t>
  </si>
  <si>
    <t xml:space="preserve">Démontage complet d'un système de balisage nocturne pour pylône de hauteur comprise entre 45m et 150m</t>
  </si>
  <si>
    <t xml:space="preserve">MC1.8.50</t>
  </si>
  <si>
    <t xml:space="preserve">Démontage, fourniture et pose d'un système de balisage diurne et nocturne complet pour pour pylône de hauteur comprise entre 45m et 150m (1 ou 2 feux blancs bi-couleur moyenne intensité type A+B au sommet avec des niveaux intermédiaires de feux bi-couleur moyenne intensité type A+B tous les 105m max. avec des feux basse intensité type B entre chaque niveau de feux moyenne intensité conformément à la législation en vigueur, y compris raccordement électrique, câble, boite de dérivation, lampe, détecteur, tableau, fixation, accessoires, visserie, test et essai)</t>
  </si>
  <si>
    <t xml:space="preserve">MC1.8.51</t>
  </si>
  <si>
    <t xml:space="preserve">Fourniture et pose d'un système de balisage diurne et nocturne complet pour pour pylône de hauteur comprise entre 45m et 150m (1 ou 2 feux blancs bi-couleur moyenne intensité type A+B au sommet avec des niveaux intermédiaires de feux bi-couleur moyenne intensité type A+B tous les 105m max. avec des feux basse intensité type B entre chaque niveau de feux moyenne intensité conformément à la législation en vigueur, y compris raccordement électrique, câble, boite de dérivation, lampe, détecteur, tableau, fixation, accessoires, visserie, test et essai)</t>
  </si>
  <si>
    <t xml:space="preserve">MC1.8.52</t>
  </si>
  <si>
    <t xml:space="preserve">Démontage d'un système de balisage diurne et nocturne complet pour pour pylône de hauteur comprise entre 45m et 150m</t>
  </si>
  <si>
    <t xml:space="preserve">MC1.8.53</t>
  </si>
  <si>
    <t xml:space="preserve">Démontage, fourniture et pose d'un système de balisage diurne et nocturne complet pour pylône d’une hauteur supérieure à 150m à feu de haute intensité type A au sommet, feux intermédiaires tous les 105m au maximum, et feu de moyenne intensité type A pour compléter l'installation dans le cas où il n'est pas possible d'installer des feux de haute intensité au sommet du pylône (comprend le raccordement électrique, le câble, le boite de dérivation, la (les) lampe(s), le detecteur, le tableau, les fixations, les accessoires, la visserie, les tests et essais de fonctionnement)</t>
  </si>
  <si>
    <t xml:space="preserve">MC1.8.54</t>
  </si>
  <si>
    <t xml:space="preserve">Fourniture et pose d'un système de balisage diurne et nocturne complet pour pylône d’une hauteur supérieure à 150m à feu de haute intensité type A au sommet, feux intermédiaires tous les 105m au maximum, et feu de moyenne intensité type A pour compléter l'installation dans le cas où il n'est pas possible d'installer des feux de haute intensité au sommet du pylône (comprend le raccordement électrique, le câble, le boite de dérivation, la (les) lampe(s), le detecteur, le tableau, les fixations, les accessoires, la visserie, les tests et essais de fonctionnement)</t>
  </si>
  <si>
    <t xml:space="preserve">MC1.8.55</t>
  </si>
  <si>
    <t xml:space="preserve">Démontage complet d'un système de balisage diurne et nocturne pour pylône d’une hauteur supérieure à 150m</t>
  </si>
  <si>
    <t xml:space="preserve">MC1.8.56</t>
  </si>
  <si>
    <t xml:space="preserve">Démontage, fourniture et pose d'un balisage type feu haute intensité type A ou B, flash blanc, jour crepuscule et nuit</t>
  </si>
  <si>
    <t xml:space="preserve">MC1.8.57</t>
  </si>
  <si>
    <t xml:space="preserve">Fourniture et pose d'un balisage type feu haute intensité type A ou B, flash blanc, jour crepuscule et nuit</t>
  </si>
  <si>
    <t xml:space="preserve">MC1.8.58</t>
  </si>
  <si>
    <t xml:space="preserve">Démontage d'un balisage type feu haute intensité type A ou B, flash blanc, jour crepuscule et nuit</t>
  </si>
  <si>
    <t xml:space="preserve">MC1.8.59</t>
  </si>
  <si>
    <t xml:space="preserve">Démontage, fourniture et pose d'un balisage type feu moyenne intensité type A ou B ou C, flash blanc ou rouge, jour crepuscule et nuit</t>
  </si>
  <si>
    <t xml:space="preserve">MC1.8.60</t>
  </si>
  <si>
    <t xml:space="preserve">Fourniture et pose d'un balisage type feu moyenne intensité type A ou B ou C, flash blanc ou rouge, jour crepuscule et nuit</t>
  </si>
  <si>
    <t xml:space="preserve">MC1.8.61</t>
  </si>
  <si>
    <t xml:space="preserve">Démontage d'un balisage type feu moyenne intensité type A ou B ou C, flash blanc ou rouge, jour crepuscule et nuit</t>
  </si>
  <si>
    <t xml:space="preserve">MC1.8.62</t>
  </si>
  <si>
    <t xml:space="preserve">Démontage, fourniture et pose d'un balisage type feu basse intensité type A ou B, flash rouge, jour.</t>
  </si>
  <si>
    <t xml:space="preserve">MC1.8.63</t>
  </si>
  <si>
    <t xml:space="preserve">Fourniture et pose d'un balisage type feu basse intensité type A ou B, flash</t>
  </si>
  <si>
    <t xml:space="preserve">MC1.8.64</t>
  </si>
  <si>
    <t xml:space="preserve">Démontage d'un balisage type feu basse intensité type A ou B, flash</t>
  </si>
  <si>
    <t xml:space="preserve">MC1.8.65</t>
  </si>
  <si>
    <t xml:space="preserve">Démontage, fourniture et pose du mètre supplémentaire de câble U1000 R02V 5 x 2,5 mm²</t>
  </si>
  <si>
    <t xml:space="preserve">MC1.8.66</t>
  </si>
  <si>
    <t xml:space="preserve">Fourniture et pose du mètre supplémentaire de câble U1000 R02V 5 x 2,5 mm²</t>
  </si>
  <si>
    <t xml:space="preserve">MC1.8.67</t>
  </si>
  <si>
    <t xml:space="preserve">Démontage du mètre supplémentaire de câble U1000 R02V 5 x 2,5 mm²</t>
  </si>
  <si>
    <t xml:space="preserve">MC1.8.68</t>
  </si>
  <si>
    <t xml:space="preserve">Démontage, fourniture et pose du mètre supplémentaire de câble U1000 R02V 5 x 4 mm²</t>
  </si>
  <si>
    <t xml:space="preserve">MC1.8.69</t>
  </si>
  <si>
    <t xml:space="preserve">Fourniture et pose du mètre supplémentaire de câble U1000 R02V 5 x 4 mm²</t>
  </si>
  <si>
    <t xml:space="preserve">MC1.8.70</t>
  </si>
  <si>
    <t xml:space="preserve">Démontage du mètre supplémentaire de câble U1000 R02V 5 x 4 mm²</t>
  </si>
  <si>
    <t xml:space="preserve">MC1.8.71</t>
  </si>
  <si>
    <t xml:space="preserve">Démontage, fourniture et pose du mètre supplémentaire de câble d'alimentation électrique</t>
  </si>
  <si>
    <t xml:space="preserve">MC1.8.72</t>
  </si>
  <si>
    <t xml:space="preserve">Fourniture et pose du mètre supplémentaire de câble d'alimentation électrique</t>
  </si>
  <si>
    <t xml:space="preserve">MC1.8.73</t>
  </si>
  <si>
    <t xml:space="preserve">Démontage du mètre supplémentaire de câble d'alimentation électrique</t>
  </si>
  <si>
    <t xml:space="preserve">MC1.8.74</t>
  </si>
  <si>
    <t xml:space="preserve">fourniture d’un système de balisage autonome temporaire</t>
  </si>
  <si>
    <t xml:space="preserve">unité</t>
  </si>
  <si>
    <t xml:space="preserve">Sous-total MC1.8 Balisage nocturne</t>
  </si>
  <si>
    <t xml:space="preserve">MC1.9</t>
  </si>
  <si>
    <t xml:space="preserve">Balisage diurne</t>
  </si>
  <si>
    <t xml:space="preserve">MC1.9.1</t>
  </si>
  <si>
    <t xml:space="preserve">Création ou Réfection du premier mètre carré de balisage diurne y compris préparation des subjectiles quelque soit le RAL</t>
  </si>
  <si>
    <t xml:space="preserve">MC1.9.2</t>
  </si>
  <si>
    <t xml:space="preserve">préparation du premier mètre carré des subjectiles (nettoyage de pylône seul)</t>
  </si>
  <si>
    <t xml:space="preserve">MC1.9.3</t>
  </si>
  <si>
    <t xml:space="preserve">Création ou Réfection du mètre carré supplémentaire de balisage diurne y compris préparation des subjectiles quelque soit le RAL</t>
  </si>
  <si>
    <t xml:space="preserve">MC1.9.4</t>
  </si>
  <si>
    <t xml:space="preserve">préparation du mètre carré supplémentaire des subjectiles  (nettoyage de pylône seul)</t>
  </si>
  <si>
    <t xml:space="preserve">Sous-total MC1.9 Balisage diurne</t>
  </si>
  <si>
    <t xml:space="preserve">MC1.10</t>
  </si>
  <si>
    <t xml:space="preserve">Paratonnerre</t>
  </si>
  <si>
    <t xml:space="preserve">MC1.10.1</t>
  </si>
  <si>
    <t xml:space="preserve">Démontage, fourniture et pose du premier mètre de descente de terre en cuivre étamé de 30 mm x 2 mm sur pylône</t>
  </si>
  <si>
    <t xml:space="preserve">MC1.10.2</t>
  </si>
  <si>
    <t xml:space="preserve">Fourniture et pose du premier mètre de descente de terre en cuivre étamé de 30 mm x 2 mm sur pylône</t>
  </si>
  <si>
    <t xml:space="preserve">MC1.10.3</t>
  </si>
  <si>
    <t xml:space="preserve">Démontage du premier mètre de descente de terre en cuivre étamé de 30 mm x 2 mm sur pylône</t>
  </si>
  <si>
    <t xml:space="preserve">MC1.10.4</t>
  </si>
  <si>
    <t xml:space="preserve">Démontage, fourniture et pose du premier mètre de descente de terre en cuivre étamé de 30 mm x 2 mm sur bâtiment</t>
  </si>
  <si>
    <t xml:space="preserve">MC1.10.5</t>
  </si>
  <si>
    <t xml:space="preserve">Fourniture et pose du premier mètre de descente de terre en cuivre étamé de 30 mm x 2 mm sur bâtiment</t>
  </si>
  <si>
    <t xml:space="preserve">MC1.10.6</t>
  </si>
  <si>
    <t xml:space="preserve">Démontage du premier mètre de descente de terre en cuivre étamé de 30 mm x 2 mm sur bâtiment</t>
  </si>
  <si>
    <t xml:space="preserve">MC1.10.7</t>
  </si>
  <si>
    <t xml:space="preserve">Démontage, fourniture et pose d’un mâtereau d’une longueur de 3m et d’un diamètre de 40mm</t>
  </si>
  <si>
    <t xml:space="preserve">MC1.10.8</t>
  </si>
  <si>
    <t xml:space="preserve">Fourniture et pose mâtereau de L 3m et diam, 40mm</t>
  </si>
  <si>
    <t xml:space="preserve">MC1.10.9</t>
  </si>
  <si>
    <t xml:space="preserve">Démontage d’un mâtereau d’une longueur de 3m et d’un diamètre de 40mm</t>
  </si>
  <si>
    <t xml:space="preserve">MC1.10.10</t>
  </si>
  <si>
    <t xml:space="preserve">Démontage, fourniture et pose d'un compteur d’impact</t>
  </si>
  <si>
    <t xml:space="preserve">MC1.10.11</t>
  </si>
  <si>
    <t xml:space="preserve">Fourniture et pose d'un compteur d’impact</t>
  </si>
  <si>
    <t xml:space="preserve">MC1.10.12</t>
  </si>
  <si>
    <t xml:space="preserve">Démontage d'un compteur d’impact</t>
  </si>
  <si>
    <t xml:space="preserve">MC1.10.13</t>
  </si>
  <si>
    <t xml:space="preserve">Démontage, fourniture et pose d'un paratonnerre (pointe inerte)</t>
  </si>
  <si>
    <t xml:space="preserve">MC1.10.14</t>
  </si>
  <si>
    <t xml:space="preserve">Fourniture et pose d'un paratonnerre (pointe inerte)</t>
  </si>
  <si>
    <t xml:space="preserve">MC1.10.15</t>
  </si>
  <si>
    <t xml:space="preserve">Démontage d'un paratonnerre (pointe inerte)</t>
  </si>
  <si>
    <t xml:space="preserve">MC1.10.16</t>
  </si>
  <si>
    <t xml:space="preserve">Démontage d'un paratonnerre (pointe radioactive)</t>
  </si>
  <si>
    <t xml:space="preserve">MC1.10.17</t>
  </si>
  <si>
    <t xml:space="preserve">Démontage, fourniture et pose d'un joint de contrôle de descente de terre</t>
  </si>
  <si>
    <t xml:space="preserve">MC1.10.18</t>
  </si>
  <si>
    <t xml:space="preserve">Fourniture et pose d'un joint de contrôle de descente de terre</t>
  </si>
  <si>
    <t xml:space="preserve">MC1.10.19</t>
  </si>
  <si>
    <t xml:space="preserve">Démontage d'un joint de contrôle de descente de terre</t>
  </si>
  <si>
    <t xml:space="preserve">MC1.10.20</t>
  </si>
  <si>
    <t xml:space="preserve">Démontage, fourniture et pose d'une barrette cuivre d'interconnexion des terres</t>
  </si>
  <si>
    <t xml:space="preserve">MC1.10.21</t>
  </si>
  <si>
    <t xml:space="preserve">Fourniture et pose d'une barrette cuivre d'interconnexion des terres</t>
  </si>
  <si>
    <t xml:space="preserve">MC1.10.22</t>
  </si>
  <si>
    <t xml:space="preserve">Démontage d'une barrette cuivre d'interconnexion des terres</t>
  </si>
  <si>
    <t xml:space="preserve">MC1.10.23</t>
  </si>
  <si>
    <t xml:space="preserve">Démontage, fourniture et pose du mètre supplémentaire de descente de terre en cuivre étamé de 30 mm x 2 mm sur pylône</t>
  </si>
  <si>
    <t xml:space="preserve">MC1.10.25</t>
  </si>
  <si>
    <t xml:space="preserve">Fourniture et pose du mètre supplémentaire de descente de terre en cuivre étamé de 30 mm x 2 mm sur pylône</t>
  </si>
  <si>
    <t xml:space="preserve">MC1.10.26</t>
  </si>
  <si>
    <t xml:space="preserve">Démontage du mètre supplémentaire de descente de terre en cuivre étamé de 30 mm x 2 mm sur pylône</t>
  </si>
  <si>
    <t xml:space="preserve">MC1.10.27</t>
  </si>
  <si>
    <t xml:space="preserve">Démontage, fourniture et pose du mètre supplémentaire de descente de terre en cuivre étamé de 30 mm x 2 mm sur bâtiment</t>
  </si>
  <si>
    <t xml:space="preserve">MC1.10.28</t>
  </si>
  <si>
    <t xml:space="preserve">Fourniture et pose du mètre supplémentaire de descente de terre en cuivre étamé de 30 mm x 2 mm sur bâtiment</t>
  </si>
  <si>
    <t xml:space="preserve">MC1.10.29</t>
  </si>
  <si>
    <t xml:space="preserve">Démontage du mètre supplémentaire de descente de terre en cuivre étamé de 30 mm x 2 mm sur bâtiment</t>
  </si>
  <si>
    <t xml:space="preserve">Sous-total MC1.10 Paratonnerre</t>
  </si>
  <si>
    <t xml:space="preserve">MC1.11</t>
  </si>
  <si>
    <t xml:space="preserve">Mise à la terre</t>
  </si>
  <si>
    <t xml:space="preserve">MC1.11.1</t>
  </si>
  <si>
    <t xml:space="preserve">Démontage, fourniture et pose d'une barrette de cuivre d'interconnexion des terres</t>
  </si>
  <si>
    <t xml:space="preserve">MC1.11.2</t>
  </si>
  <si>
    <t xml:space="preserve">Fourniture et pose d'une barrette de cuivre d'interconnexion des terres</t>
  </si>
  <si>
    <t xml:space="preserve">MC1.11.3</t>
  </si>
  <si>
    <t xml:space="preserve">Démontage d'une barrette de cuivre d'interconnexion des terres</t>
  </si>
  <si>
    <t xml:space="preserve">MC1.11.4</t>
  </si>
  <si>
    <t xml:space="preserve">Démontage, fourniture et pose d'un piquet de terre</t>
  </si>
  <si>
    <t xml:space="preserve">MC1.11.5</t>
  </si>
  <si>
    <t xml:space="preserve">Fourniture et pose d'un piquet de terre</t>
  </si>
  <si>
    <t xml:space="preserve">MC1.11.6</t>
  </si>
  <si>
    <t xml:space="preserve">Démontage d'un piquet de terre</t>
  </si>
  <si>
    <t xml:space="preserve">MC1.11.7</t>
  </si>
  <si>
    <t xml:space="preserve">Démontage, fourniture et pose d'une patte d'oie et de ses piquets de terre (tranchée et remise en état à l'issue comprises) en cuivre de section 30 mm x 2 mm</t>
  </si>
  <si>
    <t xml:space="preserve">MC1.11.8</t>
  </si>
  <si>
    <t xml:space="preserve">Fourniture et pose d'une patte d'oie et de ses piquets de terre (tranchée et remise en état à l'issue comprises) en cuivre de section 30 mm x 2 mm</t>
  </si>
  <si>
    <t xml:space="preserve">MC1.11.9</t>
  </si>
  <si>
    <t xml:space="preserve">Démontage d'une patte d'oie et de ses piquets de terre (tranchée et remise en état à l'issue comprises) en cuivre de section 30 mm x 2 mm</t>
  </si>
  <si>
    <t xml:space="preserve">MC1.11.10</t>
  </si>
  <si>
    <t xml:space="preserve">Démontage, fourniture et pose d'un raccordement de 2 plats de cuivre</t>
  </si>
  <si>
    <t xml:space="preserve">MC1.11.11</t>
  </si>
  <si>
    <t xml:space="preserve">Fourniture et pose d'un raccordement de 2 plats de cuivre</t>
  </si>
  <si>
    <t xml:space="preserve">MC1.11.12</t>
  </si>
  <si>
    <t xml:space="preserve">Démontage d'un raccordement de 2 plats de cuivre</t>
  </si>
  <si>
    <t xml:space="preserve">MC1.11.13</t>
  </si>
  <si>
    <t xml:space="preserve">Démontage, fourniture et pose du premier mètre d'équipotentialité des terres (bâtiment, château d'eau, …)</t>
  </si>
  <si>
    <t xml:space="preserve">MC1.11.14</t>
  </si>
  <si>
    <t xml:space="preserve">Fourniture et pose du premier mètre d'équipotentialité des terres (bâtiment, château d'eau, …)</t>
  </si>
  <si>
    <t xml:space="preserve">MC1.11.15</t>
  </si>
  <si>
    <t xml:space="preserve">Démontage du premier mètre d'équipotentialité des terres (bâtiment, château d'eau, …)</t>
  </si>
  <si>
    <t xml:space="preserve">MC1.11.16</t>
  </si>
  <si>
    <t xml:space="preserve">Démontage, fourniture et pose du premier mètre de câble de terre de diamètre 50 mm²</t>
  </si>
  <si>
    <t xml:space="preserve">MC1.11.17</t>
  </si>
  <si>
    <t xml:space="preserve">Fourniture et pose du premier mètre de câble de terre de diamètre 50 mm²</t>
  </si>
  <si>
    <t xml:space="preserve">MC1.11.18</t>
  </si>
  <si>
    <t xml:space="preserve">Démontage du premier mètre de câble de terre de diamètre 50 mm²</t>
  </si>
  <si>
    <t xml:space="preserve">MC1.11.19</t>
  </si>
  <si>
    <t xml:space="preserve">Réalisation d’une soudure Cadweld</t>
  </si>
  <si>
    <t xml:space="preserve">MC1.11.20</t>
  </si>
  <si>
    <t xml:space="preserve">Démontage, fourniture et pose du mètre supplémentaire d'équipotentialité des terres (bâtiment, château d'eau, …)</t>
  </si>
  <si>
    <t xml:space="preserve">MC1.11.21</t>
  </si>
  <si>
    <t xml:space="preserve">Fourniture et pose du mètre supplémentaire d'équipotentialité des terres (bâtiment, château d'eau, …)</t>
  </si>
  <si>
    <t xml:space="preserve">MC1.11.22</t>
  </si>
  <si>
    <t xml:space="preserve">Démontage du mètre supplémentaire d'équipotentialité des terres (bâtiment, château d'eau, …)</t>
  </si>
  <si>
    <t xml:space="preserve">MC1.11.23</t>
  </si>
  <si>
    <t xml:space="preserve">Démontage, fourniture et pose du mètre supplémentaire de câble de terre de diamètre 50 mm²</t>
  </si>
  <si>
    <t xml:space="preserve">MC1.11.24</t>
  </si>
  <si>
    <t xml:space="preserve">Fourniture et pose du mètre supplémentaire de câble de terre de diamètre 50 mm²</t>
  </si>
  <si>
    <t xml:space="preserve">MC1.11.25</t>
  </si>
  <si>
    <t xml:space="preserve">Démontage du mètre supplémentaire de câble de terre de diamètre 50 mm²</t>
  </si>
  <si>
    <t xml:space="preserve">Sous-total MC1.11 Mise à la terre</t>
  </si>
  <si>
    <t xml:space="preserve">MC1.12</t>
  </si>
  <si>
    <t xml:space="preserve">Câbles coaxiaux feeders</t>
  </si>
  <si>
    <t xml:space="preserve">MC1.12.1</t>
  </si>
  <si>
    <t xml:space="preserve">Démontage, fourniture et pose du premier mètre de coaxial 1/2" - ANDREW ou équivalent- FSJ4-50B (comprend la connectique, la fixation, la mise à la terre, l’étanchéité, les tests de continuité et mesures de ROS sur le coaxial)</t>
  </si>
  <si>
    <t xml:space="preserve">MC1.12.2</t>
  </si>
  <si>
    <t xml:space="preserve">Fourniture et pose du premier mètre de coaxial 1/2" - ANDREW ou équivalent- FSJ4-50B (comprend la connectique, la fixation, la mise à la terre, l’étanchéité, les tests de continuité et mesures de ROS sur le coaxial)</t>
  </si>
  <si>
    <t xml:space="preserve">MC1.12.3</t>
  </si>
  <si>
    <t xml:space="preserve">Démontage du premier mètre de câble de coaxial 1/2" - ANDREW ou équivalent- FSJ4-50B (comprend la connectique, la fixation, la mise à la terre, l’étanchéité, les tests de continuité et mesures de ROS sur le coaxial)</t>
  </si>
  <si>
    <t xml:space="preserve">MC1.12.4</t>
  </si>
  <si>
    <t xml:space="preserve">Démontage, fourniture et pose du premier mètre de coaxial 1/2" - ANDREW – LDF4-50A (comprend la connectique, la fixation, la mise à la terre, l’étanchéité, les tests de continuité et mesures de ROS sur le coaxial)</t>
  </si>
  <si>
    <t xml:space="preserve">MC1.12.5</t>
  </si>
  <si>
    <t xml:space="preserve">Fourniture et pose du premier mètre de coaxial 1/2" - ANDREW - LDF4-50A (comprend la connectique, la fixation, la mise à la terre, l’étanchéité, les tests de continuité et mesures de ROS sur le coaxial)</t>
  </si>
  <si>
    <t xml:space="preserve">MC1.12.6</t>
  </si>
  <si>
    <t xml:space="preserve">Démontage du premier mètre de câble de coaxial 1/2" - ANDREW - LDF4-50A (comprend la connectique, la fixation, la mise à la terre, l’étanchéité, les tests de continuité et mesures de ROS sur le coaxial)</t>
  </si>
  <si>
    <t xml:space="preserve">MC1.12.7</t>
  </si>
  <si>
    <t xml:space="preserve">Démontage, fourniture et pose du premier mètre de coaxial 7/8"- ANDREW ou équivalent- LDF5-50A (comprend la connectique, la fixation, la mise à la terre, l’étanchéité, les tests de continuité et mesures de ROS sur le coaxial)</t>
  </si>
  <si>
    <t xml:space="preserve">MC1.12.8</t>
  </si>
  <si>
    <t xml:space="preserve">Fourniture et pose du premier mètre de coaxial 7/8"- ANDREW ou équivalent- LDF5-50A (comprend la connectique, la fixation, la mise à la terre, l’étanchéité, les tests de continuité et mesures de ROS sur le coaxial)</t>
  </si>
  <si>
    <t xml:space="preserve">MC1.12.9</t>
  </si>
  <si>
    <t xml:space="preserve">Démontage du premier mètre de câble de coaxial 7/8"- ANDREW ou équivalent- LDF5-50A (comprend la connectique, la fixation, la mise à la terre, l’étanchéité, les tests de continuité et mesures de ROS sur le coaxial)</t>
  </si>
  <si>
    <t xml:space="preserve">MC1.12.10</t>
  </si>
  <si>
    <t xml:space="preserve">Démontage, fourniture et pose du premier mètre de coaxial 1-1/4"ANDREW ou équivalent – LDF6-50A (comprend la connectique, la fixation, la mise à la terre, l’étanchéité, les tests de continuité et mesures de ROS sur le coaxial)</t>
  </si>
  <si>
    <t xml:space="preserve">MC1.12.11</t>
  </si>
  <si>
    <t xml:space="preserve">Fourniture et pose du premier mètre de coaxial 1-1/4"ANDREW ou équivalent – LDF6-50A (comprend la connectique, la fixation, la mise à la terre, l’étanchéité, les tests de continuité et mesures de ROS sur le coaxial)</t>
  </si>
  <si>
    <t xml:space="preserve">MC1.12.12</t>
  </si>
  <si>
    <t xml:space="preserve">Démontage du premier mètre de coaxial 1-1/4"ANDREW ou équivalent – LDF6-50A (comprend la connectique, la fixation, la mise à la terre, l’étanchéité, les tests de continuité et mesures de ROS sur le coaxial)</t>
  </si>
  <si>
    <t xml:space="preserve">MC1.12.13</t>
  </si>
  <si>
    <t xml:space="preserve">Démontage, fourniture et pose du premier mètre de coaxial 1-5/8" - ANDREW ou équivalent- LDF7-50A (connectique, fixation, mise à la terre, étanchéité, tests continuités et mesures ROS sur coaxiaux compris)</t>
  </si>
  <si>
    <t xml:space="preserve">MC1.12.14</t>
  </si>
  <si>
    <t xml:space="preserve">Fourniture et pose du premier mètre de coaxial 1-5/8" - ANDREW ou équivalent- LDF7-50A (comprend la connectique, la fixation, la mise à la terre, l’étanchéité, les tests de continuité et mesures de ROS sur le coaxial)</t>
  </si>
  <si>
    <t xml:space="preserve">MC1.12.15</t>
  </si>
  <si>
    <t xml:space="preserve">Démontage du premier mètre de coaxial 1-5/8" - ANDREW ou équivalent- LDF7-50A (comprend la connectique, la fixation, la mise à la terre, l’étanchéité, les tests de continuité et mesures de ROS sur le coaxial)</t>
  </si>
  <si>
    <t xml:space="preserve">MC1.12.16</t>
  </si>
  <si>
    <t xml:space="preserve">Démontage, fourniture et pose du premier mètre de coaxial RG213U – NEXANS ou équivalent (comprend la connectique, la fixation, la mise à la terre, l’étanchéité, les tests de continuité et mesures de ROS sur le coaxial)</t>
  </si>
  <si>
    <t xml:space="preserve">MC1.12.17</t>
  </si>
  <si>
    <t xml:space="preserve">Fourniture et pose du premier mètre de coaxial RG213U – NEXANS ou équivalent (comprend la connectique, la fixation, la mise à la terre, l’étanchéité, les tests de continuité et mesures de ROS sur le coaxial)</t>
  </si>
  <si>
    <t xml:space="preserve">MC1.12.18</t>
  </si>
  <si>
    <t xml:space="preserve">Démontage du premier mètre de coaxial RG213U – NEXANS ou équivalent (comprend la connectique, la fixation, la mise à la terre, l’étanchéité, les tests de continuité et mesures de ROS sur le coaxial)</t>
  </si>
  <si>
    <t xml:space="preserve">MC1.12.19</t>
  </si>
  <si>
    <t xml:space="preserve">Démontage, fourniture et pose du premier mètre de coaxial RG214U – NEXANS ou équivalent (comprend la connectique, la fixation, la mise à la terre, l’étanchéité, les tests de continuité et mesures de ROS sur le coaxial)</t>
  </si>
  <si>
    <t xml:space="preserve">MC1.12.20</t>
  </si>
  <si>
    <t xml:space="preserve">Fourniture et pose du premier mètre de coaxial RG214U – NEXANS ou équivalent (comprend la connectique, la fixation, la mise à la terre, l’étanchéité, les tests de continuité et mesures de ROS sur le coaxial)</t>
  </si>
  <si>
    <t xml:space="preserve">MC1.12.21</t>
  </si>
  <si>
    <t xml:space="preserve">Démontage du premier mètre de coaxial RG214U – NEXANS ou équivalent (comprend la connectique, la fixation, la mise à la terre, l’étanchéité, les tests de continuité et mesures de ROS sur le coaxial)</t>
  </si>
  <si>
    <t xml:space="preserve">MC1.12.22</t>
  </si>
  <si>
    <t xml:space="preserve">Démontage, fourniture et pose du premier mètre de coaxial CNT400 - NEXANS ou équivalent (comprend la connectique, la fixation, la mise à la terre, l’étanchéité, les tests de continuité et mesures de ROS sur le coaxial)</t>
  </si>
  <si>
    <t xml:space="preserve">MC1.12.23</t>
  </si>
  <si>
    <t xml:space="preserve">Fourniture et pose du premier mètre de coaxial CNT400 - NEXANS ou équivalent (comprend la connectique, la fixation, la mise à la terre, l’étanchéité, les tests de continuité et mesures de ROS sur le coaxial)</t>
  </si>
  <si>
    <t xml:space="preserve">MC1.12.24</t>
  </si>
  <si>
    <t xml:space="preserve">Démontage du premier mètre de coaxial CNT400 - NEXANS ou équivalent (comprend la connectique, la fixation, la mise à la terre, l’étanchéité, les tests de continuité et mesures de ROS sur le coaxial)</t>
  </si>
  <si>
    <t xml:space="preserve">MC1.12.25</t>
  </si>
  <si>
    <t xml:space="preserve">Démontage, fourniture et pose du premier mètre de coaxial CNT300 - NEXANS ou équivalent (comprend la connectique, la fixation, la mise à la terre, l’étanchéité, les tests de continuité et mesures de ROS sur le coaxial)</t>
  </si>
  <si>
    <t xml:space="preserve">MC1.12.26</t>
  </si>
  <si>
    <t xml:space="preserve">Fourniture et pose du premier mètre de coaxial CNT300 - NEXANS ou équivalent (comprend la connectique, la fixation, la mise à la terre, l’étanchéité, les tests de continuité et mesures de ROS sur le coaxial)</t>
  </si>
  <si>
    <t xml:space="preserve">MC1.12.27</t>
  </si>
  <si>
    <t xml:space="preserve">Démontage du premier mètre de coaxial CNT300 - NEXANS ou équivalent (comprend la connectique, la fixation, la mise à la terre, l’étanchéité, les tests de continuité et mesures de ROS sur le coaxial)</t>
  </si>
  <si>
    <t xml:space="preserve">MC1.12.28</t>
  </si>
  <si>
    <t xml:space="preserve">Démontage, fourniture et pose d'un kit de la mise à la terre sur Feeder (comprend l’étanchéité, les tests de continuité et de mesure de ROS sur le coaxial)</t>
  </si>
  <si>
    <t xml:space="preserve">MC1.12.29</t>
  </si>
  <si>
    <t xml:space="preserve">Fourniture et pose d'un kit de la mise à la terre sur Feeder (comprend l’étanchéité, les tests de continuité et de mesure de ROS sur le coaxial)</t>
  </si>
  <si>
    <t xml:space="preserve">MC1.12.30</t>
  </si>
  <si>
    <t xml:space="preserve">Démontage d'un kit de la mise à la terre sur Feeder (comprend l’étanchéité, les tests de continuité et de mesure de ROS sur le coaxial)</t>
  </si>
  <si>
    <t xml:space="preserve">MC1.12.31</t>
  </si>
  <si>
    <t xml:space="preserve">Démontage, fourniture et pose d'un connecteur sur feeder (comprend l’étanchéité, les tests de continuité et de mesure de ROS sur le coaxial)</t>
  </si>
  <si>
    <t xml:space="preserve">MC1.12.32</t>
  </si>
  <si>
    <t xml:space="preserve">Fourniture et pose d'un connecteur sur feeder (comprend l’étanchéité, les tests de continuité et de mesure de ROS sur le coaxial)</t>
  </si>
  <si>
    <t xml:space="preserve">MC1.12.33</t>
  </si>
  <si>
    <t xml:space="preserve">Démontage, fourniture et pose du mètre supplémentaire de coaxial 1/2" - ANDREW ou équivalent- FSJ4-50B (comprend la connectique, la fixation, la mise à la terre, l’étanchéité, les tests de continuité et mesures de ROS sur le coaxial)</t>
  </si>
  <si>
    <t xml:space="preserve">MC1.12.34</t>
  </si>
  <si>
    <t xml:space="preserve">Fourniture et pose du mètre supplémentaire de coaxial 1/2" - ANDREW ou équivalent- FSJ4-50B (comprend la connectique, la fixation, la mise à la terre, l’étanchéité, les tests de continuité et mesures de ROS sur le coaxial)</t>
  </si>
  <si>
    <t xml:space="preserve">MC1.12.35</t>
  </si>
  <si>
    <t xml:space="preserve">Démontage du mètre supplémentaire de coaxial 1/2" - ANDREW ou équivalent- FSJ4-50B (comprend la connectique, la fixation, la mise à la terre, l’étanchéité, les tests de continuité et mesures de ROS sur le coaxial)</t>
  </si>
  <si>
    <t xml:space="preserve">MC1.12.36</t>
  </si>
  <si>
    <t xml:space="preserve">Démontage, fourniture et pose du mètre supplémentaire de coaxial 1/2" - ANDREW – LDF4-50A (comprend la connectique, la fixation, la mise à la terre, l’étanchéité, les tests de continuité et mesures de ROS sur le coaxial)</t>
  </si>
  <si>
    <t xml:space="preserve">MC1.12.37</t>
  </si>
  <si>
    <t xml:space="preserve">Fourniture et pose du mètre supplémentaire de coaxial 1/2" - ANDREW - LDF4-50A (comprend la connectique, la fixation, la mise à la terre, l’étanchéité, les tests de continuité et mesures de ROS sur le coaxial)</t>
  </si>
  <si>
    <t xml:space="preserve">MC1.12.38</t>
  </si>
  <si>
    <t xml:space="preserve">Démontage du mètre supplémentaire de coaxial 1/2" - ANDREW - LDF4-50A (comprend la connectique, la fixation, la mise à la terre, l’étanchéité, les tests de continuité et mesures de ROS sur le coaxial)</t>
  </si>
  <si>
    <t xml:space="preserve">MC1.12.39</t>
  </si>
  <si>
    <t xml:space="preserve">Démontage, fourniture et pose du mètre supplémentaire de coaxial 7/8"- ANDREW ou équivalent- LDF5-50A (comprend la connectique, la fixation, la mise à la terre, l’étanchéité, les tests de continuité et mesures de ROS sur le coaxial)</t>
  </si>
  <si>
    <t xml:space="preserve">MC1.12.40</t>
  </si>
  <si>
    <t xml:space="preserve">Fourniture et pose du mètre supplémentaire de coaxial 7/8"- ANDREW ou équivalent- LDF5-50A (comprend la connectique, la fixation, la mise à la terre, l’étanchéité, les tests de continuité et mesures de ROS sur le coaxial)</t>
  </si>
  <si>
    <t xml:space="preserve">MC1.12.41</t>
  </si>
  <si>
    <t xml:space="preserve">Démontage du mètre supplémentaire de coaxial 7/8"- ANDREW ou équivalent- LDF5-50A (comprend la connectique, la fixation, la mise à la terre, l’étanchéité, les tests de continuité et mesures de ROS sur le coaxial)</t>
  </si>
  <si>
    <t xml:space="preserve">MC1.12.42</t>
  </si>
  <si>
    <t xml:space="preserve">Démontage, fourniture et pose du mètre supplémentaire de coaxial 1-1/4"ANDREW ou équivalent – LDF6-50A (comprend la connectique, la fixation, la mise à la terre, l’étanchéité, les tests de continuité et mesures de ROS sur le coaxial)</t>
  </si>
  <si>
    <t xml:space="preserve">MC1.12.43</t>
  </si>
  <si>
    <t xml:space="preserve">Fourniture et pose du mètre supplémentaire de coaxial 1-1/4"ANDREW ou équivalent – LDF6-50A (comprend la connectique, la fixation, la mise à la terre, l’étanchéité, les tests de continuité et mesures de ROS sur le coaxial)</t>
  </si>
  <si>
    <t xml:space="preserve">MC1.12.44</t>
  </si>
  <si>
    <t xml:space="preserve">Démontage du mètre supplémentaire de coaxial 1-1/4"ANDREW ou équivalent – LDF6-50A (comprend la connectique, la fixation, la mise à la terre, l’étanchéité, les tests de continuité et mesures de ROS sur le coaxial)</t>
  </si>
  <si>
    <t xml:space="preserve">MC1.12.45</t>
  </si>
  <si>
    <t xml:space="preserve">Démontage, fourniture et pose du mètre supplémentaire de coaxial 1-5/8" - ANDREW ou équivalent- LDF7-50A (comprend la connectique, la fixation, la mise à la terre, l’étanchéité, les tests de continuité et mesures de ROS sur le coaxial)</t>
  </si>
  <si>
    <t xml:space="preserve">MC1.12.46</t>
  </si>
  <si>
    <t xml:space="preserve">Fourniture et pose du mètre supplémentaire de coaxial 1-5/8" - ANDREW ou équivalent- LDF7-50A (comprend la connectique, la fixation, la mise à la terre, l’étanchéité, les tests de continuité et mesures de ROS sur le coaxial)</t>
  </si>
  <si>
    <t xml:space="preserve">MC1.12.47</t>
  </si>
  <si>
    <t xml:space="preserve">Démontage du mètre supplémentaire de coaxial 1-5/8" - ANDREW ou équivalent- LDF7-50A (comprend la connectique, la fixation, la mise à la terre, l’étanchéité, les tests de continuité et mesures de ROS sur le coaxial)</t>
  </si>
  <si>
    <t xml:space="preserve">MC1.12.48</t>
  </si>
  <si>
    <t xml:space="preserve">Démontage, fourniture et pose du mètre supplémentaire de coaxial RG213U – NEXANS ou équivalent (comprend la connectique, la fixation, la mise à la terre, l’étanchéité, les tests de continuité et mesures de ROS sur le coaxial)</t>
  </si>
  <si>
    <t xml:space="preserve">MC1.12.49</t>
  </si>
  <si>
    <t xml:space="preserve">Fourniture et pose du mètre supplémentaire de coaxial RG213U – NEXANS ou équivalent (comprend la connectique, la fixation, la mise à la terre, l’étanchéité, les tests de continuité et mesures de ROS sur le coaxial)</t>
  </si>
  <si>
    <t xml:space="preserve">MC1.12.50</t>
  </si>
  <si>
    <t xml:space="preserve">Démontage du mètre supplémentaire de coaxial RG213U – NEXANS ou équivalent (comprend la connectique, la fixation, la mise à la terre, l’étanchéité, les tests de continuité et mesures de ROS sur le coaxial)</t>
  </si>
  <si>
    <t xml:space="preserve">MC1.12.51</t>
  </si>
  <si>
    <t xml:space="preserve">Démontage, fourniture et pose du mètre supplémentaire de coaxial RG214U – NEXANS ou équivalent (comprend la connectique, la fixation, la mise à la terre, l’étanchéité, les tests de continuité et mesures de ROS sur le coaxial)</t>
  </si>
  <si>
    <t xml:space="preserve">MC1.12.52</t>
  </si>
  <si>
    <t xml:space="preserve">Fourniture et pose du mètre supplémentaire de coaxial RG214U – NEXANS ou équivalent (comprend la connectique, la fixation, la mise à la terre, l’étanchéité, les tests de continuité et mesures de ROS sur le coaxial)</t>
  </si>
  <si>
    <t xml:space="preserve">MC1.12.53</t>
  </si>
  <si>
    <t xml:space="preserve">Démontage du mètre supplémentaire de coaxial RG214U – NEXANS ou équivalent (comprend la connectique, la fixation, la mise à la terre, l’étanchéité, les tests de continuité et mesures de ROS sur le coaxial)</t>
  </si>
  <si>
    <t xml:space="preserve">MC1.12.54</t>
  </si>
  <si>
    <t xml:space="preserve">Démontage, fourniture et pose du mètre supplémentaire de coaxial CNT400 - NEXANS ou équivalent (comprend la connectique, la fixation, la mise à la terre, l’étanchéité, les tests de continuité et mesures de ROS sur le coaxial)</t>
  </si>
  <si>
    <t xml:space="preserve">MC1.12.55</t>
  </si>
  <si>
    <t xml:space="preserve">Fourniture et pose du mètre supplémentaire de coaxial CNT400 - NEXANS ou équivalent (comprend la connectique, la fixation, la mise à la terre, l’étanchéité, les tests de continuité et mesures de ROS sur le coaxial)</t>
  </si>
  <si>
    <t xml:space="preserve">MC1.12.56</t>
  </si>
  <si>
    <t xml:space="preserve">Démontage du mètre supplémentaire de coaxial CNT400 - NEXANS ou équivalent (comprend la connectique, la fixation, la mise à la terre, l’étanchéité, les tests de continuité et mesures de ROS sur le coaxial)</t>
  </si>
  <si>
    <t xml:space="preserve">MC1.12.57</t>
  </si>
  <si>
    <t xml:space="preserve">Démontage, fourniture et pose du mètre supplémentaire de coaxial CNT300 - NEXANS ou équivalent (comprend la connectique, la fixation, la mise à la terre, l’étanchéité, les tests de continuité et mesures de ROS sur le coaxial)</t>
  </si>
  <si>
    <t xml:space="preserve">MC1.12.58</t>
  </si>
  <si>
    <t xml:space="preserve">Fourniture et pose du mètre supplémentaire de coaxial CNT300 - NEXANS ou équivalent (comprend la connectique, la fixation, la mise à la terre, l’étanchéité, les tests de continuité et mesures de ROS sur le coaxial)</t>
  </si>
  <si>
    <t xml:space="preserve">MC1.12.59</t>
  </si>
  <si>
    <t xml:space="preserve">Démontage du mètre supplémentaire de coaxial CNT300 - NEXANS ou équivalent (comprend la connectique, la fixation, la mise à la terre, l’étanchéité, les tests de continuité et mesures de ROS sur le coaxial)</t>
  </si>
  <si>
    <t xml:space="preserve">sous-total MC1.12  Câbles coaxiaux feeders</t>
  </si>
  <si>
    <t xml:space="preserve">MC1.13</t>
  </si>
  <si>
    <t xml:space="preserve">Peinture</t>
  </si>
  <si>
    <t xml:space="preserve">MC1.13.1</t>
  </si>
  <si>
    <t xml:space="preserve">Mise en peinture du premier mètre carré d'un pylône, suivant teinte type RAL à déterminer </t>
  </si>
  <si>
    <t xml:space="preserve">MC1.13.2</t>
  </si>
  <si>
    <t xml:space="preserve">Mise en peinture du premier mètre carré d'un pylône, suivant teinte type RAL à déterminer avec lessivage sous pression préalable</t>
  </si>
  <si>
    <t xml:space="preserve">MC1.13.3</t>
  </si>
  <si>
    <t xml:space="preserve">Mise en peinture du premier mètre carré d'un pylône suivant teinte type RAL à déterminer avec décapage préalable</t>
  </si>
  <si>
    <t xml:space="preserve">MC1.13.4</t>
  </si>
  <si>
    <t xml:space="preserve">Mise en peinture des antennes suivant teinte type RAL à déterminer (intégration paysagère)</t>
  </si>
  <si>
    <t xml:space="preserve">Mise en peinture du mètre carré supplémentaire d'un pylône, suivant teinte type RAL à déterminer </t>
  </si>
  <si>
    <t xml:space="preserve">Mise en peinture du mètre carré supplémentaire d'un pylône suivant teinte type RAL avec lessivage sous pression préalable</t>
  </si>
  <si>
    <t xml:space="preserve">MC1.13.6</t>
  </si>
  <si>
    <t xml:space="preserve">Mise en peinture du mètre carré supplémentaire d'un pylône suivant teinte type RAL avec décapage préalable</t>
  </si>
  <si>
    <t xml:space="preserve">MC1.13.7</t>
  </si>
  <si>
    <t xml:space="preserve">Mise en peinture des couvercles de chemins de câbles suivant teinte type RAL à déterminer (intégration paysagère)</t>
  </si>
  <si>
    <t xml:space="preserve">MC1.13.9</t>
  </si>
  <si>
    <t xml:space="preserve">Traitement des décollements localisés de la galvanisation pour surface supérieure à 100cm²</t>
  </si>
  <si>
    <t xml:space="preserve">sous-total MC1.13  peinture</t>
  </si>
  <si>
    <t xml:space="preserve">MC1.14</t>
  </si>
  <si>
    <t xml:space="preserve">Structure</t>
  </si>
  <si>
    <t xml:space="preserve">MC1.14.1</t>
  </si>
  <si>
    <t xml:space="preserve">Démontage, fourniture et pose d'un échelon "perroquet" sur pylône tubulaire</t>
  </si>
  <si>
    <t xml:space="preserve">MC1.14.2</t>
  </si>
  <si>
    <t xml:space="preserve">Fourniture et pose d'un échelon "perroquet" sur pylône tubulaire</t>
  </si>
  <si>
    <t xml:space="preserve">MC1.14.3</t>
  </si>
  <si>
    <t xml:space="preserve">Démontage d'un échelon "perroquet" sur pylône tubulaire</t>
  </si>
  <si>
    <t xml:space="preserve">MC1.14.4</t>
  </si>
  <si>
    <t xml:space="preserve">Démontage, fourniture et pose d’un bracon</t>
  </si>
  <si>
    <t xml:space="preserve">MC1.14.5</t>
  </si>
  <si>
    <t xml:space="preserve">Fourniture et pose d’un bracon</t>
  </si>
  <si>
    <t xml:space="preserve">MC1.14.6</t>
  </si>
  <si>
    <t xml:space="preserve">Démontage d’un bracon</t>
  </si>
  <si>
    <t xml:space="preserve">MC1.14.7</t>
  </si>
  <si>
    <t xml:space="preserve">Démontage, fourniture et pose d’une rehausse de pylône (sans renforcement du pylône) par mât de 3 m pour pylône autoportant d’une section inférieure à 750 mm (comprend les accessoires et le raccordement, ainsi que les fixations avec contrefiche, échelle perroquet et système antichute)</t>
  </si>
  <si>
    <t xml:space="preserve">MC1.14.8</t>
  </si>
  <si>
    <t xml:space="preserve">Fourniture et pose d’une rehausse de pylône (sans renforcement du pylône) par mât de 3 m pour pylône autoportant d’une section inférieure à 750 mm (comprend les accessoires et le raccordement, ainsi que les fixations avec contrefiche, échelle perroquet et système antichute)</t>
  </si>
  <si>
    <t xml:space="preserve">MC1.14.9</t>
  </si>
  <si>
    <t xml:space="preserve">Démontage d’une rehausse de pylône (sans renforcement du pylône) par mât de 3 m pour pylône autoportant d’une section inférieure à 750 mm (comprend les accessoires et le raccordement, ainsi que les fixations avec contrefiche, échelle perroquet et système antichute)</t>
  </si>
  <si>
    <t xml:space="preserve">MC1.14.10</t>
  </si>
  <si>
    <t xml:space="preserve">Démontage, fourniture et pose d’une rehausse de pylône (sans renforcement du pylône) par mât de 3 m pour pylône haubané d’une section inférieure à 450 mm (comprend les accessoires et le raccordement, ainsi que les fixations avec contrefiche, échelle perroquet et système antichute)</t>
  </si>
  <si>
    <t xml:space="preserve">MC1.14.11</t>
  </si>
  <si>
    <t xml:space="preserve">Fourniture et pose d’une rehausse de pylône (sans renforcement du pylône) par mât de 3 m pour pylône haubané d’une section inférieure à 450 mm (comprend les accessoires et le raccordement, ainsi que les fixations avec contrefiche, échelle perroquet et système antichute)</t>
  </si>
  <si>
    <t xml:space="preserve">MC1.14.12</t>
  </si>
  <si>
    <t xml:space="preserve">Démontage d’une rehausse de pylône (sans renforcement du pylône) par mât de 3 m pour pylône haubané d’une section inférieure à 450 mm (comprend les accessoires et le raccordement, ainsi que les fixations avec contrefiche, échelle perroquet et système antichute)</t>
  </si>
  <si>
    <t xml:space="preserve">MC1.14.13</t>
  </si>
  <si>
    <t xml:space="preserve">Démontage, fourniture et pose d’un mat trépied avec dalle lestée pour toit terrasse de diamètre 114mm et d’une hauteur inférieure ou égale à 6 m</t>
  </si>
  <si>
    <t xml:space="preserve">MC1.14.14</t>
  </si>
  <si>
    <t xml:space="preserve">Fourniture et pose d’un mat trépied avec dalle lestée pour toit terrasse de diamètre 114mm et d’une hauteur inférieure ou égale à 6 m</t>
  </si>
  <si>
    <t xml:space="preserve">MC1.14.15</t>
  </si>
  <si>
    <t xml:space="preserve">Démontage d’un mat trépied avec dalle lestée pour toit terrasse de diamètre 114mm et d’une hauteur inférieure ou égale à 6 m</t>
  </si>
  <si>
    <t xml:space="preserve">MC1.14.16</t>
  </si>
  <si>
    <t xml:space="preserve">Démontage, fourniture et pose d’un mat pendulaire relevable en façade</t>
  </si>
  <si>
    <t xml:space="preserve">MC1.14.17</t>
  </si>
  <si>
    <t xml:space="preserve">Fourniture et pose d’un mat pendulaire relevable en façade</t>
  </si>
  <si>
    <t xml:space="preserve">MC1.14.18</t>
  </si>
  <si>
    <t xml:space="preserve">Démontage d’un mat pendulaire relevable en façade</t>
  </si>
  <si>
    <t xml:space="preserve">sous-total MC1.14  structure</t>
  </si>
  <si>
    <t xml:space="preserve">MC1.15</t>
  </si>
  <si>
    <t xml:space="preserve">Traverse tubulaire</t>
  </si>
  <si>
    <t xml:space="preserve">MC1.15.1</t>
  </si>
  <si>
    <t xml:space="preserve">Démontage, fourniture et pose de traverse tubulaire d’une longueur inférieure ou égale à 1,2m et d’un diamètre inférieur ou égal à 60mm</t>
  </si>
  <si>
    <t xml:space="preserve">MC1.15.2</t>
  </si>
  <si>
    <t xml:space="preserve">Démontage, fourniture et pose de traverse tubulaire d’une longueur inférieure ou égale à 2,5m et d’un diamètre inférieur ou égal à 60mm</t>
  </si>
  <si>
    <t xml:space="preserve">MC1.15.3</t>
  </si>
  <si>
    <t xml:space="preserve">Démontage, fourniture et pose de traverse tubulaire d’une longueur supérieure à 2,5m et d’un diamètre inférieur ou égal à 60mm</t>
  </si>
  <si>
    <t xml:space="preserve">MC1.15.4</t>
  </si>
  <si>
    <t xml:space="preserve">Démontage, fourniture et pose de traverse tubulaire d’une longueur inférieure ou égale à 1,2m et d’un diamètre inférieur ou égal à 100mm</t>
  </si>
  <si>
    <t xml:space="preserve">MC1.15.5</t>
  </si>
  <si>
    <t xml:space="preserve">Démontage, fourniture et pose de traverse tubulaire d’une longueur inférieure ou égale à 2,5m et d’un diamètre inférieur ou égal à 100mm</t>
  </si>
  <si>
    <t xml:space="preserve">MC1.15.6</t>
  </si>
  <si>
    <t xml:space="preserve">Démontage, fourniture et pose de traverse tubulaire d’une longueur supérieure à 2,5m et d’un diamètre inférieur ou égal à 100mm</t>
  </si>
  <si>
    <t xml:space="preserve">MC1.15.7</t>
  </si>
  <si>
    <t xml:space="preserve">Démontage, fourniture et pose de traverse tubulaire d’une longueur inférieure ou égale à 1,2m et d’un diamètre supérieur à 100mm</t>
  </si>
  <si>
    <t xml:space="preserve">MC1.15.8</t>
  </si>
  <si>
    <t xml:space="preserve">Démontage, fourniture et pose de traverse tubulaire d’une longueur inférieure ou égale à 2,5m et d’un diamètre supérieur à 100mm</t>
  </si>
  <si>
    <t xml:space="preserve">MC1.15.9</t>
  </si>
  <si>
    <t xml:space="preserve">Démontage, fourniture et pose de traverse tubulaire d’une longueur supérieure à 2,5m et d’un diamètre supérieur à 100mm</t>
  </si>
  <si>
    <t xml:space="preserve">sous-total MC1.15 Traverse tubulaire</t>
  </si>
  <si>
    <t xml:space="preserve">MC1.16</t>
  </si>
  <si>
    <t xml:space="preserve">Traverse cornière</t>
  </si>
  <si>
    <t xml:space="preserve">MC1.16.1</t>
  </si>
  <si>
    <t xml:space="preserve">Démontage, fourniture et pose de traverse cornière d’une longueur inférieure ou égale à 1,2m et d’un diamètre inférieur ou égal à 60mm</t>
  </si>
  <si>
    <t xml:space="preserve">MC1.16.2</t>
  </si>
  <si>
    <t xml:space="preserve">Démontage, fourniture et pose de traverse cornière d’une longueur inférieure ou égale à 2,5m et d’un diamètre inférieur ou égal à 60mm</t>
  </si>
  <si>
    <t xml:space="preserve">MC1.16.3</t>
  </si>
  <si>
    <t xml:space="preserve">Démontage, fourniture et pose de traverse cornière d’une longueur supérieure à 2,5m et d’un diamètre inférieur ou égal à 60mm</t>
  </si>
  <si>
    <t xml:space="preserve">MC1.16.4</t>
  </si>
  <si>
    <t xml:space="preserve">Démontage, fourniture et pose de traverse cornière d’une longueur inférieure ou égale à 1,2m et d’un diamètre inférieur ou égal à 100mm</t>
  </si>
  <si>
    <t xml:space="preserve">MC1.16.5</t>
  </si>
  <si>
    <t xml:space="preserve">Démontage, fourniture et pose de traverse cornière d’une longueur inférieure ou égale à 2,5m et d’un diamètre inférieur ou égal à 100mm</t>
  </si>
  <si>
    <t xml:space="preserve">MC1.16.6</t>
  </si>
  <si>
    <t xml:space="preserve">Démontage, fourniture et pose de traverse cornière d’une longueur supérieure à 2,5m et d’un diamètre inférieur ou égal à 100mm</t>
  </si>
  <si>
    <t xml:space="preserve">MC1.16.7</t>
  </si>
  <si>
    <t xml:space="preserve">Démontage, fourniture et pose de traverse cornière d’une longueur inférieure ou égale à 1,2m et d’un diamètre supérieur à 100mm</t>
  </si>
  <si>
    <t xml:space="preserve">MC1.16.8</t>
  </si>
  <si>
    <t xml:space="preserve">Démontage, fourniture et pose de traverse cornière d’une longueur inférieure ou égale à 2,5m et d’un diamètre supérieur à 100mm</t>
  </si>
  <si>
    <t xml:space="preserve">MC1.16.9</t>
  </si>
  <si>
    <t xml:space="preserve">Démontage, fourniture et pose de traverse cornière d’une longueur supérieure à 2,5m et d’un diamètre supérieur à 100mm</t>
  </si>
  <si>
    <t xml:space="preserve">sous-total MC1.16 Traverse cornière</t>
  </si>
  <si>
    <t xml:space="preserve">MC1.17</t>
  </si>
  <si>
    <t xml:space="preserve">Diagonale tubulaire</t>
  </si>
  <si>
    <t xml:space="preserve">MC1.17.1</t>
  </si>
  <si>
    <t xml:space="preserve">Démontage, fourniture et pose d’une diagonale tubulaire d’une longueur inférieure ou égale à 1,2m et d’un diamètre inférieur ou égal à 60mm</t>
  </si>
  <si>
    <t xml:space="preserve">MC1.17.2</t>
  </si>
  <si>
    <t xml:space="preserve">Démontage, fourniture et pose d’une diagonale tubulaire d’une longueur inférieure ou égale à 2,5m et d’un diamètre inférieur ou égal à 60mm</t>
  </si>
  <si>
    <t xml:space="preserve">MC1.17.3</t>
  </si>
  <si>
    <t xml:space="preserve">Démontage, fourniture et pose d’une diagonale tubulaire d’une longueur supérieure à 2,5m et d’un diamètre inférieur ou égal à 60mm</t>
  </si>
  <si>
    <t xml:space="preserve">MC1.17.4</t>
  </si>
  <si>
    <t xml:space="preserve">Démontage, fourniture et pose d’une diagonale tubulaire d’une longueur inférieure ou égale à 1,2m et d’un diamètre inférieur ou égal à 100mm</t>
  </si>
  <si>
    <t xml:space="preserve">MC1.17.5</t>
  </si>
  <si>
    <t xml:space="preserve">Démontage, fourniture et pose d’une diagonale tubulaire d’une longueur inférieure ou égale à 2,5m et d’un diamètre inférieur ou égal à 100mm</t>
  </si>
  <si>
    <t xml:space="preserve">MC1.17.6</t>
  </si>
  <si>
    <t xml:space="preserve">Démontage, fourniture et pose d’une diagonale tubulaire d’une longueur supérieure à 2,5m et d’un diamètre inférieur ou égal à 100mm</t>
  </si>
  <si>
    <t xml:space="preserve">MC1.17.7</t>
  </si>
  <si>
    <t xml:space="preserve">Démontage, fourniture et pose d’une diagonale tubulaire d’une longueur inférieure ou égale à 1,2m et d’un diamètre supérieur à 100mm</t>
  </si>
  <si>
    <t xml:space="preserve">MC1.17.8</t>
  </si>
  <si>
    <t xml:space="preserve">Démontage, fourniture et pose d’une diagonale tubulaire d’une longueur inférieure ou égale à 2,5m et d’un diamètre supérieur à 100mm</t>
  </si>
  <si>
    <t xml:space="preserve">MC1.17.9</t>
  </si>
  <si>
    <t xml:space="preserve">Démontage, fourniture et pose d’une diagonale tubulaire d’une longueur supérieure à 2,5m et d’un diamètre supérieur à 100mm</t>
  </si>
  <si>
    <t xml:space="preserve">sous-total MC1.17 diagonale tubulaire</t>
  </si>
  <si>
    <t xml:space="preserve">MC1.18</t>
  </si>
  <si>
    <t xml:space="preserve">Diagonale cornière</t>
  </si>
  <si>
    <t xml:space="preserve">MC1.18.1</t>
  </si>
  <si>
    <t xml:space="preserve">Démontage, fourniture et pose d’une diagonale cornière d’une longueur inférieure ou égale à 1,2m et d’un diamètre inférieur ou égal à 60mm</t>
  </si>
  <si>
    <t xml:space="preserve">MC1.18.2</t>
  </si>
  <si>
    <t xml:space="preserve">Démontage, fourniture et pose d’une diagonale cornière d’une longueur inférieure ou égale à 2,5m et d’un diamètre inférieur ou égal à 60mm</t>
  </si>
  <si>
    <t xml:space="preserve">MC1.18.3</t>
  </si>
  <si>
    <t xml:space="preserve">Démontage, fourniture et pose d’une diagonale cornière d’une longueur supérieure à 2,5m et d’un diamètre inférieur ou égal à 60mm</t>
  </si>
  <si>
    <t xml:space="preserve">MC1.18.4</t>
  </si>
  <si>
    <t xml:space="preserve">Démontage, fourniture et pose d’une diagonale cornière d’une longueur inférieure ou égale à 1,2m et d’un diamètre inférieur ou égal à 100mm</t>
  </si>
  <si>
    <t xml:space="preserve">MC1.18.5</t>
  </si>
  <si>
    <t xml:space="preserve">Démontage, fourniture et pose d’une diagonale cornière d’une longueur inférieure ou égale à 2,5m et d’un diamètre inférieur ou égal à 100mm</t>
  </si>
  <si>
    <t xml:space="preserve">MC1.18.6</t>
  </si>
  <si>
    <t xml:space="preserve">Démontage, fourniture et pose d’une diagonale cornière d’une longueur supérieure à 2,5m et d’un diamètre inférieur ou égal à 100mm</t>
  </si>
  <si>
    <t xml:space="preserve">MC1.18.7</t>
  </si>
  <si>
    <t xml:space="preserve">Démontage, fourniture et pose d’une diagonale cornière d’une longueur inférieure ou égale à 1,2m et d’un diamètre supérieur à 100mm</t>
  </si>
  <si>
    <t xml:space="preserve">MC1.18.8</t>
  </si>
  <si>
    <t xml:space="preserve">Démontage, fourniture et pose d’une diagonale cornière d’une longueur inférieure ou égale à 2,5m et d’un diamètre supérieur à 100mm</t>
  </si>
  <si>
    <t xml:space="preserve">MC1.18.9</t>
  </si>
  <si>
    <t xml:space="preserve">Démontage, fourniture et pose d’une diagonale cornière d’une longueur supérieure à 2,5m et d’un diamètre supérieur à 100mm</t>
  </si>
  <si>
    <t xml:space="preserve">sous-total MC1.18 diagonale cornière</t>
  </si>
  <si>
    <t xml:space="preserve">MC1.19</t>
  </si>
  <si>
    <t xml:space="preserve">Membrure tubulaire</t>
  </si>
  <si>
    <t xml:space="preserve">MC1.19.1</t>
  </si>
  <si>
    <t xml:space="preserve">Démontage, fourniture et pose d’une membrure tubulaire d’une longueur inférieure ou égale à 1,2m et d’un diamètre inférieur ou égal à 60mm</t>
  </si>
  <si>
    <t xml:space="preserve">MC1.19.2</t>
  </si>
  <si>
    <t xml:space="preserve">Démontage, fourniture et pose d’une membrure tubulaire d’une longueur inférieure ou égale à 2,5m et d’un diamètre inférieur ou égal à 60mm</t>
  </si>
  <si>
    <t xml:space="preserve">MC1.19.3</t>
  </si>
  <si>
    <t xml:space="preserve">Démontage, fourniture et pose d’une membrure tubulaire d’une longueur supérieure à 2,5m et d’un diamètre inférieur ou égal à 60mm</t>
  </si>
  <si>
    <t xml:space="preserve">MC1.19.4</t>
  </si>
  <si>
    <t xml:space="preserve">Démontage, fourniture et pose d’une membrure tubulaire d’une longueur inférieure ou égale à 1,2m et d’un diamètre inférieur ou égal à 100mm</t>
  </si>
  <si>
    <t xml:space="preserve">MC1.19.5</t>
  </si>
  <si>
    <t xml:space="preserve">Démontage, fourniture et pose d’une membrure tubulaire d’une longueur inférieure ou égale à 2,5m et d’un diamètre inférieur ou égal à 100mm</t>
  </si>
  <si>
    <t xml:space="preserve">MC1.19.6</t>
  </si>
  <si>
    <t xml:space="preserve">Démontage, fourniture et pose d’une membrure tubulaire d’une longueur supérieure à 2,5m et d’un diamètre inférieur ou égal à 100mm</t>
  </si>
  <si>
    <t xml:space="preserve">MC1.19.7</t>
  </si>
  <si>
    <t xml:space="preserve">Démontage, fourniture et pose d’une membrure tubulaire d’une longueur inférieure ou égale à 1,2m et d’un diamètre supérieur à 100mm</t>
  </si>
  <si>
    <t xml:space="preserve">MC1.19.8</t>
  </si>
  <si>
    <t xml:space="preserve">Démontage, fourniture et pose d’une membrure tubulaire d’une longueur inférieure ou égale à 2,5m et d’un diamètre supérieur à 100mm</t>
  </si>
  <si>
    <t xml:space="preserve">MC1.19.9</t>
  </si>
  <si>
    <t xml:space="preserve">Démontage, fourniture et pose d’une membrure tubulaire d’une longueur supérieure à 2,5m et d’un diamètre supérieur à 100mm</t>
  </si>
  <si>
    <t xml:space="preserve">sous total MC1.19 Membrure tubulaire</t>
  </si>
  <si>
    <t xml:space="preserve">MC1.20</t>
  </si>
  <si>
    <t xml:space="preserve">Membrure cornière</t>
  </si>
  <si>
    <t xml:space="preserve">MC1.20.1</t>
  </si>
  <si>
    <t xml:space="preserve">Démontage, fourniture et pose d’une membrure cornière d’une longueur inférieure ou égale à 1,2m et d’un diamètre inférieur ou égal à 60mm</t>
  </si>
  <si>
    <t xml:space="preserve">MC1.20.2</t>
  </si>
  <si>
    <t xml:space="preserve">Démontage, fourniture et pose d’une membrure cornière d’une longueur inférieure ou égale à 2,5m et d’un diamètre inférieur ou égal à 60mm</t>
  </si>
  <si>
    <t xml:space="preserve">MC1.20.3</t>
  </si>
  <si>
    <t xml:space="preserve">Démontage, fourniture et pose d’une membrure cornière d’une longueur supérieure à 2,5m et d’un diamètre inférieur ou égal à 60mm</t>
  </si>
  <si>
    <t xml:space="preserve">MC1.20.4</t>
  </si>
  <si>
    <t xml:space="preserve">Démontage, fourniture et pose d’une membrure cornière d’une longueur inférieure ou égale à 1,2m et d’un diamètre inférieur ou égal à 100mm</t>
  </si>
  <si>
    <t xml:space="preserve">MC1.20.5</t>
  </si>
  <si>
    <t xml:space="preserve">Démontage, fourniture et pose d’une membrure cornière d’une longueur inférieure ou égale à 2,5m et d’un diamètre inférieur ou égal à 100mm</t>
  </si>
  <si>
    <t xml:space="preserve">MC1.20.6</t>
  </si>
  <si>
    <t xml:space="preserve">Démontage, fourniture et pose d’une membrure cornière d’une longueur supérieure à 2,5m et d’un diamètre inférieur ou égal à 100mm</t>
  </si>
  <si>
    <t xml:space="preserve">MC1.20.7</t>
  </si>
  <si>
    <t xml:space="preserve">Démontage, fourniture et pose d’une membrure cornière d’une longueur inférieure ou égale à 1,2m et d’un diamètre supérieur à 100mm</t>
  </si>
  <si>
    <t xml:space="preserve">MC1.20.8</t>
  </si>
  <si>
    <t xml:space="preserve">Démontage, fourniture et pose d’une membrure cornière d’une longueur inférieure ou égale à 2,5m et d’un diamètre supérieur à 100mm</t>
  </si>
  <si>
    <t xml:space="preserve">MC1.20.9</t>
  </si>
  <si>
    <t xml:space="preserve">Démontage, fourniture et pose d’une membrure cornière d’une longueur supérieure à 2,5m et d’un diamètre supérieur à 100mm</t>
  </si>
  <si>
    <t xml:space="preserve">MC1.20.10</t>
  </si>
  <si>
    <t xml:space="preserve">Perçage de trou d'évacuation à la base d'une membrure, d'une diagonale, ou d'une traverse</t>
  </si>
  <si>
    <t xml:space="preserve">sous total MC1.20 Membrure cornière</t>
  </si>
  <si>
    <t xml:space="preserve">MC1.21</t>
  </si>
  <si>
    <t xml:space="preserve">Changement de boulonnerie inox</t>
  </si>
  <si>
    <t xml:space="preserve">MC1.21.1</t>
  </si>
  <si>
    <t xml:space="preserve">Démontage, fourniture et pose de boulonnerie inox d’un diamètre inférieur ou égal à 13 mm</t>
  </si>
  <si>
    <t xml:space="preserve">MC1.21.2</t>
  </si>
  <si>
    <t xml:space="preserve">Démontage, fourniture et pose de boulonnerie inox d’un diamètre inférieur ou égal à 21mm</t>
  </si>
  <si>
    <t xml:space="preserve">MC1.21.3</t>
  </si>
  <si>
    <t xml:space="preserve">Démontage, fourniture et pose de boulonnerie inox d’un diamètre inférieur ou égal à 28mm</t>
  </si>
  <si>
    <t xml:space="preserve">MC1.21.4</t>
  </si>
  <si>
    <t xml:space="preserve">Démontage, fourniture et pose de boulonnerie inox d’un diamètre supérieur à 28mm</t>
  </si>
  <si>
    <t xml:space="preserve">sous total MC1.21 Changement de boulonnerie inox</t>
  </si>
  <si>
    <t xml:space="preserve">MC1.22</t>
  </si>
  <si>
    <t xml:space="preserve">Support antenne</t>
  </si>
  <si>
    <t xml:space="preserve">MC1.22.1</t>
  </si>
  <si>
    <t xml:space="preserve">Fourniture et pose d'un supports d'antenne parabolique ou d'antenne UHF et VHF (tube de 114mm en 1,5 m de longueur dont 1,2m utile)</t>
  </si>
  <si>
    <t xml:space="preserve">MC1.22.2</t>
  </si>
  <si>
    <t xml:space="preserve">Démontage, fourniture et pose d'un support d'antenne parabolique ou panneau jusqu'à 2,3 m utile</t>
  </si>
  <si>
    <t xml:space="preserve">MC1.22.3</t>
  </si>
  <si>
    <t xml:space="preserve">Fourniture et pose d'un support d'antenne parabolique ou panneau jusqu'à 2,3 m utile</t>
  </si>
  <si>
    <t xml:space="preserve">MC1.22.4</t>
  </si>
  <si>
    <t xml:space="preserve">Démontage d'un support d'antenne parabolique ou panneau jusqu'à 2,3 m utile</t>
  </si>
  <si>
    <t xml:space="preserve">MC1.22.5</t>
  </si>
  <si>
    <t xml:space="preserve">Démontage, fourniture et pose d'un support d'antenne UHF ou VHF type fouet pivotant par rotation autour de la membrure verticale pouvant aller jusqu'à 2 m de déport (rotation permise autour de son axe de fixation pour pouvoir ramener le bras contre la structure)</t>
  </si>
  <si>
    <t xml:space="preserve">MC1.22.6</t>
  </si>
  <si>
    <t xml:space="preserve">Fourniture et pose d'un support d'antenne UHF ou VHF type fouet pivotant par rotation autour de la membrure verticale pouvant aller jusqu'à 2 m de déport (rotation permise autour de son axe de fixation pour pouvoir ramener le bras contre la structure)</t>
  </si>
  <si>
    <t xml:space="preserve">MC1.22.7</t>
  </si>
  <si>
    <t xml:space="preserve">Démontage d'un support d'antenne UHF ou VHF type fouet pivotant par rotation autour de la membrure verticale pouvant aller jusqu'à 2 m de déport (rotation permise autour de son axe de fixation pour pouvoir ramener le bras contre la structure)</t>
  </si>
  <si>
    <t xml:space="preserve">MC1.22.8</t>
  </si>
  <si>
    <t xml:space="preserve">Démontage, fourniture et pose d'un support d'antenne renforcé UHF ou VHF type fouet de plus de 2,5 m de haut, pivotant par rotation autour de la membrure verticale pouvant aller jusqu'à 2 m de déport (rotation permise autour de son axe de fixation pour pouvoir ramener le bras contre la structure)</t>
  </si>
  <si>
    <t xml:space="preserve">MC1.22.9</t>
  </si>
  <si>
    <t xml:space="preserve">Fourniture et pose d'un support d'antenne renforcé UHF ou VHF type fouet de plus de 2,5 m de haut, pivotant par rotation autour de la membrure verticale pouvant aller jusqu'à 2 m de déport (rotation permise autour de son axe de fixation pour pouvoir ramener le bras contre la structure)</t>
  </si>
  <si>
    <t xml:space="preserve">MC1.22.10</t>
  </si>
  <si>
    <t xml:space="preserve">Démontage d'un support d'antenne renforcé UHF ou VHF type fouet de plus de 2,5 m de haut, pivotant par rotation autour de la membrure verticale pouvant aller jusqu'à 2 m de déport (rotation permise autour de son axe de fixation pour pouvoir ramener le bras contre la structure)</t>
  </si>
  <si>
    <t xml:space="preserve">MC1.22.11</t>
  </si>
  <si>
    <t xml:space="preserve">Démontage, fourniture et pose d'un support d’antenne UHF ou VHF type fouet coulissant (pour pouvoir ramener le bras contre la structure)</t>
  </si>
  <si>
    <t xml:space="preserve">MC1.22.12</t>
  </si>
  <si>
    <t xml:space="preserve">Fourniture et pose d'un support d'antenne UHF ou VHF type fouet coulissant (pour pouvoir ramener le bras contre la structure)</t>
  </si>
  <si>
    <t xml:space="preserve">MC1.22.13</t>
  </si>
  <si>
    <t xml:space="preserve">Démontage d'un support d'antenne UHF ou VHF type fouet coulissant (pour pouvoir ramener le bras contre la structure)</t>
  </si>
  <si>
    <t xml:space="preserve">MC1.22.14</t>
  </si>
  <si>
    <t xml:space="preserve">Démontage, fourniture et pose d'un support d'antenne renforcée UHF ou VHF type fouet de plus de 2,5 m de haut, coulissant (pour pouvoir ramener le bras contre la structure)</t>
  </si>
  <si>
    <t xml:space="preserve">MC1.22.15</t>
  </si>
  <si>
    <t xml:space="preserve">Fourniture et pose d’un support d'antenne renforcée UHF ou VHF type fouet de plus de 2,5 m de haut, coulissant (pour pouvoir ramener le bras contre la structure)</t>
  </si>
  <si>
    <t xml:space="preserve">MC1.22.16</t>
  </si>
  <si>
    <t xml:space="preserve">Démontage d'un support d'antenne renforcée UHF ou VHF type fouet de plus de 2,5 m de haut, coulissant (pour pouvoir ramener le bras contre la structure)</t>
  </si>
  <si>
    <t xml:space="preserve">MC1.22.17</t>
  </si>
  <si>
    <t xml:space="preserve">Démontage, fourniture et pose d'un support type cerce (diam≤700mm) pour antenne fouet</t>
  </si>
  <si>
    <t xml:space="preserve">MC1.22.18</t>
  </si>
  <si>
    <t xml:space="preserve">Fourniture et pose d'un support type cerce (diam≤700mm) pour antenne fouet</t>
  </si>
  <si>
    <t xml:space="preserve">MC1.22.19</t>
  </si>
  <si>
    <t xml:space="preserve">Démontage d'un support type cerce (diam≤700mm) pour antenne fouet</t>
  </si>
  <si>
    <t xml:space="preserve">MC1.22.20</t>
  </si>
  <si>
    <t xml:space="preserve">Démontage, fourniture et pose d'un support type cerce (700mm&lt; diam &lt;1200mm) pour antenne fouet</t>
  </si>
  <si>
    <t xml:space="preserve">MC1.22.21</t>
  </si>
  <si>
    <t xml:space="preserve">Fourniture et pose d'un support type cerce (700mm&lt; diam &lt;1200mm) pour antenne fouet</t>
  </si>
  <si>
    <t xml:space="preserve">MC1.22.22</t>
  </si>
  <si>
    <t xml:space="preserve">Démontage d'un support type cerce (700mm&lt; diam &lt;1200mm) pour antenne fouet</t>
  </si>
  <si>
    <t xml:space="preserve">MC1.22.23</t>
  </si>
  <si>
    <t xml:space="preserve">Démontage, fourniture et pose d'un support type cerce (diam≥1200mm) pour antenne fouet</t>
  </si>
  <si>
    <t xml:space="preserve">MC1.22.24</t>
  </si>
  <si>
    <t xml:space="preserve">Fourniture et pose d'un support type cerce (diam≥1200mm) pour antenne fouet</t>
  </si>
  <si>
    <t xml:space="preserve">MC1.22.25</t>
  </si>
  <si>
    <t xml:space="preserve">Démontage d'un support type cerce (diam≥1200mm) pour antenne fouet</t>
  </si>
  <si>
    <t xml:space="preserve">MC1.22.26</t>
  </si>
  <si>
    <t xml:space="preserve">Démontage, fourniture et pose d'un support type cerce (diam≤700mm) pour antenne parabolique ou panneau jusqu'à 2,3 m utile</t>
  </si>
  <si>
    <t xml:space="preserve">MC1.22.27</t>
  </si>
  <si>
    <t xml:space="preserve">Fourniture et pose d'un support type cerce (diam≤700mm) pour antenne parabolique ou panneau jusqu'à 2,3 m utile</t>
  </si>
  <si>
    <t xml:space="preserve">MC1.22.28</t>
  </si>
  <si>
    <t xml:space="preserve">Démontage d'un support type cerce (diam≤700mm) pour antenne parabolique ou panneau jusqu'à 2,3 m utile</t>
  </si>
  <si>
    <t xml:space="preserve">MC1.22.29</t>
  </si>
  <si>
    <t xml:space="preserve">Démontage, fourniture et pose d'un support type cerce (700mm&lt; diam &lt;1200mm) pour antenne parabolique ou panneau jusqu'à 2,3 m utile</t>
  </si>
  <si>
    <t xml:space="preserve">MC1.22.30</t>
  </si>
  <si>
    <t xml:space="preserve">Fourniture et pose d'un support type cerce (700mm&lt; diam &lt;1200mm) pour antenne parabolique ou panneau jusqu'à 2,3 m utile</t>
  </si>
  <si>
    <t xml:space="preserve">MC1.22.31</t>
  </si>
  <si>
    <t xml:space="preserve">Démontage d'un support type cerce (700mm&lt; diam &lt;1200mm) pour antenne parabolique ou panneau jusqu'à 2,3 m utile</t>
  </si>
  <si>
    <t xml:space="preserve">MC1.22.32</t>
  </si>
  <si>
    <t xml:space="preserve">Démontage, fourniture et pose d'un support type cerce (diam≥1200mm) pour antenne parabolique ou panneau jusqu'à 2,3 m utile</t>
  </si>
  <si>
    <t xml:space="preserve">MC1.22.33</t>
  </si>
  <si>
    <t xml:space="preserve">Fourniture et pose d'un support type cerce (diam≥1200mm) pour antenne parabolique ou panneau jusqu'à 2,3 m utile</t>
  </si>
  <si>
    <t xml:space="preserve">MC1.22.34</t>
  </si>
  <si>
    <t xml:space="preserve">Démontage d'un support type cerce (diam≥1200mm) pour antenne parabolique ou panneau jusqu'à 2,3 m utile</t>
  </si>
  <si>
    <t xml:space="preserve">MC1.22.35</t>
  </si>
  <si>
    <t xml:space="preserve">Démontage, fourniture et pose d’un bracon pour parabole ou support</t>
  </si>
  <si>
    <t xml:space="preserve">MC1.22.36</t>
  </si>
  <si>
    <t xml:space="preserve">Fourniture et pose d’un bracon pour parabole ou support</t>
  </si>
  <si>
    <t xml:space="preserve">MC1.22.37</t>
  </si>
  <si>
    <t xml:space="preserve">Démontage d’un bracon pour parabole ou support</t>
  </si>
  <si>
    <t xml:space="preserve">sous total MC1.22 Support antenne</t>
  </si>
  <si>
    <t xml:space="preserve">MC1.23</t>
  </si>
  <si>
    <t xml:space="preserve">Palier de travail et repos - (lisses ou lisse supérieure(s) à 1,1m et sous-lisses ou lisse intermédiaire(s) à 0,45m ; plinthe de 0,15m (conforme à la norme NF-85-015)</t>
  </si>
  <si>
    <t xml:space="preserve">MC1.23.1</t>
  </si>
  <si>
    <t xml:space="preserve">Démontage, fourniture et pose d'un pallier de travail interne pour une largeur de pylône inférieure ou égale à 1,2m</t>
  </si>
  <si>
    <t xml:space="preserve">MC1.23.2</t>
  </si>
  <si>
    <t xml:space="preserve">Fourniture et pose d'un pallier de travail interne pour une largeur de pylône inférieure ou égale à 1,2m</t>
  </si>
  <si>
    <t xml:space="preserve">MC1.23.3</t>
  </si>
  <si>
    <t xml:space="preserve">Démontage d'un pallier de travail interne pour une largeur de pylône inférieure ou égale à 1,2m</t>
  </si>
  <si>
    <t xml:space="preserve">MC1.23.4</t>
  </si>
  <si>
    <t xml:space="preserve">Démontage, fourniture et pose d'un pallier de travail interne pour une largeur de pylône comprise entre 1,2m et 3m </t>
  </si>
  <si>
    <t xml:space="preserve">MC1.23.5</t>
  </si>
  <si>
    <t xml:space="preserve">Fourniture et pose d'un pallier de travail interne pour une largeur de pylône comprise entre 1,2m et 3m </t>
  </si>
  <si>
    <t xml:space="preserve">MC1.23.6</t>
  </si>
  <si>
    <t xml:space="preserve">Démontage d'un pallier de travail interne pour une largeur de pylône comprise entre 1,2m et 3m </t>
  </si>
  <si>
    <t xml:space="preserve">MC1.23.7</t>
  </si>
  <si>
    <t xml:space="preserve">Démontage, fourniture et pose d'un pallier de travail interne pour une largeur de pylône comprise entre 3m et 6m</t>
  </si>
  <si>
    <t xml:space="preserve">MC1.23.8</t>
  </si>
  <si>
    <t xml:space="preserve">Fourniture et pose d'un pallier de travail interne pour une largeur de pylône comprise entre 3m et 6m</t>
  </si>
  <si>
    <t xml:space="preserve">MC1.23.9</t>
  </si>
  <si>
    <t xml:space="preserve">Démontage d'un pallier de travail interne pour une largeur de pylône comprise entre 3m et 6m</t>
  </si>
  <si>
    <t xml:space="preserve">MC1.23.10</t>
  </si>
  <si>
    <t xml:space="preserve">Démontage, fourniture et pose d'un pallier de travail interne pour une largeur de pylône supérieure à 6m</t>
  </si>
  <si>
    <t xml:space="preserve">MC1.23.11</t>
  </si>
  <si>
    <t xml:space="preserve">Fourniture et pose d'un pallier de travail interne pour une largeur de pylône supérieure à 6m</t>
  </si>
  <si>
    <t xml:space="preserve">MC1.23.12</t>
  </si>
  <si>
    <t xml:space="preserve">Démontage d'un pallier de travail interne pour une largeur de pylône supérieure à 6m</t>
  </si>
  <si>
    <t xml:space="preserve">MC1.23.13</t>
  </si>
  <si>
    <t xml:space="preserve">Démontage, fourniture et pose d'un pallier de travail externe pour une largeur de pylône inférieur ou égale à 1,2m</t>
  </si>
  <si>
    <t xml:space="preserve">MC1.23.14</t>
  </si>
  <si>
    <t xml:space="preserve">Fourniture et pose d'un pallier de travail externe pour une largeur de pylône inférieur ou égale à 1,2m</t>
  </si>
  <si>
    <t xml:space="preserve">MC1.23.15</t>
  </si>
  <si>
    <t xml:space="preserve">Démontage d'un pallier de travail externe pour une largeur de pylône inférieur ou égale à 1,2m</t>
  </si>
  <si>
    <t xml:space="preserve">MC1.23.16</t>
  </si>
  <si>
    <t xml:space="preserve">Démontage, fourniture et pose d'un pallier de travail externe pour une largeur de pylône comprise entre 1,2m et 3m</t>
  </si>
  <si>
    <t xml:space="preserve">MC1.23.17</t>
  </si>
  <si>
    <t xml:space="preserve">Fourniture et pose d'un pallier de travail externe pour une largeur de pylône comprise entre 1,2m et 3m</t>
  </si>
  <si>
    <t xml:space="preserve">MC1.23.18</t>
  </si>
  <si>
    <t xml:space="preserve">Démontage d'un pallier de travail externe pour une largeur de pylône comprise entre 1,2m et 3m</t>
  </si>
  <si>
    <t xml:space="preserve">MC1.23.19</t>
  </si>
  <si>
    <t xml:space="preserve">Démontage, fourniture et pose d'un pallier de travail externe pour une largeur de pylône supérieure à 3m</t>
  </si>
  <si>
    <t xml:space="preserve">MC1.23.20</t>
  </si>
  <si>
    <t xml:space="preserve">Fourniture et pose d'un pallier de travail externe pour une largeur de pylône supérieure à 3m</t>
  </si>
  <si>
    <t xml:space="preserve">MC1.23.21</t>
  </si>
  <si>
    <t xml:space="preserve">Démontage d'un pallier de travail externe pour une largeur de pylône supérieure à 3m</t>
  </si>
  <si>
    <t xml:space="preserve">MC1.23.22</t>
  </si>
  <si>
    <t xml:space="preserve">Démontage, fourniture et pose d'une plateforme de travail externe</t>
  </si>
  <si>
    <t xml:space="preserve">MC1.23.23</t>
  </si>
  <si>
    <t xml:space="preserve">Fourniture et pose d'une plateforme de travail externe</t>
  </si>
  <si>
    <t xml:space="preserve">MC1.23.24</t>
  </si>
  <si>
    <t xml:space="preserve">Démontage d'une plateforme de travail externe</t>
  </si>
  <si>
    <t xml:space="preserve">MC1.23.25</t>
  </si>
  <si>
    <t xml:space="preserve">Démontage, fourniture et pose d'une plateforme protectrice au dessus des équipements pour éviter que des chutes de neige ou de glace ne l’endommage</t>
  </si>
  <si>
    <t xml:space="preserve">MC1.23.26</t>
  </si>
  <si>
    <t xml:space="preserve">Fourniture et pose d'une plateforme protectrice au dessus des équipements pour éviter que des chutes de neige ou de glace ne l’endommage</t>
  </si>
  <si>
    <t xml:space="preserve">MC1.23.27</t>
  </si>
  <si>
    <t xml:space="preserve">Démontage d'une plateforme protectrice au dessus des équipements pour éviter que des chutes de neige ou de glace ne l’endommage</t>
  </si>
  <si>
    <t xml:space="preserve">MC1.23.28</t>
  </si>
  <si>
    <t xml:space="preserve">Démontage, fourniture et pose d'une plinthe de 0,15m de hauteur</t>
  </si>
  <si>
    <t xml:space="preserve">MC1.23.29</t>
  </si>
  <si>
    <t xml:space="preserve">Fourniture et pose d'une plinthe de 0,15m de hauteur</t>
  </si>
  <si>
    <t xml:space="preserve">MC1.23.30</t>
  </si>
  <si>
    <t xml:space="preserve">Démontage d'une plinthe de 0,15m de hauteur</t>
  </si>
  <si>
    <t xml:space="preserve">MC1.23.31</t>
  </si>
  <si>
    <t xml:space="preserve">Démontage, fourniture et pose d'un palier de repos sur échelle</t>
  </si>
  <si>
    <t xml:space="preserve">MC1.23.32</t>
  </si>
  <si>
    <t xml:space="preserve">Fourniture et pose d'un palier de repos sur échelle</t>
  </si>
  <si>
    <t xml:space="preserve">MC1.23.33</t>
  </si>
  <si>
    <t xml:space="preserve">Démontage d'un palier de repos sur échelle</t>
  </si>
  <si>
    <t xml:space="preserve">MC1.23.34</t>
  </si>
  <si>
    <t xml:space="preserve">Démontage, fourniture et pose d'un palier de repos sur structure</t>
  </si>
  <si>
    <t xml:space="preserve">MC1.23.35</t>
  </si>
  <si>
    <t xml:space="preserve">Fourniture et pose d'un palier de repos sur structure</t>
  </si>
  <si>
    <t xml:space="preserve">MC1.23.36</t>
  </si>
  <si>
    <t xml:space="preserve">Démontage d'un palier de repos sur structure</t>
  </si>
  <si>
    <t xml:space="preserve">sous total MC1.23 Palier de travail et repos</t>
  </si>
  <si>
    <t xml:space="preserve">MC1.24</t>
  </si>
  <si>
    <t xml:space="preserve">Réhabilitation du massif</t>
  </si>
  <si>
    <t xml:space="preserve">MC1.24.1</t>
  </si>
  <si>
    <t xml:space="preserve">Fourniture et pose d'un système d'évacuation des eaux pluviales à la base du pylône (comprend la préparation et le rebouchage)</t>
  </si>
  <si>
    <t xml:space="preserve">MC1.24.2</t>
  </si>
  <si>
    <t xml:space="preserve">Fourniture et pose chambre L1T avec tampon sécurité</t>
  </si>
  <si>
    <t xml:space="preserve">MC1.24.3</t>
  </si>
  <si>
    <t xml:space="preserve">Fourniture et pose chambre L2T avec tampon de sécurité</t>
  </si>
  <si>
    <t xml:space="preserve">MC1.24.4</t>
  </si>
  <si>
    <t xml:space="preserve">Création d'une pointe de diamant en produit SIKACEM (comprend l’étanchéité, le produit d’adhérence et le coffrage)</t>
  </si>
  <si>
    <t xml:space="preserve">MC1.24.5</t>
  </si>
  <si>
    <t xml:space="preserve">Terrassement (ouverture, fermeture et compactage de tranchée)</t>
  </si>
  <si>
    <t xml:space="preserve">m³</t>
  </si>
  <si>
    <t xml:space="preserve">MC1.24.6</t>
  </si>
  <si>
    <t xml:space="preserve">Mise en place de remblais avec sablon</t>
  </si>
  <si>
    <t xml:space="preserve">MC1.24.7</t>
  </si>
  <si>
    <t xml:space="preserve">Fourniture et pose de grillage avertisseur</t>
  </si>
  <si>
    <t xml:space="preserve">MC1.24.8</t>
  </si>
  <si>
    <t xml:space="preserve">Fourniture et pose de fourreaux de diamètre 90mm</t>
  </si>
  <si>
    <t xml:space="preserve">MC1.24.9</t>
  </si>
  <si>
    <t xml:space="preserve">Remise en état après tranchée</t>
  </si>
  <si>
    <t xml:space="preserve">MC1.24.10</t>
  </si>
  <si>
    <t xml:space="preserve">Fourniture et pose de terre végétale, puis engazonnement</t>
  </si>
  <si>
    <t xml:space="preserve">MC1.24.11</t>
  </si>
  <si>
    <t xml:space="preserve">Fourniture et pose de gravier</t>
  </si>
  <si>
    <t xml:space="preserve">MC1.24.12</t>
  </si>
  <si>
    <t xml:space="preserve">Fourniture et pose de reprise de chape de béton lissée</t>
  </si>
  <si>
    <t xml:space="preserve">MC1.24.13</t>
  </si>
  <si>
    <t xml:space="preserve">Fourniture et pose d’enrobé</t>
  </si>
  <si>
    <t xml:space="preserve">MC1.24.14</t>
  </si>
  <si>
    <t xml:space="preserve">Création d’un dispositif anti-stagnation de l’eau en pied de pylône de type haubanné ou tubulaire.</t>
  </si>
  <si>
    <t xml:space="preserve">sous total MC1.24 réhabilitation d'un massif</t>
  </si>
  <si>
    <t xml:space="preserve">MC1.25</t>
  </si>
  <si>
    <t xml:space="preserve">Création d'un massif</t>
  </si>
  <si>
    <t xml:space="preserve">MC1.25.1</t>
  </si>
  <si>
    <t xml:space="preserve">Tête adaptée au sol (rocheux ou sableux ou argileux) pour micro pieu diamètre 50 à 70 mm)</t>
  </si>
  <si>
    <t xml:space="preserve">MC1.25.2</t>
  </si>
  <si>
    <r>
      <rPr>
        <sz val="10"/>
        <color rgb="FF000000"/>
        <rFont val="Marianne"/>
        <family val="0"/>
        <charset val="1"/>
      </rPr>
      <t xml:space="preserve">Micro pieu injectable haute pression avec armature métal auto foreuse diamètre 50 à 70 mm, 1</t>
    </r>
    <r>
      <rPr>
        <vertAlign val="superscript"/>
        <sz val="10"/>
        <color rgb="FF000000"/>
        <rFont val="Marianne"/>
        <family val="0"/>
        <charset val="1"/>
      </rPr>
      <t xml:space="preserve">er</t>
    </r>
    <r>
      <rPr>
        <sz val="10"/>
        <color rgb="FF000000"/>
        <rFont val="Marianne"/>
        <family val="0"/>
        <charset val="1"/>
      </rPr>
      <t xml:space="preserve"> mètre linéaire (mise en place)</t>
    </r>
  </si>
  <si>
    <t xml:space="preserve">MC1.25.3</t>
  </si>
  <si>
    <t xml:space="preserve">Tête adaptée au sol (rocheux ou sableux ou argileux) pour micro pieu diamètre 80 à 120 mm)</t>
  </si>
  <si>
    <t xml:space="preserve">MC1.25.4</t>
  </si>
  <si>
    <r>
      <rPr>
        <sz val="10"/>
        <color rgb="FF000000"/>
        <rFont val="Marianne"/>
        <family val="0"/>
        <charset val="1"/>
      </rPr>
      <t xml:space="preserve">Micro pieu injectable haute pression avec armature métal auto foreuse diamètre 80 à 120 mm, 1</t>
    </r>
    <r>
      <rPr>
        <vertAlign val="superscript"/>
        <sz val="10"/>
        <color rgb="FF000000"/>
        <rFont val="Marianne"/>
        <family val="0"/>
        <charset val="1"/>
      </rPr>
      <t xml:space="preserve">er</t>
    </r>
    <r>
      <rPr>
        <sz val="10"/>
        <color rgb="FF000000"/>
        <rFont val="Marianne"/>
        <family val="0"/>
        <charset val="1"/>
      </rPr>
      <t xml:space="preserve"> mètre linéaire (mise en place)</t>
    </r>
  </si>
  <si>
    <t xml:space="preserve">MC1.25.13</t>
  </si>
  <si>
    <t xml:space="preserve">Massif de béton normal armé pour pylône (masse volumique du béton entre 2250 et 2600 kg/m³)</t>
  </si>
  <si>
    <t xml:space="preserve">MC1.25.15</t>
  </si>
  <si>
    <t xml:space="preserve">Micro pieu injectable haute pression avec armature métal auto foreuse diamètre 50 à 70 mm</t>
  </si>
  <si>
    <t xml:space="preserve">MC1.25.16</t>
  </si>
  <si>
    <t xml:space="preserve">Micro pieu injectable haute pression avec armature métal auto foreuse diamètre 80 à 120 mm</t>
  </si>
  <si>
    <t xml:space="preserve">sous total MC1.25 création d'un massif</t>
  </si>
  <si>
    <t xml:space="preserve">MC1.26</t>
  </si>
  <si>
    <t xml:space="preserve">Antennes</t>
  </si>
  <si>
    <t xml:space="preserve">MC1.26.1</t>
  </si>
  <si>
    <t xml:space="preserve">Démontage et pose de la première parabole de diamètre inférieur ou égal à 1000mm pour un pylône ayant une hauteur au sol jusqu’à 25m compris</t>
  </si>
  <si>
    <t xml:space="preserve">MC1.26.2</t>
  </si>
  <si>
    <t xml:space="preserve">pose de la première parabole de diamètre inférieur ou égal à 1000mm dans un pylône ayant une hauteur au sol jusqu’à 25m compris</t>
  </si>
  <si>
    <t xml:space="preserve">MC1.26.3</t>
  </si>
  <si>
    <t xml:space="preserve">Démontage de la première parabole de diamètre inférieur ou égal à 1000mm dans un pylône ayant une hauteur au sol jusqu’à 25m compris</t>
  </si>
  <si>
    <t xml:space="preserve">MC1.26.4</t>
  </si>
  <si>
    <t xml:space="preserve">Démontage et pose des paraboles supplémentaires de diamètre inférieur ou égal à 1000mm dans un pylône ayant une hauteur au sol jusqu’à 25m compris</t>
  </si>
  <si>
    <t xml:space="preserve">MC1.26.5</t>
  </si>
  <si>
    <t xml:space="preserve">pose des paraboles supplémentaires de diamètre inférieur ou égal à 1000mm dans un pylône ayant une hauteur au sol jusqu’à 25m compris</t>
  </si>
  <si>
    <t xml:space="preserve">MC1.26.6</t>
  </si>
  <si>
    <t xml:space="preserve">Démontage des paraboles supplémentaires de diamètre inférieur ou égal à 1000mm dans un pylône ayant une hauteur au sol jusqu’à 25m compris</t>
  </si>
  <si>
    <t xml:space="preserve">MC1.26.7</t>
  </si>
  <si>
    <t xml:space="preserve">Démontage et pose de la première parabole de diamètre supérieur à 1000mm dans un pylône ayant une hauteur au sol jusqu’à 25m compris</t>
  </si>
  <si>
    <t xml:space="preserve">MC1.26.8</t>
  </si>
  <si>
    <t xml:space="preserve">pose de la première parabole de diamètre supérieur à 1000mm  dans un pylône ayant une hauteur au sol jusqu’à 25m compris</t>
  </si>
  <si>
    <t xml:space="preserve">MC1.26.9</t>
  </si>
  <si>
    <t xml:space="preserve">Démontage de la première parabole de diamètre supérieur à 1000mm  dans un pylône ayant une hauteur au sol jusqu’à 25m compris</t>
  </si>
  <si>
    <t xml:space="preserve">MC1.26.10</t>
  </si>
  <si>
    <t xml:space="preserve">Démontage et pose des paraboles supplémentaires de diamètre supérieur à 1000mm dans un pylône ayant une hauteur au sol jusqu’à 25m compris</t>
  </si>
  <si>
    <t xml:space="preserve">MC1.26.11</t>
  </si>
  <si>
    <t xml:space="preserve">pose des paraboles supplémentaires de diamètre supérieur à 1000mm  dans un pylône ayant une hauteur au sol jusqu’à 25m compris</t>
  </si>
  <si>
    <t xml:space="preserve">MC1.26.12</t>
  </si>
  <si>
    <t xml:space="preserve">Démontage des paraboles supplémentaires de diamètre supérieur à 1000mm  dans un pylône ayant une hauteur au sol jusqu’à 25m compris</t>
  </si>
  <si>
    <t xml:space="preserve">MC1.26.13</t>
  </si>
  <si>
    <t xml:space="preserve">Pose de la première antenne VHF ou UHF fouet ou équivalent dans un pylône ayant une hauteur au sol jusqu’à 25m</t>
  </si>
  <si>
    <t xml:space="preserve">MC1.26.14</t>
  </si>
  <si>
    <t xml:space="preserve">Démontage d'une antenne VHF ou UHF fouet ou équivalent pour un pylône ayant une hauteur au sol jusqu’à 25m</t>
  </si>
  <si>
    <t xml:space="preserve">MC1.26.15</t>
  </si>
  <si>
    <t xml:space="preserve">Démontage et pose d'une antenne VHF ou UHF panneau ou équivalent</t>
  </si>
  <si>
    <t xml:space="preserve">sous total MC1.26 antennes</t>
  </si>
  <si>
    <t xml:space="preserve">MC1.27</t>
  </si>
  <si>
    <t xml:space="preserve">Autres divers</t>
  </si>
  <si>
    <t xml:space="preserve">MC1.27.1</t>
  </si>
  <si>
    <t xml:space="preserve">Démontage, fourniture et pose d'un porte de condamnation (y compris affiche et panneau de signalisation) fermée par cadenas ou serrure pour échelle de mât ou de pylône conforme à la norme NFE 85012 (Coutier ou équivalent)</t>
  </si>
  <si>
    <t xml:space="preserve">MC1.27.2</t>
  </si>
  <si>
    <t xml:space="preserve">Fourniture et pose d'un porte de condamnation (y compris affiche et panneau de signalisation) fermée par cadenas ou serrure pour échelle de mât ou de pylône conforme à la norme NFE 85012 (Coutier ou équivalent)</t>
  </si>
  <si>
    <t xml:space="preserve">MC1.27.3</t>
  </si>
  <si>
    <t xml:space="preserve">Démontage d'un porte de condamnation (y compris affiche et panneau de signalisation) fermée par cadenas ou serrure pour échelle de mât ou de pylône conforme à la norme NFE 85012 (Coutier ou équivalent)</t>
  </si>
  <si>
    <t xml:space="preserve">MC1.27.4</t>
  </si>
  <si>
    <t xml:space="preserve">Démontage, fourniture et pose d’une dalle de résiliant</t>
  </si>
  <si>
    <t xml:space="preserve">MC1.27.5</t>
  </si>
  <si>
    <t xml:space="preserve">Fourniture et pose d’une dalle de résiliant</t>
  </si>
  <si>
    <t xml:space="preserve">MC1.27.6</t>
  </si>
  <si>
    <t xml:space="preserve">Démontage d’une dalle de résiliant</t>
  </si>
  <si>
    <t xml:space="preserve">MC1.27.7</t>
  </si>
  <si>
    <t xml:space="preserve">Démontage, fourniture et pose d’une dalle gravillonnée de dimension 30 cm x 30 cm</t>
  </si>
  <si>
    <t xml:space="preserve">MC1.27.8</t>
  </si>
  <si>
    <t xml:space="preserve">Fourniture et pose d’une dalle gravillonnée de dimension 30 cm x 30 cm</t>
  </si>
  <si>
    <t xml:space="preserve">MC1.27.9</t>
  </si>
  <si>
    <t xml:space="preserve">Démontage d’une dalle gravillonnée de dimension 30 cm x 30 cm</t>
  </si>
  <si>
    <t xml:space="preserve">MC1.27.10</t>
  </si>
  <si>
    <t xml:space="preserve">Démontage, fourniture et pose d'un regard de terre béton</t>
  </si>
  <si>
    <t xml:space="preserve">MC1.27.11</t>
  </si>
  <si>
    <t xml:space="preserve">Fourniture et pose d'un regard de terre béton</t>
  </si>
  <si>
    <t xml:space="preserve">MC1.27.12</t>
  </si>
  <si>
    <t xml:space="preserve">Démontage d'un regard de terre béton</t>
  </si>
  <si>
    <t xml:space="preserve">MC1.27.13</t>
  </si>
  <si>
    <t xml:space="preserve">Démontage, fourniture et pose d'un couvercle de regard de terre béton</t>
  </si>
  <si>
    <t xml:space="preserve">MC1.27.14</t>
  </si>
  <si>
    <t xml:space="preserve">Fourniture et pose d'un couvercle de regard de terre béton</t>
  </si>
  <si>
    <t xml:space="preserve">MC1.27.15</t>
  </si>
  <si>
    <t xml:space="preserve">Démontage d'un couvercle de regard de terre béton</t>
  </si>
  <si>
    <t xml:space="preserve">MC1.27.16</t>
  </si>
  <si>
    <t xml:space="preserve">Remise en état de toiture après démontage d’un aérien</t>
  </si>
  <si>
    <t xml:space="preserve">sous total MC1.27 autres divers</t>
  </si>
  <si>
    <t xml:space="preserve">MC2 ***</t>
  </si>
  <si>
    <t xml:space="preserve">Maintenance curative sous le signe de l’urgence.</t>
  </si>
  <si>
    <t xml:space="preserve">Coeff.
Majorateur</t>
  </si>
  <si>
    <t xml:space="preserve">MC2</t>
  </si>
  <si>
    <t xml:space="preserve">Coefficient majorateur appliqué sur les prestations MC1 qui touchent à la reprise du service de la chaîne antennaire : antennes (hors FH), câbles coaxiaux et supports, connectique.</t>
  </si>
  <si>
    <t xml:space="preserve">Exemples de prestations sur lesquelles le coeeficient majorateur peut s’appliquer</t>
  </si>
  <si>
    <t xml:space="preserve">Prix forfaitaire</t>
  </si>
  <si>
    <t xml:space="preserve">Démontage et pose d'une antenne VHF ou UHF fouet ou équivalent</t>
  </si>
  <si>
    <t xml:space="preserve">Prix au m./l.</t>
  </si>
  <si>
    <t xml:space="preserve">sous total MC2 Maintenance curative sous le signe de l’urgence</t>
  </si>
  <si>
    <t xml:space="preserve">MC3 ****</t>
  </si>
  <si>
    <t xml:space="preserve">Campagne de maintenance corrective et évolutive réalisée en unité de temps</t>
  </si>
  <si>
    <t xml:space="preserve">COEFFICIENT PONDERATEUR GEOGRAPHIQUE</t>
  </si>
  <si>
    <t xml:space="preserve">Département</t>
  </si>
  <si>
    <t xml:space="preserve">Région</t>
  </si>
  <si>
    <t xml:space="preserve">Zone</t>
  </si>
  <si>
    <t xml:space="preserve">National</t>
  </si>
  <si>
    <t xml:space="preserve">MC3.1</t>
  </si>
  <si>
    <t xml:space="preserve">Campagne de maintenance corrective et évolutive commandée pour 10 à 29 sites.</t>
  </si>
  <si>
    <t xml:space="preserve">2</t>
  </si>
  <si>
    <t xml:space="preserve">MC3.2</t>
  </si>
  <si>
    <t xml:space="preserve">Campagne de maintenance corrective et évolutive commandée pour 30 à 59 sites.</t>
  </si>
  <si>
    <t xml:space="preserve">MC3.3</t>
  </si>
  <si>
    <t xml:space="preserve">Campagne de maintenance corrective et évolutive commandée pour 60 à 89 sites.</t>
  </si>
  <si>
    <t xml:space="preserve">MC3.4</t>
  </si>
  <si>
    <t xml:space="preserve">Campagne de maintenance corrective et évolutive commandée pour 90 à 120 sites.</t>
  </si>
  <si>
    <t xml:space="preserve">MC3.5</t>
  </si>
  <si>
    <t xml:space="preserve">Campagne de maintenance corrective et évolutive commandée pour plus de 120 sites.</t>
  </si>
  <si>
    <r>
      <rPr>
        <b val="true"/>
        <sz val="14"/>
        <color rgb="FF000000"/>
        <rFont val="Marianne"/>
        <family val="3"/>
        <charset val="1"/>
      </rPr>
      <t xml:space="preserve">Total Sous-prestation 1.2</t>
    </r>
    <r>
      <rPr>
        <b val="true"/>
        <sz val="14"/>
        <color rgb="FF000000"/>
        <rFont val="Calibri"/>
        <family val="2"/>
        <charset val="1"/>
      </rPr>
      <t xml:space="preserve"> </t>
    </r>
    <r>
      <rPr>
        <b val="true"/>
        <sz val="14"/>
        <color rgb="FF000000"/>
        <rFont val="Marianne"/>
        <family val="3"/>
        <charset val="1"/>
      </rPr>
      <t xml:space="preserve">: Prestations de maintenance curative, corrective et évolutive</t>
    </r>
  </si>
  <si>
    <t xml:space="preserve">Sous-prestation 1.3 : Fourniture de pièces</t>
  </si>
  <si>
    <t xml:space="preserve">Fabricant
(ou équivalent)</t>
  </si>
  <si>
    <t xml:space="preserve">Référence
(ou équivalent)</t>
  </si>
  <si>
    <t xml:space="preserve">FP1</t>
  </si>
  <si>
    <t xml:space="preserve">Coaxial 1/2"</t>
  </si>
  <si>
    <t xml:space="preserve">ANDREW </t>
  </si>
  <si>
    <t xml:space="preserve">FSJ4-50B</t>
  </si>
  <si>
    <t xml:space="preserve">FP2</t>
  </si>
  <si>
    <t xml:space="preserve">ANDREW</t>
  </si>
  <si>
    <t xml:space="preserve">LDF4-50A</t>
  </si>
  <si>
    <t xml:space="preserve">FP3</t>
  </si>
  <si>
    <t xml:space="preserve">Coaxial 7/8"</t>
  </si>
  <si>
    <t xml:space="preserve">LDF5-50A</t>
  </si>
  <si>
    <t xml:space="preserve">FP4</t>
  </si>
  <si>
    <t xml:space="preserve">Coaxial 1-1/4"</t>
  </si>
  <si>
    <t xml:space="preserve">LDF6-50A</t>
  </si>
  <si>
    <t xml:space="preserve">FP5</t>
  </si>
  <si>
    <t xml:space="preserve">Coaxial 1-5/8"</t>
  </si>
  <si>
    <t xml:space="preserve">LDF7-50A</t>
  </si>
  <si>
    <t xml:space="preserve">FP6</t>
  </si>
  <si>
    <t xml:space="preserve">Coaxial diam.10,3</t>
  </si>
  <si>
    <t xml:space="preserve">NEXANS</t>
  </si>
  <si>
    <t xml:space="preserve">RG213U</t>
  </si>
  <si>
    <t xml:space="preserve">FP7</t>
  </si>
  <si>
    <t xml:space="preserve">câble LMR400 (11mm) avec ses connecteurs Nmâle, Nfem, 7/16m et 7/16f à sertir adéquates.</t>
  </si>
  <si>
    <t xml:space="preserve">FP8</t>
  </si>
  <si>
    <t xml:space="preserve">Fourniture de coax 50 ohms 6mm faible perte</t>
  </si>
  <si>
    <t xml:space="preserve">FP9</t>
  </si>
  <si>
    <t xml:space="preserve">Fourniture de clés de 32 dynamométriques (pour connecteurs 7/16)</t>
  </si>
  <si>
    <t xml:space="preserve">pièce</t>
  </si>
  <si>
    <t xml:space="preserve">FP10</t>
  </si>
  <si>
    <t xml:space="preserve">Adaptateurs  QMA mâle/SMA femelle</t>
  </si>
  <si>
    <t xml:space="preserve">FP11</t>
  </si>
  <si>
    <t xml:space="preserve">Adaptateur SMA mâle/BNC femelle</t>
  </si>
  <si>
    <t xml:space="preserve">FP12</t>
  </si>
  <si>
    <t xml:space="preserve">Fourniture pour étanchéités connectique de ruban auto-amalgamant et scotch marque 3M.</t>
  </si>
  <si>
    <t xml:space="preserve">FP13</t>
  </si>
  <si>
    <t xml:space="preserve">Fournitures colliers plastique"Colzon" différentes longueurs de chez LEGRAND
Brides.</t>
  </si>
  <si>
    <t xml:space="preserve">FP14</t>
  </si>
  <si>
    <t xml:space="preserve">kits downtilt des antennes PROCOM AMPHENOL </t>
  </si>
  <si>
    <t xml:space="preserve">FP15</t>
  </si>
  <si>
    <t xml:space="preserve">Bretelle coaxial 1/2" connecteurs N mâle / N mâle longueur 1m5</t>
  </si>
  <si>
    <t xml:space="preserve">L4A-PNMNM-1M5</t>
  </si>
  <si>
    <t xml:space="preserve">FP16</t>
  </si>
  <si>
    <t xml:space="preserve">Bretelle coaxial 1/2" connecteurs N mâle / N mâle longueur 3m</t>
  </si>
  <si>
    <t xml:space="preserve">L4A-PNMNM-3M</t>
  </si>
  <si>
    <t xml:space="preserve">FP17</t>
  </si>
  <si>
    <t xml:space="preserve">Bretelle coaxial 1/2" connecteurs 7/16 mâle / 7/16 mâle longueur 1,5m</t>
  </si>
  <si>
    <t xml:space="preserve">L4A-PDMDM-1M5</t>
  </si>
  <si>
    <t xml:space="preserve">FP18</t>
  </si>
  <si>
    <t xml:space="preserve">Bretelle coaxial 1/2" connecteurs 7/16 mâle / 7/16 mâle longueur 3m</t>
  </si>
  <si>
    <t xml:space="preserve">L4A-PDMDM-3M</t>
  </si>
  <si>
    <t xml:space="preserve">FP19</t>
  </si>
  <si>
    <t xml:space="preserve">Bretelle coaxial 1/2" connecteurs N mâle / 7/16 mâle longueur 1,5m</t>
  </si>
  <si>
    <t xml:space="preserve">L4A-PNMDM-1M5-3GSH</t>
  </si>
  <si>
    <t xml:space="preserve">FP20</t>
  </si>
  <si>
    <t xml:space="preserve">Bretelle coaxial 1/2" connecteurs N mâle / 7/16 mâle longueur 3m</t>
  </si>
  <si>
    <t xml:space="preserve">L4A-PNMDM</t>
  </si>
  <si>
    <t xml:space="preserve">FP21</t>
  </si>
  <si>
    <t xml:space="preserve">Système Downtilt</t>
  </si>
  <si>
    <t xml:space="preserve">DAPA</t>
  </si>
  <si>
    <t xml:space="preserve">TB- UHF</t>
  </si>
  <si>
    <t xml:space="preserve">FP22</t>
  </si>
  <si>
    <t xml:space="preserve">Système de fixation antenne</t>
  </si>
  <si>
    <t xml:space="preserve">FIX 903</t>
  </si>
  <si>
    <t xml:space="preserve">FP23</t>
  </si>
  <si>
    <t xml:space="preserve">FIX 905</t>
  </si>
  <si>
    <t xml:space="preserve">FP24</t>
  </si>
  <si>
    <t xml:space="preserve">Fixation 28-64 mm (K739504 et 6)</t>
  </si>
  <si>
    <t xml:space="preserve">KATHREIN</t>
  </si>
  <si>
    <t xml:space="preserve">K731651</t>
  </si>
  <si>
    <t xml:space="preserve">FP25</t>
  </si>
  <si>
    <t xml:space="preserve">Fixation 50-115 mm (K739504 et 6)</t>
  </si>
  <si>
    <t xml:space="preserve">K738546</t>
  </si>
  <si>
    <t xml:space="preserve">FP26</t>
  </si>
  <si>
    <t xml:space="preserve">Fixation 60-115 mm (K739504 et 6)</t>
  </si>
  <si>
    <t xml:space="preserve">K733677</t>
  </si>
  <si>
    <t xml:space="preserve">FP27</t>
  </si>
  <si>
    <t xml:space="preserve">Fixation 115-210 mm (K739504 et 6)</t>
  </si>
  <si>
    <t xml:space="preserve">K733678</t>
  </si>
  <si>
    <t xml:space="preserve">FP28</t>
  </si>
  <si>
    <t xml:space="preserve">Fixation 210-380 mm (K739504 et 6)</t>
  </si>
  <si>
    <t xml:space="preserve">K733679</t>
  </si>
  <si>
    <t xml:space="preserve">FP29</t>
  </si>
  <si>
    <t xml:space="preserve">Fixation 380-521 mm (K739504 et 6)</t>
  </si>
  <si>
    <t xml:space="preserve">K733680</t>
  </si>
  <si>
    <t xml:space="preserve">FP30</t>
  </si>
  <si>
    <t xml:space="preserve">Downtilt        (K739504)</t>
  </si>
  <si>
    <t xml:space="preserve">K737973</t>
  </si>
  <si>
    <t xml:space="preserve">FP31</t>
  </si>
  <si>
    <t xml:space="preserve">Downtilt        (K739506)</t>
  </si>
  <si>
    <t xml:space="preserve">K737975</t>
  </si>
  <si>
    <t xml:space="preserve">FP32</t>
  </si>
  <si>
    <t xml:space="preserve">fixation  50-125 mm (K80010252 et 3 ; K741515 et 6)</t>
  </si>
  <si>
    <t xml:space="preserve">K733736</t>
  </si>
  <si>
    <t xml:space="preserve">FP33</t>
  </si>
  <si>
    <t xml:space="preserve">Fixation 116 -210 mm
(K80010252 et 3 ; K741515 et 6)</t>
  </si>
  <si>
    <t xml:space="preserve">K611403</t>
  </si>
  <si>
    <t xml:space="preserve">FP34</t>
  </si>
  <si>
    <t xml:space="preserve">Fixation 210-380 mm (K80010252 et 3 ; K741515 et 6)</t>
  </si>
  <si>
    <t xml:space="preserve">K611404</t>
  </si>
  <si>
    <t xml:space="preserve">FP35</t>
  </si>
  <si>
    <t xml:space="preserve">Fixation 380-521 mm (K80010252 et 3 ; K741515 et 6)</t>
  </si>
  <si>
    <t xml:space="preserve">K611405</t>
  </si>
  <si>
    <t xml:space="preserve">FP36</t>
  </si>
  <si>
    <t xml:space="preserve">downtilt CP  (K80010252 et 3 ; K741515 et 6)</t>
  </si>
  <si>
    <t xml:space="preserve">K733695</t>
  </si>
  <si>
    <t xml:space="preserve">FP37</t>
  </si>
  <si>
    <t xml:space="preserve">Parafoudre N mâle -N femelle</t>
  </si>
  <si>
    <t xml:space="preserve">PolyPhaser</t>
  </si>
  <si>
    <t xml:space="preserve">IS-VU50HN-MA</t>
  </si>
  <si>
    <t xml:space="preserve">FP38</t>
  </si>
  <si>
    <t xml:space="preserve">Parafoudre Dm-Df</t>
  </si>
  <si>
    <t xml:space="preserve">VHF50HD-MA</t>
  </si>
  <si>
    <t xml:space="preserve">FP39</t>
  </si>
  <si>
    <t xml:space="preserve">Parafoudre Df-Df</t>
  </si>
  <si>
    <t xml:space="preserve">VHF50HD</t>
  </si>
  <si>
    <t xml:space="preserve">Parafoudre Type N-Mf</t>
  </si>
  <si>
    <t xml:space="preserve">CITEL</t>
  </si>
  <si>
    <t xml:space="preserve">P84X25-N/MF</t>
  </si>
  <si>
    <t xml:space="preserve">FP40</t>
  </si>
  <si>
    <t xml:space="preserve">Splitter /2</t>
  </si>
  <si>
    <t xml:space="preserve">K6320227</t>
  </si>
  <si>
    <t xml:space="preserve">FP41</t>
  </si>
  <si>
    <t xml:space="preserve">Splitter /3</t>
  </si>
  <si>
    <t xml:space="preserve">K6320237</t>
  </si>
  <si>
    <t xml:space="preserve">FP42</t>
  </si>
  <si>
    <t xml:space="preserve">Splitter /4</t>
  </si>
  <si>
    <t xml:space="preserve">K6320247</t>
  </si>
  <si>
    <t xml:space="preserve">FP43</t>
  </si>
  <si>
    <t xml:space="preserve">Connect. N mâle 1/2"</t>
  </si>
  <si>
    <t xml:space="preserve">F4PNMV2-HC</t>
  </si>
  <si>
    <t xml:space="preserve">FP44</t>
  </si>
  <si>
    <t xml:space="preserve">Connect. 7/16 mâle 1/2"</t>
  </si>
  <si>
    <t xml:space="preserve">F4PDMV2-HC</t>
  </si>
  <si>
    <t xml:space="preserve">FP45</t>
  </si>
  <si>
    <t xml:space="preserve">Connect. 7/16 femelle 1/2"</t>
  </si>
  <si>
    <t xml:space="preserve">L4TDF-PS</t>
  </si>
  <si>
    <t xml:space="preserve">FP46</t>
  </si>
  <si>
    <t xml:space="preserve">L4TDM-PS</t>
  </si>
  <si>
    <t xml:space="preserve">FP47</t>
  </si>
  <si>
    <t xml:space="preserve">Connect. N femelle 1/2"</t>
  </si>
  <si>
    <t xml:space="preserve">L4TNF-PS</t>
  </si>
  <si>
    <t xml:space="preserve">FP48</t>
  </si>
  <si>
    <t xml:space="preserve">L4TNM-PS</t>
  </si>
  <si>
    <t xml:space="preserve">FP49</t>
  </si>
  <si>
    <t xml:space="preserve">Connect. 7/16 femelle 7/8"</t>
  </si>
  <si>
    <t xml:space="preserve">L5TDF-PS</t>
  </si>
  <si>
    <t xml:space="preserve">FP50</t>
  </si>
  <si>
    <t xml:space="preserve">Connect.  7/16 mâle 7/8"</t>
  </si>
  <si>
    <t xml:space="preserve">L5TDM-PS</t>
  </si>
  <si>
    <t xml:space="preserve">FP51</t>
  </si>
  <si>
    <t xml:space="preserve">Connect. 7/16 femelle 1-1/4"</t>
  </si>
  <si>
    <t xml:space="preserve">L6TDF-PS</t>
  </si>
  <si>
    <t xml:space="preserve">FP52</t>
  </si>
  <si>
    <t xml:space="preserve">Connect. 7/16 mâle 1-1/4"</t>
  </si>
  <si>
    <t xml:space="preserve">L6TDM-PS</t>
  </si>
  <si>
    <t xml:space="preserve">FP53</t>
  </si>
  <si>
    <t xml:space="preserve">Connect. 7/16 femelle 1-5/8"</t>
  </si>
  <si>
    <t xml:space="preserve">L7PDF-RC</t>
  </si>
  <si>
    <t xml:space="preserve">FP54</t>
  </si>
  <si>
    <t xml:space="preserve">Connect. 7/16 mâle 1-5/8"</t>
  </si>
  <si>
    <t xml:space="preserve">L7PDM-RC</t>
  </si>
  <si>
    <t xml:space="preserve">FP55</t>
  </si>
  <si>
    <t xml:space="preserve">Adaptateur coaxial F male / N femelle</t>
  </si>
  <si>
    <t xml:space="preserve">ARTS</t>
  </si>
  <si>
    <t xml:space="preserve">CF07</t>
  </si>
  <si>
    <t xml:space="preserve">FP56</t>
  </si>
  <si>
    <t xml:space="preserve">Adaptateur coaxial TNC male / N femelle</t>
  </si>
  <si>
    <t xml:space="preserve">RADIALL</t>
  </si>
  <si>
    <t xml:space="preserve">R191 511 000</t>
  </si>
  <si>
    <t xml:space="preserve">FP57</t>
  </si>
  <si>
    <t xml:space="preserve">Adaptateur coaxial  N mâle/ 7/16 mâle</t>
  </si>
  <si>
    <t xml:space="preserve">CA-PNMDM</t>
  </si>
  <si>
    <t xml:space="preserve">FP58</t>
  </si>
  <si>
    <t xml:space="preserve">Adaptateur coaxial  N mâle/ 7/16 femelle</t>
  </si>
  <si>
    <t xml:space="preserve">CA-PNMDF</t>
  </si>
  <si>
    <t xml:space="preserve">FP59</t>
  </si>
  <si>
    <t xml:space="preserve">Adaptateur coaxial N femelle/ 7/16 mâle</t>
  </si>
  <si>
    <t xml:space="preserve">CA-PNFDM</t>
  </si>
  <si>
    <t xml:space="preserve">FP60</t>
  </si>
  <si>
    <t xml:space="preserve">Adaptateur coaxial  N femelle/ 7/16 femelle</t>
  </si>
  <si>
    <t xml:space="preserve">CA-PNFDF</t>
  </si>
  <si>
    <t xml:space="preserve">FP61</t>
  </si>
  <si>
    <t xml:space="preserve">Adaptateur coaxial  N mâle/  N mâle</t>
  </si>
  <si>
    <t xml:space="preserve">CA-PNMNM-H</t>
  </si>
  <si>
    <t xml:space="preserve">FP62</t>
  </si>
  <si>
    <t xml:space="preserve">Adaptateur coaxial  N mâle/  N femelle</t>
  </si>
  <si>
    <t xml:space="preserve">10804-11</t>
  </si>
  <si>
    <t xml:space="preserve">FP63</t>
  </si>
  <si>
    <t xml:space="preserve">Connecteur Nf 75Ω  - 10-11/75</t>
  </si>
  <si>
    <t xml:space="preserve">R162 217 000</t>
  </si>
  <si>
    <t xml:space="preserve">FP64</t>
  </si>
  <si>
    <r>
      <rPr>
        <sz val="11"/>
        <color rgb="FF000000"/>
        <rFont val="Marianne"/>
        <family val="3"/>
        <charset val="1"/>
      </rPr>
      <t xml:space="preserve">Connecteur Fm 75</t>
    </r>
    <r>
      <rPr>
        <sz val="11"/>
        <color rgb="FF000000"/>
        <rFont val="Times New Roman"/>
        <family val="1"/>
        <charset val="1"/>
      </rPr>
      <t xml:space="preserve">Ω</t>
    </r>
    <r>
      <rPr>
        <sz val="11"/>
        <color rgb="FF000000"/>
        <rFont val="Marianne"/>
        <family val="3"/>
        <charset val="1"/>
      </rPr>
      <t xml:space="preserve"> - 10-11/75</t>
    </r>
  </si>
  <si>
    <t xml:space="preserve">R139 089 000</t>
  </si>
  <si>
    <t xml:space="preserve">FP65</t>
  </si>
  <si>
    <t xml:space="preserve">Kit de mise à la terre pour coax 1/2 "</t>
  </si>
  <si>
    <t xml:space="preserve">SGL4</t>
  </si>
  <si>
    <t xml:space="preserve">FP66</t>
  </si>
  <si>
    <t xml:space="preserve">Kit de mise à la terre pour coax 7/8 "</t>
  </si>
  <si>
    <t xml:space="preserve">SG78</t>
  </si>
  <si>
    <t xml:space="preserve">FP67</t>
  </si>
  <si>
    <t xml:space="preserve">Kit de mise à la terre pour coax 1-1/4 "</t>
  </si>
  <si>
    <t xml:space="preserve">SG114</t>
  </si>
  <si>
    <t xml:space="preserve">FP68</t>
  </si>
  <si>
    <t xml:space="preserve">Kit de mise à la terre pour coax 1-5/8 "</t>
  </si>
  <si>
    <t xml:space="preserve">SG158</t>
  </si>
  <si>
    <t xml:space="preserve">FP69</t>
  </si>
  <si>
    <t xml:space="preserve">Connect. N mâle 1/2''. 90°</t>
  </si>
  <si>
    <t xml:space="preserve">FP70</t>
  </si>
  <si>
    <t xml:space="preserve">Connect. N mâle 7/8''. 90°</t>
  </si>
  <si>
    <t xml:space="preserve">FP71</t>
  </si>
  <si>
    <t xml:space="preserve">Connect. 7/16'' mâle 1/2''. 90°</t>
  </si>
  <si>
    <t xml:space="preserve">FP72</t>
  </si>
  <si>
    <t xml:space="preserve">Connect. 7/16'' mâle 7/8''. 90°</t>
  </si>
  <si>
    <t xml:space="preserve">FP73</t>
  </si>
  <si>
    <t xml:space="preserve">Connect. PBR84 pour GO EP78J</t>
  </si>
  <si>
    <t xml:space="preserve">RFS</t>
  </si>
  <si>
    <t xml:space="preserve">FP74</t>
  </si>
  <si>
    <t xml:space="preserve">Antenne GPS</t>
  </si>
  <si>
    <t xml:space="preserve">TRIMBLE</t>
  </si>
  <si>
    <t xml:space="preserve">BULLET III 5V- F type 57860-10</t>
  </si>
  <si>
    <t xml:space="preserve">FP75</t>
  </si>
  <si>
    <t xml:space="preserve">BULLET III 5V – TNC 57860-00</t>
  </si>
  <si>
    <t xml:space="preserve">FP76</t>
  </si>
  <si>
    <t xml:space="preserve">Chaussette de hissage pour coax 1/2 "</t>
  </si>
  <si>
    <t xml:space="preserve">FP77</t>
  </si>
  <si>
    <t xml:space="preserve">Chaussette de hissage pour coax 7/8 "</t>
  </si>
  <si>
    <t xml:space="preserve">FP78</t>
  </si>
  <si>
    <t xml:space="preserve">Chaussette de hissage pour coax 1-1/4 "</t>
  </si>
  <si>
    <t xml:space="preserve">FP79</t>
  </si>
  <si>
    <t xml:space="preserve">Chaussette de hissage pour coax 1-5/8 "</t>
  </si>
  <si>
    <t xml:space="preserve">FP80</t>
  </si>
  <si>
    <t xml:space="preserve">Clip de fixation inox sur cornière ou sur plat pour coax 1/2 "</t>
  </si>
  <si>
    <t xml:space="preserve">FP81</t>
  </si>
  <si>
    <t xml:space="preserve">Clip de fixation inox sur cornière ou sur plat pour coax 7/8 "</t>
  </si>
  <si>
    <t xml:space="preserve">FP82</t>
  </si>
  <si>
    <t xml:space="preserve">Clip de fixation inox sur cornière ou sur plat pour coax 1-1/4 "</t>
  </si>
  <si>
    <t xml:space="preserve">FP83</t>
  </si>
  <si>
    <t xml:space="preserve">Clip de fixation inox sur cornière ou sur plat pour coax 1-5/8 "</t>
  </si>
  <si>
    <t xml:space="preserve">FP84</t>
  </si>
  <si>
    <t xml:space="preserve">Kit de collier kwickclamp (ou équivalent) pour 1 pour coax 1/2''</t>
  </si>
  <si>
    <t xml:space="preserve">FP85</t>
  </si>
  <si>
    <t xml:space="preserve">Kit de collier kwickclamp (ou équivalent) pour 1 pour coax 7/8''</t>
  </si>
  <si>
    <t xml:space="preserve">FP86</t>
  </si>
  <si>
    <t xml:space="preserve">Kit de collier kwickclamp (ou équivalent) pour 1 pour coax 1-1/4''</t>
  </si>
  <si>
    <t xml:space="preserve">FP87</t>
  </si>
  <si>
    <t xml:space="preserve">Kit de collier kwickclamp (ou équivalent) pour 1 pour coax 1-5/8''</t>
  </si>
  <si>
    <t xml:space="preserve">FP88</t>
  </si>
  <si>
    <t xml:space="preserve">Kit de collier kwickclamp (ou équivalent) pour 2 pour coax 1/2''</t>
  </si>
  <si>
    <t xml:space="preserve">FP89</t>
  </si>
  <si>
    <t xml:space="preserve">Kit de collier kwickclamp (ou équivalent) pour 2 pour coax 7/8''</t>
  </si>
  <si>
    <t xml:space="preserve">FP90</t>
  </si>
  <si>
    <t xml:space="preserve">Kit de collier kwickclamp (ou équivalent) pour 2 pour coax 1-1/4''</t>
  </si>
  <si>
    <t xml:space="preserve">FP91</t>
  </si>
  <si>
    <t xml:space="preserve">Kit de collier kwickclamp (ou équivalent) pour 2 pour coax 1-5/8''</t>
  </si>
  <si>
    <t xml:space="preserve">FP92</t>
  </si>
  <si>
    <t xml:space="preserve">Kit de collier kwickclamp (ou équivalent) pour 3 pour coax 1/2''</t>
  </si>
  <si>
    <t xml:space="preserve">FP93</t>
  </si>
  <si>
    <t xml:space="preserve">Kit de collier kwickclamp (ou équivalent) pour 3 pour coax 7/8''</t>
  </si>
  <si>
    <t xml:space="preserve">FP94</t>
  </si>
  <si>
    <t xml:space="preserve">Kit d’étanchéité rétractable a froid de type coldshrink ou équivalent pour câble 1/4'' jusqu'à 1/2'' vers câble 7/8'' et connecteur N ou 7/16.</t>
  </si>
  <si>
    <t xml:space="preserve">FP95</t>
  </si>
  <si>
    <t xml:space="preserve">Kit d’étanchéité rétractable a froid de type coldshrink ou équivalent pour câble 1/4'' jusqu'à 1/2'' vers câble 1''1/4 ou 1''5/8 et connecteurs N ou 7/16.</t>
  </si>
  <si>
    <t xml:space="preserve">FP96</t>
  </si>
  <si>
    <t xml:space="preserve">Kit d’étanchéité rétractable a froid de type coldshrink ou équivalent pour câble 1/4'' jusqu'à 1/2'' vers câble 1/2'' et connecteur N ou 7/16.</t>
  </si>
  <si>
    <t xml:space="preserve">FP97</t>
  </si>
  <si>
    <t xml:space="preserve">Kit d’étanchéité rétractable a froid de type coldshrink ou équivalent pour câble 1/4'' jusqu'à 1/2'' vers antenne / coupleur / ampli</t>
  </si>
  <si>
    <t xml:space="preserve">FP98</t>
  </si>
  <si>
    <t xml:space="preserve">Kit d'étanchéité pour coaxial BUTYL ou équivalent</t>
  </si>
  <si>
    <t xml:space="preserve">FP99</t>
  </si>
  <si>
    <t xml:space="preserve">Colliers inox à bille autobloquant 200mm</t>
  </si>
  <si>
    <t xml:space="preserve">FP100</t>
  </si>
  <si>
    <t xml:space="preserve">Hauban Acier Inox</t>
  </si>
  <si>
    <t xml:space="preserve">FP101</t>
  </si>
  <si>
    <t xml:space="preserve">Hauban Fibre de Verre </t>
  </si>
  <si>
    <t xml:space="preserve">FP102</t>
  </si>
  <si>
    <t xml:space="preserve">Hauban Kevlar </t>
  </si>
  <si>
    <t xml:space="preserve">FP103</t>
  </si>
  <si>
    <t xml:space="preserve">Hauban Acier Galvanisé </t>
  </si>
  <si>
    <t xml:space="preserve">FP104</t>
  </si>
  <si>
    <t xml:space="preserve">Chemin de câble capoté ≤ 35 cm</t>
  </si>
  <si>
    <t xml:space="preserve">FP105</t>
  </si>
  <si>
    <t xml:space="preserve">Chemin de câble capoté &gt; 35 cm</t>
  </si>
  <si>
    <t xml:space="preserve">FP106</t>
  </si>
  <si>
    <t xml:space="preserve">Chemin de câble sans capot ≤ 35 cm</t>
  </si>
  <si>
    <t xml:space="preserve">FP107</t>
  </si>
  <si>
    <t xml:space="preserve">Chemin de câble sans capot &gt; 35 cm</t>
  </si>
  <si>
    <t xml:space="preserve">FP108</t>
  </si>
  <si>
    <t xml:space="preserve">Chaîne signalétique horizontale (rouge/blanche ou noir/jaune)</t>
  </si>
  <si>
    <t xml:space="preserve">FP109</t>
  </si>
  <si>
    <t xml:space="preserve">Descente de cuivre étamé (30x2mm)</t>
  </si>
  <si>
    <t xml:space="preserve">FP110</t>
  </si>
  <si>
    <t xml:space="preserve">Protection de descente de terre</t>
  </si>
  <si>
    <t xml:space="preserve">FP111</t>
  </si>
  <si>
    <t xml:space="preserve">Lampe de Balisage OBSTA 48 V</t>
  </si>
  <si>
    <t xml:space="preserve">FP112</t>
  </si>
  <si>
    <t xml:space="preserve">Lampe de Balisage OBSTA  220 V</t>
  </si>
  <si>
    <t xml:space="preserve">FP113</t>
  </si>
  <si>
    <t xml:space="preserve">Support de lampe OBSTA 48V</t>
  </si>
  <si>
    <t xml:space="preserve">FP114</t>
  </si>
  <si>
    <t xml:space="preserve">Support de lampe OBSTA 220V</t>
  </si>
  <si>
    <t xml:space="preserve">FP115</t>
  </si>
  <si>
    <t xml:space="preserve">Balise Basse Intensité LEDEO TWINY type A 48V avec IC et CD sortie bornier</t>
  </si>
  <si>
    <t xml:space="preserve">FP116</t>
  </si>
  <si>
    <t xml:space="preserve">Tendeur Acier Inox</t>
  </si>
  <si>
    <t xml:space="preserve">FP117</t>
  </si>
  <si>
    <t xml:space="preserve">Tendeur Acier Galvanisé</t>
  </si>
  <si>
    <t xml:space="preserve">FP118</t>
  </si>
  <si>
    <t xml:space="preserve">Point Ancrage Acier Inox</t>
  </si>
  <si>
    <t xml:space="preserve">FP119</t>
  </si>
  <si>
    <t xml:space="preserve">Potence support de chemin de câble</t>
  </si>
  <si>
    <t xml:space="preserve">FP120</t>
  </si>
  <si>
    <t xml:space="preserve">Étiquette de sécurité / signalétique (accès pylone, Risques, Dangers,..) </t>
  </si>
  <si>
    <t xml:space="preserve">FP121</t>
  </si>
  <si>
    <t xml:space="preserve">Poteau de balisage (rouge/blanc ou noir/jaune)</t>
  </si>
  <si>
    <t xml:space="preserve">FP122</t>
  </si>
  <si>
    <t xml:space="preserve">Point d’ancrage EPI</t>
  </si>
  <si>
    <t xml:space="preserve">FP123</t>
  </si>
  <si>
    <t xml:space="preserve">Cellule détectrice (Balisage Nocturne)</t>
  </si>
  <si>
    <t xml:space="preserve">FP124</t>
  </si>
  <si>
    <t xml:space="preserve">Disjoncteur Bipolaire (Balisage Nocturne)</t>
  </si>
  <si>
    <t xml:space="preserve">FP125</t>
  </si>
  <si>
    <t xml:space="preserve">Paratonnerre pointe inerte</t>
  </si>
  <si>
    <t xml:space="preserve">FP126</t>
  </si>
  <si>
    <t xml:space="preserve">Compteur d’impact</t>
  </si>
  <si>
    <t xml:space="preserve">FP127</t>
  </si>
  <si>
    <t xml:space="preserve">Joint de contrôle de descente de terre</t>
  </si>
  <si>
    <t xml:space="preserve">FP128</t>
  </si>
  <si>
    <t xml:space="preserve">Regard Béton</t>
  </si>
  <si>
    <t xml:space="preserve">FP129</t>
  </si>
  <si>
    <t xml:space="preserve">Barrette de cuivre d’interconnexion des terres</t>
  </si>
  <si>
    <t xml:space="preserve">FP130</t>
  </si>
  <si>
    <t xml:space="preserve">Piquet de terre</t>
  </si>
  <si>
    <t xml:space="preserve">FP131</t>
  </si>
  <si>
    <t xml:space="preserve">Antenne</t>
  </si>
  <si>
    <t xml:space="preserve">D2660-001S</t>
  </si>
  <si>
    <t xml:space="preserve">FP132</t>
  </si>
  <si>
    <t xml:space="preserve">D2660-001X94</t>
  </si>
  <si>
    <t xml:space="preserve">FP133</t>
  </si>
  <si>
    <t xml:space="preserve">D2660-005X94</t>
  </si>
  <si>
    <t xml:space="preserve">FP134</t>
  </si>
  <si>
    <t xml:space="preserve">D2660-080S</t>
  </si>
  <si>
    <t xml:space="preserve">FP135</t>
  </si>
  <si>
    <t xml:space="preserve">D2660-130S</t>
  </si>
  <si>
    <t xml:space="preserve">FP136</t>
  </si>
  <si>
    <t xml:space="preserve">D2660-403S</t>
  </si>
  <si>
    <t xml:space="preserve">FP137</t>
  </si>
  <si>
    <t xml:space="preserve">D2662-001S</t>
  </si>
  <si>
    <t xml:space="preserve">FP138</t>
  </si>
  <si>
    <t xml:space="preserve">D2662-001X94</t>
  </si>
  <si>
    <t xml:space="preserve">FP139</t>
  </si>
  <si>
    <t xml:space="preserve">D2662-005S</t>
  </si>
  <si>
    <t xml:space="preserve">FP140</t>
  </si>
  <si>
    <t xml:space="preserve">D2662-005X94</t>
  </si>
  <si>
    <t xml:space="preserve">FP141</t>
  </si>
  <si>
    <t xml:space="preserve">D2662-080S</t>
  </si>
  <si>
    <t xml:space="preserve">FP142</t>
  </si>
  <si>
    <t xml:space="preserve">D2662-403S</t>
  </si>
  <si>
    <t xml:space="preserve">FP143</t>
  </si>
  <si>
    <t xml:space="preserve">D2662-403X94</t>
  </si>
  <si>
    <t xml:space="preserve">FP144</t>
  </si>
  <si>
    <t xml:space="preserve">D2680-001X94</t>
  </si>
  <si>
    <t xml:space="preserve">FP145</t>
  </si>
  <si>
    <t xml:space="preserve">D2680-005S</t>
  </si>
  <si>
    <t xml:space="preserve">FP146</t>
  </si>
  <si>
    <t xml:space="preserve">D2680-005X94</t>
  </si>
  <si>
    <t xml:space="preserve">FP147</t>
  </si>
  <si>
    <t xml:space="preserve">D2680-080S</t>
  </si>
  <si>
    <t xml:space="preserve">FP148</t>
  </si>
  <si>
    <t xml:space="preserve">D2680-130S</t>
  </si>
  <si>
    <t xml:space="preserve">FP149</t>
  </si>
  <si>
    <t xml:space="preserve">D2682-001S</t>
  </si>
  <si>
    <t xml:space="preserve">FP150</t>
  </si>
  <si>
    <t xml:space="preserve">D2682-001X94</t>
  </si>
  <si>
    <t xml:space="preserve">FP151</t>
  </si>
  <si>
    <t xml:space="preserve">D2682-005X94</t>
  </si>
  <si>
    <t xml:space="preserve">FP152</t>
  </si>
  <si>
    <t xml:space="preserve">D2682-080S</t>
  </si>
  <si>
    <t xml:space="preserve">FP153</t>
  </si>
  <si>
    <t xml:space="preserve">D2682-130S</t>
  </si>
  <si>
    <t xml:space="preserve">FP154</t>
  </si>
  <si>
    <t xml:space="preserve">K733037</t>
  </si>
  <si>
    <t xml:space="preserve">FP155</t>
  </si>
  <si>
    <t xml:space="preserve">K739504</t>
  </si>
  <si>
    <t xml:space="preserve">FP156</t>
  </si>
  <si>
    <t xml:space="preserve">K739506</t>
  </si>
  <si>
    <t xml:space="preserve">FP157</t>
  </si>
  <si>
    <t xml:space="preserve">K741515 (= 852626)</t>
  </si>
  <si>
    <t xml:space="preserve">FP193</t>
  </si>
  <si>
    <t xml:space="preserve">ECLIPSE, INDOOR CHASSIS,   V2 1RU</t>
  </si>
  <si>
    <t xml:space="preserve">AVIAT</t>
  </si>
  <si>
    <t xml:space="preserve">EXC-002</t>
  </si>
  <si>
    <t xml:space="preserve">FP195</t>
  </si>
  <si>
    <t xml:space="preserve">RAC 70v2, QPSK-4096QAM, NO XPIC, ACM</t>
  </si>
  <si>
    <t xml:space="preserve">EXR-700-002</t>
  </si>
  <si>
    <t xml:space="preserve">FP196</t>
  </si>
  <si>
    <t xml:space="preserve">DAC GE3 GIGABIT ETHERNET SWITCH CARD</t>
  </si>
  <si>
    <t xml:space="preserve">EXD-181-002</t>
  </si>
  <si>
    <t xml:space="preserve">FP197</t>
  </si>
  <si>
    <t xml:space="preserve">NODE PROTECTION CARD, HIGH OUTPUT (NPC)</t>
  </si>
  <si>
    <t xml:space="preserve">EXS-002</t>
  </si>
  <si>
    <t xml:space="preserve">FP198</t>
  </si>
  <si>
    <t xml:space="preserve">AUX, ALARM I/O CARD (AUX)</t>
  </si>
  <si>
    <t xml:space="preserve">EXA-001</t>
  </si>
  <si>
    <t xml:space="preserve">FP200</t>
  </si>
  <si>
    <t xml:space="preserve">ECLIPSE, FAN CARD V2 (Ventilateur 1 U)</t>
  </si>
  <si>
    <t xml:space="preserve">EXF-002</t>
  </si>
  <si>
    <t xml:space="preserve">FP202</t>
  </si>
  <si>
    <t xml:space="preserve">ODU 600v2, 7 GHz, T-R 150/154/160/161/168/196MHz, 7424.5-7508.5 TX low</t>
  </si>
  <si>
    <t xml:space="preserve">ECH-07-0154-011</t>
  </si>
  <si>
    <t xml:space="preserve">FP206</t>
  </si>
  <si>
    <t xml:space="preserve">ODU 600v2, 8 GHz, T-R 208MHz, 8050-8162 TX low</t>
  </si>
  <si>
    <t xml:space="preserve">ECH-08-0208-011</t>
  </si>
  <si>
    <t xml:space="preserve">FP210</t>
  </si>
  <si>
    <t xml:space="preserve">ODU 600v2, 13 GHz, T-R 266MHz, 12751-12891 TX low</t>
  </si>
  <si>
    <t xml:space="preserve">ECH-13-0266-011</t>
  </si>
  <si>
    <t xml:space="preserve">FP224</t>
  </si>
  <si>
    <t xml:space="preserve">NODE SW LICENSE, 200 Mbps TOTAL RADIO PAYLOAD CAPACITY</t>
  </si>
  <si>
    <t xml:space="preserve">EZE-08004</t>
  </si>
  <si>
    <t xml:space="preserve">FP227</t>
  </si>
  <si>
    <t xml:space="preserve">RAC 6X, XPIC IF INTERCONNECT CABLE KIT, 2 x 168mm</t>
  </si>
  <si>
    <t xml:space="preserve">037-579267-001</t>
  </si>
  <si>
    <t xml:space="preserve">FP229</t>
  </si>
  <si>
    <t xml:space="preserve">CBL, COAX FLEX RG316 SMA M/M 210mm</t>
  </si>
  <si>
    <t xml:space="preserve">037-579664-001</t>
  </si>
  <si>
    <t xml:space="preserve">FP231</t>
  </si>
  <si>
    <t xml:space="preserve">0.6m (2’) Rect. feed (7 &amp; 8GHz)</t>
  </si>
  <si>
    <t xml:space="preserve">AND-VHLP2-7W-GT1</t>
  </si>
  <si>
    <t xml:space="preserve">FP234</t>
  </si>
  <si>
    <t xml:space="preserve">0.6m (2’) Rect. feed (13GHz)</t>
  </si>
  <si>
    <t xml:space="preserve">AND-VHLP2-13-GT1</t>
  </si>
  <si>
    <t xml:space="preserve">FP242</t>
  </si>
  <si>
    <t xml:space="preserve">PROVISION SOLUTION PACK - 6000 NODES</t>
  </si>
  <si>
    <t xml:space="preserve">614-225081-002</t>
  </si>
  <si>
    <t xml:space="preserve">FP253</t>
  </si>
  <si>
    <t xml:space="preserve">GIG ETH SFP, ELEC RJ45 1000BASE-T, &lt;100m (no RX_LOS)</t>
  </si>
  <si>
    <t xml:space="preserve">083-845433-001</t>
  </si>
  <si>
    <t xml:space="preserve">Total Sous-prestation 1.3 : Fourniture de pièces</t>
  </si>
  <si>
    <t xml:space="preserve">Sous-prestation 1.4 : Prestations complémentaires</t>
  </si>
  <si>
    <t xml:space="preserve">PRIX UNITAIRE
en € HT</t>
  </si>
  <si>
    <t xml:space="preserve">Prix total en € HT</t>
  </si>
  <si>
    <t xml:space="preserve">Prix total en € TTC</t>
  </si>
  <si>
    <t xml:space="preserve">PYL</t>
  </si>
  <si>
    <t xml:space="preserve">Construction ou reconstruction de pylône</t>
  </si>
  <si>
    <t xml:space="preserve">PYL1</t>
  </si>
  <si>
    <t xml:space="preserve">PYLONE AUTOPORTANT</t>
  </si>
  <si>
    <t xml:space="preserve">Pylône autoportant de 18 m maximum avec une charge utile de 2m² en tête, quelques soit sa localisation. Pylône de type « point bas ».</t>
  </si>
  <si>
    <r>
      <rPr>
        <sz val="10"/>
        <color rgb="FF000000"/>
        <rFont val="Marianne"/>
        <family val="3"/>
        <charset val="1"/>
      </rPr>
      <t xml:space="preserve">Coefficient de pondération appliqué à la simulation</t>
    </r>
    <r>
      <rPr>
        <vertAlign val="superscript"/>
        <sz val="10"/>
        <color rgb="FF000000"/>
        <rFont val="Marianne"/>
        <family val="3"/>
        <charset val="1"/>
      </rPr>
      <t xml:space="preserve">1</t>
    </r>
  </si>
  <si>
    <t xml:space="preserve">PYL2</t>
  </si>
  <si>
    <t xml:space="preserve">PYLONE A SECTION CONSTANTE</t>
  </si>
  <si>
    <t xml:space="preserve">PYL2.1</t>
  </si>
  <si>
    <t xml:space="preserve">taille du pylône : h≤20m</t>
  </si>
  <si>
    <t xml:space="preserve">Surface Utile ≤10m²</t>
  </si>
  <si>
    <t xml:space="preserve">PYL2.2</t>
  </si>
  <si>
    <t xml:space="preserve">Surface Utile ≤15m²</t>
  </si>
  <si>
    <t xml:space="preserve">PYL2.3</t>
  </si>
  <si>
    <t xml:space="preserve">Surface Utile ≤20m²</t>
  </si>
  <si>
    <t xml:space="preserve">PYL2.4</t>
  </si>
  <si>
    <t xml:space="preserve">taille du pylône : h≤30m</t>
  </si>
  <si>
    <t xml:space="preserve">PYL2.5</t>
  </si>
  <si>
    <t xml:space="preserve">PYL2.6</t>
  </si>
  <si>
    <t xml:space="preserve">PYL2.7</t>
  </si>
  <si>
    <t xml:space="preserve">taille du pylône : h≤40m</t>
  </si>
  <si>
    <t xml:space="preserve">PYL2.8</t>
  </si>
  <si>
    <t xml:space="preserve">PYL2.9</t>
  </si>
  <si>
    <t xml:space="preserve">PYL3</t>
  </si>
  <si>
    <t xml:space="preserve">PYLÔNE TYPE FRUIT AVEC SUR SA PARTIE SOMMITALE UNE SECTION DROITE DE 10 M À MINIMA</t>
  </si>
  <si>
    <t xml:space="preserve">PYL3.1</t>
  </si>
  <si>
    <t xml:space="preserve">taille du pylône : h≤60m</t>
  </si>
  <si>
    <t xml:space="preserve">PYL3.2</t>
  </si>
  <si>
    <t xml:space="preserve">PYL3.3</t>
  </si>
  <si>
    <t xml:space="preserve">PYL3.4</t>
  </si>
  <si>
    <t xml:space="preserve">taille du pylône : h≤80m</t>
  </si>
  <si>
    <t xml:space="preserve">PYL3.5</t>
  </si>
  <si>
    <t xml:space="preserve">PYL3.6</t>
  </si>
  <si>
    <t xml:space="preserve">PYL3.7</t>
  </si>
  <si>
    <t xml:space="preserve">taille du pylône : h≤100m</t>
  </si>
  <si>
    <t xml:space="preserve">PYL3.8</t>
  </si>
  <si>
    <t xml:space="preserve">PYL3.9</t>
  </si>
  <si>
    <t xml:space="preserve">PYL4</t>
  </si>
  <si>
    <t xml:space="preserve">Pylône avec massif de type sommier jusqu'à 40 m</t>
  </si>
  <si>
    <t xml:space="preserve">PYL4.1</t>
  </si>
  <si>
    <t xml:space="preserve">PYL4.2</t>
  </si>
  <si>
    <t xml:space="preserve">PYL4.3</t>
  </si>
  <si>
    <t xml:space="preserve">PYL4.4</t>
  </si>
  <si>
    <t xml:space="preserve">PYL4.5</t>
  </si>
  <si>
    <t xml:space="preserve">PYL4.6</t>
  </si>
  <si>
    <t xml:space="preserve">PYL4.7</t>
  </si>
  <si>
    <t xml:space="preserve">PYL4.8</t>
  </si>
  <si>
    <t xml:space="preserve">PYL4.9</t>
  </si>
  <si>
    <t xml:space="preserve">PYL5</t>
  </si>
  <si>
    <t xml:space="preserve">PYLÔNE DE TYPE TUBE AVEC UN DIAMÈTRE DE 114mm AVEC JAMBE DE FORCE</t>
  </si>
  <si>
    <t xml:space="preserve">PYL5.1</t>
  </si>
  <si>
    <t xml:space="preserve">taille du pylône : h≤3m</t>
  </si>
  <si>
    <t xml:space="preserve">Surface Utile ≤2m²</t>
  </si>
  <si>
    <t xml:space="preserve">PYL5.2</t>
  </si>
  <si>
    <t xml:space="preserve">taille du pylône : h≤6m</t>
  </si>
  <si>
    <t xml:space="preserve">PYL5.3</t>
  </si>
  <si>
    <t xml:space="preserve">taille du pylône : h≤9m</t>
  </si>
  <si>
    <t xml:space="preserve">PYL6</t>
  </si>
  <si>
    <t xml:space="preserve">PYLÔNE HAUBANÉ SUR LE SOL, SUR TOITURE OU SUR CHÂTEAU D'EAU</t>
  </si>
  <si>
    <t xml:space="preserve">PYL6.1</t>
  </si>
  <si>
    <t xml:space="preserve">PYL6.4</t>
  </si>
  <si>
    <t xml:space="preserve">taille du pylône : h≤12m</t>
  </si>
  <si>
    <t xml:space="preserve">PYL6.7</t>
  </si>
  <si>
    <t xml:space="preserve">Sous total PYL Construction ou reconstruction de pylône</t>
  </si>
  <si>
    <r>
      <rPr>
        <vertAlign val="superscript"/>
        <sz val="11"/>
        <rFont val="Arial"/>
        <family val="0"/>
        <charset val="1"/>
      </rPr>
      <t xml:space="preserve">1 </t>
    </r>
    <r>
      <rPr>
        <sz val="11"/>
        <rFont val="Arial"/>
        <family val="0"/>
        <charset val="1"/>
      </rPr>
      <t xml:space="preserve">les prix indiqués dans la colonne prix total HT de la simulation, intègrent - de façon aléatoire - l’application de coefficients de pondération appliqués en fonction des facteurs de renforcement, tels que définis infra.</t>
    </r>
  </si>
  <si>
    <t xml:space="preserve">COEFFICIENT DE PONDÉRATION A APPLIQUER AU PRIX DU MÈTRE LINÉAIRE EN FONCTION DES FACTEURS DE RENFORCEMENT DÉFINIS DANS L’ANNEXE-12</t>
  </si>
  <si>
    <t xml:space="preserve">FACTEUR</t>
  </si>
  <si>
    <t xml:space="preserve">VENT</t>
  </si>
  <si>
    <t xml:space="preserve">COEFFICIENT MAJORATEUR DE PRIX</t>
  </si>
  <si>
    <t xml:space="preserve">R1</t>
  </si>
  <si>
    <t xml:space="preserve">Orographie =0
Rugosité=0
Classe de fiabilité=3</t>
  </si>
  <si>
    <t xml:space="preserve">R2</t>
  </si>
  <si>
    <t xml:space="preserve">R3</t>
  </si>
  <si>
    <t xml:space="preserve">R4</t>
  </si>
  <si>
    <t xml:space="preserve">OM 1</t>
  </si>
  <si>
    <t xml:space="preserve">OM</t>
  </si>
  <si>
    <t xml:space="preserve">OM 2</t>
  </si>
  <si>
    <t xml:space="preserve">DPY</t>
  </si>
  <si>
    <t xml:space="preserve">Démontage de pylône</t>
  </si>
  <si>
    <t xml:space="preserve">DPYL1</t>
  </si>
  <si>
    <t xml:space="preserve">AUTOPORTANT</t>
  </si>
  <si>
    <t xml:space="preserve">taille du pylone : h≤18m</t>
  </si>
  <si>
    <t xml:space="preserve">DPYL2</t>
  </si>
  <si>
    <t xml:space="preserve">taille du pylone : 18m&lt;h≤30m</t>
  </si>
  <si>
    <t xml:space="preserve">DPYL3</t>
  </si>
  <si>
    <t xml:space="preserve">taille du pylone : 30m&lt;h≤45m</t>
  </si>
  <si>
    <t xml:space="preserve">DPYL4</t>
  </si>
  <si>
    <t xml:space="preserve">taille du pylone : 45m&lt;h≤60m</t>
  </si>
  <si>
    <t xml:space="preserve">DPYL5</t>
  </si>
  <si>
    <t xml:space="preserve">taille du pylone : 60m&lt;h≤90m</t>
  </si>
  <si>
    <t xml:space="preserve">DPYL6</t>
  </si>
  <si>
    <t xml:space="preserve">taille du pylone : 90m&lt;h≤110m</t>
  </si>
  <si>
    <t xml:space="preserve">DPYL7</t>
  </si>
  <si>
    <t xml:space="preserve">taille du pylone : 110m&lt;h≤150m</t>
  </si>
  <si>
    <t xml:space="preserve">DPYL8</t>
  </si>
  <si>
    <t xml:space="preserve">AUTOPORTANT SUR BATIMENT</t>
  </si>
  <si>
    <t xml:space="preserve">DPYL9</t>
  </si>
  <si>
    <t xml:space="preserve">DPYL10</t>
  </si>
  <si>
    <t xml:space="preserve">DPYL11</t>
  </si>
  <si>
    <t xml:space="preserve">DPYL12</t>
  </si>
  <si>
    <t xml:space="preserve">HAUBANE</t>
  </si>
  <si>
    <t xml:space="preserve">DPYL13</t>
  </si>
  <si>
    <t xml:space="preserve">DPYL14</t>
  </si>
  <si>
    <t xml:space="preserve">DPYL15</t>
  </si>
  <si>
    <t xml:space="preserve">DPYL16</t>
  </si>
  <si>
    <t xml:space="preserve">HAUBANE SUR BATIMENT</t>
  </si>
  <si>
    <t xml:space="preserve">DPYL17</t>
  </si>
  <si>
    <t xml:space="preserve">DPYL18</t>
  </si>
  <si>
    <t xml:space="preserve">DPYL19</t>
  </si>
  <si>
    <t xml:space="preserve">MATS TUBULAIRES</t>
  </si>
  <si>
    <t xml:space="preserve">taille du pylone : h≤4m</t>
  </si>
  <si>
    <t xml:space="preserve">DPYL20</t>
  </si>
  <si>
    <t xml:space="preserve">taille du pylone : 4m&lt;h≤8m</t>
  </si>
  <si>
    <t xml:space="preserve">Sous-total DPY prestation démontage de pylône</t>
  </si>
  <si>
    <t xml:space="preserve">EPY</t>
  </si>
  <si>
    <t xml:space="preserve">Etudes de charge et métrage concernant les pylônes</t>
  </si>
  <si>
    <t xml:space="preserve">EPY1</t>
  </si>
  <si>
    <t xml:space="preserve">Étude géotechnique G1</t>
  </si>
  <si>
    <t xml:space="preserve">EPY2</t>
  </si>
  <si>
    <t xml:space="preserve">Étude géotechnique G2</t>
  </si>
  <si>
    <t xml:space="preserve">EPY3</t>
  </si>
  <si>
    <t xml:space="preserve">Vérification de la capacité portante en cas d'ajout ou de modification des charges</t>
  </si>
  <si>
    <t xml:space="preserve">EPY4</t>
  </si>
  <si>
    <t xml:space="preserve">Étude de la capacité portante d'une toiture</t>
  </si>
  <si>
    <t xml:space="preserve">EPY5</t>
  </si>
  <si>
    <t xml:space="preserve">Relevé de métrage avant remplacement ou ajout de pièces mécaniques de la structure métallique en l’absence de plans côtés</t>
  </si>
  <si>
    <t xml:space="preserve">EPY6</t>
  </si>
  <si>
    <t xml:space="preserve">Élaboration d'une note de calcul des tensions des haubans d'un pylône</t>
  </si>
  <si>
    <t xml:space="preserve">EPY7</t>
  </si>
  <si>
    <t xml:space="preserve">Mise à jour du dossier technique du pylône, correspondant à 1/2 journée de bureau d'étude.</t>
  </si>
  <si>
    <t xml:space="preserve">EPY8</t>
  </si>
  <si>
    <t xml:space="preserve">Mise à jour du dossier technique du pylône, 1 journée de bureau d'étude.</t>
  </si>
  <si>
    <t xml:space="preserve">EPY9</t>
  </si>
  <si>
    <t xml:space="preserve">Mise à disposition d'un représentant du titulaire et de ses sous traitants pour la réalisation d’une inspection commune préalable à la signature d'un plan de prévention sur un site défini lors de la commande</t>
  </si>
  <si>
    <t xml:space="preserve">EPY10</t>
  </si>
  <si>
    <t xml:space="preserve">Prise en charge de l'inspection commune préalable et de la réalisation et la mise en œuvre d'un plan de prévention d'un site (y compris la prise en charge de l’inspecteur par une société tiers)</t>
  </si>
  <si>
    <t xml:space="preserve">EPY11</t>
  </si>
  <si>
    <t xml:space="preserve">Contre expertise pour l’élaboration d’une étude de charge par un organisme de certification tiers (indépendant) en cas de demande de l’administration ou en cas de litige</t>
  </si>
  <si>
    <t xml:space="preserve">EPY12</t>
  </si>
  <si>
    <t xml:space="preserve">Expertise sur une infrastructure nécessitant des capacités d’analyses et mesures pour conclusion sur l’état et ou de la stabilité de la structure.</t>
  </si>
  <si>
    <t xml:space="preserve">EPY13</t>
  </si>
  <si>
    <t xml:space="preserve">Expertise dans un délai restreint quelque soit la localisation ( &lt;48h après la saisine y compris dimanche et jours fériés) sur une infrastructure nécessitant des capacités d’analyses et mesures pour conclusion sur l’état de la structure ou de la stabilité de la structure.</t>
  </si>
  <si>
    <t xml:space="preserve">Sous-total PY Etudes de charge et métrage concernant les pylônes</t>
  </si>
  <si>
    <r>
      <rPr>
        <b val="true"/>
        <sz val="11"/>
        <color rgb="FF000000"/>
        <rFont val="Marianne"/>
        <family val="3"/>
        <charset val="1"/>
      </rPr>
      <t xml:space="preserve">Total Sous-prestation 1.4</t>
    </r>
    <r>
      <rPr>
        <b val="true"/>
        <sz val="11"/>
        <color rgb="FF000000"/>
        <rFont val="Calibri"/>
        <family val="2"/>
        <charset val="1"/>
      </rPr>
      <t xml:space="preserve"> </t>
    </r>
    <r>
      <rPr>
        <b val="true"/>
        <sz val="11"/>
        <color rgb="FF000000"/>
        <rFont val="Marianne"/>
        <family val="3"/>
        <charset val="1"/>
      </rPr>
      <t xml:space="preserve">: Prestations complémentaires</t>
    </r>
  </si>
  <si>
    <t xml:space="preserve">*PRIX PRESTATION MPSX = [SOMME DES VCP DE CHAQUE PYLONE] x COEFFICIENT PONDERATEUR DE LA CATEGORIE DE MPSX</t>
  </si>
  <si>
    <t xml:space="preserve">** PRIX DE LA PRESTATION MPA = [PRIX D’UNE MPA (1, 2 ou 3)]+[autant de MPA 1.1, 2.1 ou 3.1 que d’antennes supplémentaires contrôlées sur le pylône]</t>
  </si>
  <si>
    <t xml:space="preserve">*** PRIX PRESTATION MC2 = SOMME DES [PRESTATIONS DE MC1 REALISEES x LE COEFFICIENT MAJORATEUR MC2]</t>
  </si>
  <si>
    <r>
      <rPr>
        <sz val="9"/>
        <rFont val="Marianne"/>
        <family val="3"/>
        <charset val="1"/>
      </rPr>
      <t xml:space="preserve">**** PRIX PRESTATION MC3 = [COUT DES OPERATION (MC1) + COUT </t>
    </r>
    <r>
      <rPr>
        <b val="true"/>
        <sz val="9"/>
        <color rgb="FFC9211E"/>
        <rFont val="Marianne"/>
        <family val="3"/>
        <charset val="1"/>
      </rPr>
      <t xml:space="preserve">DES DEPLACEMENTS </t>
    </r>
    <r>
      <rPr>
        <sz val="9"/>
        <rFont val="Marianne"/>
        <family val="3"/>
        <charset val="1"/>
      </rPr>
      <t xml:space="preserve">SUR LES SITES (FD)] x COEFFICIENT PONDERATEUR DE LA CATEGORIE DE MC3</t>
    </r>
  </si>
  <si>
    <t xml:space="preserve">Synthèse de la simulation de commande "Prestation n°1"</t>
  </si>
  <si>
    <t xml:space="preserve">Totaux HT</t>
  </si>
  <si>
    <t xml:space="preserve">TVA %</t>
  </si>
  <si>
    <t xml:space="preserve">Totaux TTC</t>
  </si>
  <si>
    <r>
      <rPr>
        <b val="true"/>
        <sz val="11"/>
        <rFont val="Marianne"/>
        <family val="3"/>
        <charset val="1"/>
      </rPr>
      <t xml:space="preserve">TOTAL Prestation 1 : </t>
    </r>
    <r>
      <rPr>
        <sz val="11"/>
        <color rgb="FF000000"/>
        <rFont val="Marianne"/>
        <family val="0"/>
        <charset val="1"/>
      </rPr>
      <t xml:space="preserve">PRESTATION DE TYPE DE PYLONE ET ANTENNES "PYA"</t>
    </r>
  </si>
  <si>
    <t xml:space="preserve">Sous-prestation 1.1 Prestations de maintenance préventive</t>
  </si>
  <si>
    <t xml:space="preserve">MPS Maintenance préventive systématique des pylônes</t>
  </si>
  <si>
    <t xml:space="preserve">MPG Maintenance préventive globale des pylônes et du système d'antennes de radiocommunication d'un site</t>
  </si>
  <si>
    <t xml:space="preserve">MPA Maintenance préventive d'un système d'antennes de radiocommunication</t>
  </si>
  <si>
    <r>
      <rPr>
        <sz val="10"/>
        <rFont val="Marianne"/>
        <family val="3"/>
        <charset val="1"/>
      </rPr>
      <t xml:space="preserve">VCP</t>
    </r>
    <r>
      <rPr>
        <sz val="10"/>
        <rFont val="Marianne"/>
        <family val="0"/>
        <charset val="1"/>
      </rPr>
      <t xml:space="preserve"> Visite de contrôle partielle</t>
    </r>
  </si>
  <si>
    <t xml:space="preserve">sous-prestation 1.2 Prestations de maintenance curative, corrective et évolutive</t>
  </si>
  <si>
    <t xml:space="preserve">MC1 Maintenance curative selon interventions listées (pylônes, câbles et antennes)</t>
  </si>
  <si>
    <t xml:space="preserve">MC2 Maintenance curative sous le signe de l'urgence</t>
  </si>
  <si>
    <t xml:space="preserve">MC3 Campagne de maintenance corrective et évolutive réalisée en unité de temps</t>
  </si>
  <si>
    <t xml:space="preserve">Coefficients</t>
  </si>
  <si>
    <t xml:space="preserve">Sous-prestation 1.3 Fourniture de pièces (FP)</t>
  </si>
  <si>
    <t xml:space="preserve">Sous-prestation 1.4 Prestations supplémentaires</t>
  </si>
  <si>
    <t xml:space="preserve">PYL Construction ou reconstruction de pylône</t>
  </si>
  <si>
    <t xml:space="preserve">DPY Démontage de pylône</t>
  </si>
  <si>
    <t xml:space="preserve">EPY Etudes de charge et métrage concernant les pylônes</t>
  </si>
  <si>
    <t xml:space="preserve">Simulation de commande prestation n°2</t>
  </si>
  <si>
    <t xml:space="preserve">
Accord-cadre relatif à l'acquisition et au maintien en condition opérationnelle des supports aériens et des locaux techniques, des réseaux de radiocommunication de la sécurité intérieure
Lot 1 - Acquisition et maintien en condition opérationnelle des aériens et de leurs support
</t>
  </si>
  <si>
    <t xml:space="preserve">PRESTATION 2 - Prestations de type environnement "ENV"</t>
  </si>
  <si>
    <t xml:space="preserve">MES</t>
  </si>
  <si>
    <t xml:space="preserve">Maintenance d'environnement des sites et de leurs aménagements et équipements extérieurs</t>
  </si>
  <si>
    <t xml:space="preserve">MES1</t>
  </si>
  <si>
    <t xml:space="preserve">Débroussaillage ou désherbage de terrain (évacuation des déchets verts incluse)</t>
  </si>
  <si>
    <t xml:space="preserve">10 000</t>
  </si>
  <si>
    <t xml:space="preserve">MES2</t>
  </si>
  <si>
    <t xml:space="preserve">Tonte de pelouse (évacuation des déchets verts incluse)</t>
  </si>
  <si>
    <t xml:space="preserve">MES3</t>
  </si>
  <si>
    <t xml:space="preserve">Taille de haie (évacuation des déchets verts incluse)</t>
  </si>
  <si>
    <t xml:space="preserve">80</t>
  </si>
  <si>
    <t xml:space="preserve">MES4</t>
  </si>
  <si>
    <t xml:space="preserve">Désherbage (évacuation des déchets verts incluse)</t>
  </si>
  <si>
    <t xml:space="preserve">200</t>
  </si>
  <si>
    <t xml:space="preserve">MES5</t>
  </si>
  <si>
    <t xml:space="preserve">Abattage d’un arbre d’une circonférence inférieure 0 1 ,5m (évacuation des déchets verts incluse)</t>
  </si>
  <si>
    <t xml:space="preserve">MES6</t>
  </si>
  <si>
    <t xml:space="preserve">Création d'une pelouse</t>
  </si>
  <si>
    <t xml:space="preserve">MES7</t>
  </si>
  <si>
    <t xml:space="preserve">Création d'une haie</t>
  </si>
  <si>
    <t xml:space="preserve">100</t>
  </si>
  <si>
    <t xml:space="preserve">MES8</t>
  </si>
  <si>
    <t xml:space="preserve">Apport de terre végétale</t>
  </si>
  <si>
    <t xml:space="preserve">1000</t>
  </si>
  <si>
    <t xml:space="preserve">Total simulation Prestation 2</t>
  </si>
  <si>
    <t xml:space="preserve">Synthèse de la simulation de commande "Prestation n°2"</t>
  </si>
  <si>
    <r>
      <rPr>
        <b val="true"/>
        <sz val="11"/>
        <rFont val="Marianne"/>
        <family val="3"/>
        <charset val="1"/>
      </rPr>
      <t xml:space="preserve">TOTAL </t>
    </r>
    <r>
      <rPr>
        <b val="true"/>
        <sz val="11"/>
        <color rgb="FF000000"/>
        <rFont val="Marianne"/>
        <family val="0"/>
        <charset val="1"/>
      </rPr>
      <t xml:space="preserve">PRESTATION 2 - Prestations de type environnement "ENV"</t>
    </r>
  </si>
  <si>
    <t xml:space="preserve">Simulation de commande prestation n°3</t>
  </si>
  <si>
    <t xml:space="preserve"> </t>
  </si>
  <si>
    <t xml:space="preserve">PRESTATION 3 - Prestations de type connexe "PCM"</t>
  </si>
  <si>
    <t xml:space="preserve">LOC</t>
  </si>
  <si>
    <t xml:space="preserve">Location ou emploi de moyens aériens, d’élévateurs (grues et nacelles) et de travaux sur cordes</t>
  </si>
  <si>
    <t xml:space="preserve">LOC1 </t>
  </si>
  <si>
    <t xml:space="preserve">Nacelle*</t>
  </si>
  <si>
    <t xml:space="preserve">LOC1.1</t>
  </si>
  <si>
    <t xml:space="preserve">Nacelle télescopique hauteur maximale de travail de 27 m et capacité max de levage 300 kg</t>
  </si>
  <si>
    <t xml:space="preserve">heure</t>
  </si>
  <si>
    <t xml:space="preserve">10</t>
  </si>
  <si>
    <t xml:space="preserve">LOC1.2</t>
  </si>
  <si>
    <t xml:space="preserve">Nacelle télescopique hauteur maximale de travail de 54 m et capacité max de levage 600 kg</t>
  </si>
  <si>
    <t xml:space="preserve">LOC1.3</t>
  </si>
  <si>
    <t xml:space="preserve">Nacelle télescopique hauteur maximale de travail de 90 m et capacité max de levage 600 kg</t>
  </si>
  <si>
    <t xml:space="preserve">LOC1.4</t>
  </si>
  <si>
    <r>
      <rPr>
        <sz val="10"/>
        <color rgb="FF000000"/>
        <rFont val="Arial"/>
        <family val="0"/>
        <charset val="1"/>
      </rPr>
      <t xml:space="preserve">Nacelle pour accès difficile jusqu’à </t>
    </r>
    <r>
      <rPr>
        <sz val="10"/>
        <color rgb="FF000000"/>
        <rFont val="Marianne"/>
        <family val="0"/>
        <charset val="1"/>
      </rPr>
      <t xml:space="preserve"> hauteur maximale de travail de 40 m et capacité max de levage 300 kg</t>
    </r>
  </si>
  <si>
    <t xml:space="preserve">Sous-total LOC1</t>
  </si>
  <si>
    <t xml:space="preserve">LOC2</t>
  </si>
  <si>
    <t xml:space="preserve">Grutages*</t>
  </si>
  <si>
    <t xml:space="preserve">LOC2.1</t>
  </si>
  <si>
    <t xml:space="preserve">Grue sur chenille portée maximale 28m pour une charge de 1,5T</t>
  </si>
  <si>
    <t xml:space="preserve">LOC2.2</t>
  </si>
  <si>
    <t xml:space="preserve">Grue sur chenille portée maximale 40m pour une charge de 1,6T</t>
  </si>
  <si>
    <t xml:space="preserve">LOC2.3</t>
  </si>
  <si>
    <t xml:space="preserve">Grue sur chenille portée maximale 52m pour une charge de 1,5T</t>
  </si>
  <si>
    <t xml:space="preserve">LOC2.4</t>
  </si>
  <si>
    <t xml:space="preserve">Grue automotrice portée maximale 40m pour une charge de 0,7T</t>
  </si>
  <si>
    <t xml:space="preserve">LOC2.5</t>
  </si>
  <si>
    <t xml:space="preserve">Grue automotrice portée maximale 60m pour une charge de 1T</t>
  </si>
  <si>
    <t xml:space="preserve">LOC2.6</t>
  </si>
  <si>
    <t xml:space="preserve">Grue automotrice portée maximale 80m pour une charge de 5T</t>
  </si>
  <si>
    <t xml:space="preserve">LOC2.7</t>
  </si>
  <si>
    <t xml:space="preserve">Grue automotrice portée maximale 110m pour une charge de 3,5T</t>
  </si>
  <si>
    <t xml:space="preserve">Sous-total LOC2</t>
  </si>
  <si>
    <t xml:space="preserve">LOC3</t>
  </si>
  <si>
    <t xml:space="preserve">Hélicoptères**</t>
  </si>
  <si>
    <t xml:space="preserve">LOC3.1</t>
  </si>
  <si>
    <t xml:space="preserve">Hélicoptères d’un capacité de levage de 4,5T maxi au niveau de la mer et à 2,5T maxi à 2000m (type super PUMA AS332C1 ou équivalent)</t>
  </si>
  <si>
    <t xml:space="preserve">5</t>
  </si>
  <si>
    <t xml:space="preserve">LOC3.2</t>
  </si>
  <si>
    <t xml:space="preserve">Hélicoptères Capacité de levage 1,2T maxi au niveau de la mer à 600kg maxi à 2000m (type Écureuil AS30B3 ou équivalent)</t>
  </si>
  <si>
    <t xml:space="preserve">Sous-total LOC3</t>
  </si>
  <si>
    <t xml:space="preserve">LOC4</t>
  </si>
  <si>
    <t xml:space="preserve">Travaux avec déplacement sur corde***</t>
  </si>
  <si>
    <t xml:space="preserve">LOC4.1</t>
  </si>
  <si>
    <t xml:space="preserve">Travaux sur corde pour un personnel spécialiste sur 1/2 journée</t>
  </si>
  <si>
    <t xml:space="preserve">LOC4.2</t>
  </si>
  <si>
    <t xml:space="preserve">Travaux sur corde pour un personnel spécialiste  sur 1 journée</t>
  </si>
  <si>
    <t xml:space="preserve">LOC4.3</t>
  </si>
  <si>
    <t xml:space="preserve">Travaux sur corde pour un personnel spécialiste sur 2 journée</t>
  </si>
  <si>
    <t xml:space="preserve">LOC4.4</t>
  </si>
  <si>
    <t xml:space="preserve">Travaux sur corde pour un personnel spécialiste sur 3 journée</t>
  </si>
  <si>
    <t xml:space="preserve">LOC4.5</t>
  </si>
  <si>
    <t xml:space="preserve">Travaux sur corde pour un personnel spécialiste sur 4 journée</t>
  </si>
  <si>
    <t xml:space="preserve">LOC4.6</t>
  </si>
  <si>
    <t xml:space="preserve">Travaux sur corde pour un personnel spécialiste  sur 5 journée</t>
  </si>
  <si>
    <t xml:space="preserve">Sous-total LOC4</t>
  </si>
  <si>
    <t xml:space="preserve">LOC5</t>
  </si>
  <si>
    <t xml:space="preserve">Remorque pylône</t>
  </si>
  <si>
    <t xml:space="preserve">LOC5.1</t>
  </si>
  <si>
    <t xml:space="preserve">remorque pylône hauteur 30 m charge 50kg en tête</t>
  </si>
  <si>
    <t xml:space="preserve">jour</t>
  </si>
  <si>
    <t xml:space="preserve">15</t>
  </si>
  <si>
    <t xml:space="preserve">Sous-total LOC5</t>
  </si>
  <si>
    <t xml:space="preserve">LOC6</t>
  </si>
  <si>
    <t xml:space="preserve">Mat Tactique</t>
  </si>
  <si>
    <t xml:space="preserve">LOC6.1</t>
  </si>
  <si>
    <t xml:space="preserve">Mat tactique de type haubané et l’ensemble de ses accessoires prêt à déployer d’environ 12 m max avec environ 10 kg de charge</t>
  </si>
  <si>
    <t xml:space="preserve">7</t>
  </si>
  <si>
    <t xml:space="preserve">LOC6.2</t>
  </si>
  <si>
    <t xml:space="preserve">Mat tactique de type haubané et l’ensemble de ses accessoires prêt à déployer d’environ 15 m max avec environ 30 kg de charge</t>
  </si>
  <si>
    <t xml:space="preserve">LOC6.3</t>
  </si>
  <si>
    <t xml:space="preserve">Mat tactique de type haubané et l’ensemble de ses accessoires prêt à déployer d’environ 30 m max avec environ 100 kg de charge</t>
  </si>
  <si>
    <t xml:space="preserve">LOC6.4</t>
  </si>
  <si>
    <t xml:space="preserve">Mat tactique de type haubané et l’ensemble de ses accessoires prêt à déployer d’environ 40 m max avec environ 300 kg de charge</t>
  </si>
  <si>
    <t xml:space="preserve">Sous-total LOC6</t>
  </si>
  <si>
    <t xml:space="preserve">LOC7</t>
  </si>
  <si>
    <t xml:space="preserve">Pylône temporaire</t>
  </si>
  <si>
    <t xml:space="preserve">LOC7.1</t>
  </si>
  <si>
    <t xml:space="preserve">Pylône temporaire 12 m et l’ensemble de ses accessoires, y compris système d’ascension (soll)</t>
  </si>
  <si>
    <t xml:space="preserve">Préciser les caractéristiques et charges maximum</t>
  </si>
  <si>
    <t xml:space="preserve">30</t>
  </si>
  <si>
    <t xml:space="preserve">LOC7.2</t>
  </si>
  <si>
    <t xml:space="preserve">Pylône temporaire 20 m et l’ensemble de ses accessoires, y compris système d’ascension (soll)</t>
  </si>
  <si>
    <t xml:space="preserve">LOC7.3</t>
  </si>
  <si>
    <t xml:space="preserve">Pylône temporaire 30 m et l’ensemble de ses accessoires,  y compris système d’ascension (soll)</t>
  </si>
  <si>
    <t xml:space="preserve">LOC7.4</t>
  </si>
  <si>
    <t xml:space="preserve">transport, installation et désinstallation du Pylône</t>
  </si>
  <si>
    <t xml:space="preserve">LOC7.5</t>
  </si>
  <si>
    <t xml:space="preserve">Mise en service du site</t>
  </si>
  <si>
    <t xml:space="preserve">LOC7.6</t>
  </si>
  <si>
    <t xml:space="preserve">Maintenance du Pylône temporaire</t>
  </si>
  <si>
    <t xml:space="preserve">Sous-total LOC7</t>
  </si>
  <si>
    <t xml:space="preserve">LOC8</t>
  </si>
  <si>
    <t xml:space="preserve">Autres prestations</t>
  </si>
  <si>
    <t xml:space="preserve">LOC8.1</t>
  </si>
  <si>
    <t xml:space="preserve">Annulation de la prestation la veille à l'initiative du client</t>
  </si>
  <si>
    <t xml:space="preserve">LOC8.2</t>
  </si>
  <si>
    <t xml:space="preserve">Autorisation de voirie en IDF à Paris</t>
  </si>
  <si>
    <t xml:space="preserve">LOC8.3</t>
  </si>
  <si>
    <t xml:space="preserve">Autorisation de voirie en IDF en couronne parisienne</t>
  </si>
  <si>
    <t xml:space="preserve">LOC8.4</t>
  </si>
  <si>
    <t xml:space="preserve">Autorisation de voirie en Province dans une grande agglomération</t>
  </si>
  <si>
    <t xml:space="preserve">LOC8.5</t>
  </si>
  <si>
    <t xml:space="preserve">Autorisation de voirie en Province dans une commune rurale</t>
  </si>
  <si>
    <t xml:space="preserve">LOC8.6</t>
  </si>
  <si>
    <t xml:space="preserve">Annulation le jour même du fait d'intempéries</t>
  </si>
  <si>
    <t xml:space="preserve">Sous-total LOC8</t>
  </si>
  <si>
    <r>
      <rPr>
        <b val="true"/>
        <sz val="11"/>
        <color rgb="FF000000"/>
        <rFont val="Marianne"/>
        <family val="3"/>
        <charset val="1"/>
      </rPr>
      <t xml:space="preserve">Total </t>
    </r>
    <r>
      <rPr>
        <b val="true"/>
        <sz val="10"/>
        <color rgb="FF000000"/>
        <rFont val="Marianne"/>
        <family val="3"/>
        <charset val="1"/>
      </rPr>
      <t xml:space="preserve">LOC</t>
    </r>
    <r>
      <rPr>
        <b val="true"/>
        <sz val="10"/>
        <color rgb="FF000000"/>
        <rFont val="Marianne"/>
        <family val="0"/>
        <charset val="1"/>
      </rPr>
      <t xml:space="preserve"> </t>
    </r>
    <r>
      <rPr>
        <b val="true"/>
        <sz val="11"/>
        <color rgb="FF000000"/>
        <rFont val="Marianne"/>
        <family val="0"/>
        <charset val="1"/>
      </rPr>
      <t xml:space="preserve">Location ou emploi de moyens aériens, d’élévateurs (grues et nacelles) et de travaux sur cordes</t>
    </r>
  </si>
  <si>
    <t xml:space="preserve">CEP</t>
  </si>
  <si>
    <t xml:space="preserve">Contrôle des équipements de protection individuelle (EPI) du personnel de l’Administration</t>
  </si>
  <si>
    <t xml:space="preserve">CEP1</t>
  </si>
  <si>
    <t xml:space="preserve">Forfait pour une opération de contrôle d’Équipements de Protection Individuelle (EPI) d’une journée dans les locaux du ministère au niveau du chef lieu de la région, de la zone de défense ou du DROM-COM.</t>
  </si>
  <si>
    <t xml:space="preserve">8</t>
  </si>
  <si>
    <t xml:space="preserve">* les prestations LOC1 et 2 s’entendent avec un personnel ayant le CACES et/ou le permis adéquate (à fournir obligatoirement avant l’intervention) et transport jusqu’au les lieux d’intervention défini pour l’administration ;</t>
  </si>
  <si>
    <t xml:space="preserve">** la prestation hélicoptère s’entend avec pilote ;</t>
  </si>
  <si>
    <t xml:space="preserve">*** Travaux avec déplacement sur corde tel que défini par les articles R4323-64 et R4323-89. S’entend dans le cadre de travail d’accès difficile ne permettant pas l’utilisation de nacelle ou autres protections collectives et expressément autorisé par l’administration ;</t>
  </si>
  <si>
    <t xml:space="preserve">Synthèse de la simulation de commande "Prestation n°3"</t>
  </si>
  <si>
    <t xml:space="preserve">TVA</t>
  </si>
  <si>
    <t xml:space="preserve">TOTAL PRESTATION 3 - Prestations de type connexe "PCM"</t>
  </si>
  <si>
    <r>
      <rPr>
        <sz val="10"/>
        <rFont val="Marianne"/>
        <family val="3"/>
        <charset val="1"/>
      </rPr>
      <t xml:space="preserve">LOC</t>
    </r>
    <r>
      <rPr>
        <sz val="10"/>
        <rFont val="Marianne"/>
        <family val="0"/>
        <charset val="1"/>
      </rPr>
      <t xml:space="preserve"> </t>
    </r>
    <r>
      <rPr>
        <sz val="11"/>
        <rFont val="Marianne"/>
        <family val="0"/>
        <charset val="1"/>
      </rPr>
      <t xml:space="preserve">Location ou emploi de moyens aériens, d’élévateurs (grues et nacelles) et de travaux sur cordes</t>
    </r>
  </si>
  <si>
    <r>
      <rPr>
        <sz val="10"/>
        <rFont val="Arial"/>
        <family val="2"/>
        <charset val="1"/>
      </rPr>
      <t xml:space="preserve">CEP</t>
    </r>
    <r>
      <rPr>
        <sz val="10"/>
        <rFont val="Marianne"/>
        <family val="3"/>
        <charset val="1"/>
      </rPr>
      <t xml:space="preserve"> </t>
    </r>
    <r>
      <rPr>
        <sz val="11"/>
        <rFont val="Marianne"/>
        <family val="0"/>
        <charset val="1"/>
      </rPr>
      <t xml:space="preserve">Contrôle des équipements de protection individuelle (EPI) du personnel de l’Administration</t>
    </r>
  </si>
  <si>
    <t xml:space="preserve">Simulation de commande prestations n°1, n°2 et n°3 Majoration DROM-COM</t>
  </si>
  <si>
    <t xml:space="preserve">Les coefficients de "majoration DROM-COM" du tableau ci-dessous s’appliquent sur les prestations du LOT de la manière suivante : PRIX TTC PRESTATION = [PRIX PRESTATION MÉTROPOLE HT x TAXES OM] x COEFF. MAJORATION DROM-COM.  Ils visent à prendre en compte l'ensemble des surcoûts propres aux OM et liés : au transport, au dédouanement, à l’emballage, aux frais connexes et aux spécificités propres à chaque lieu de réalisation des prestations ou de livraison des équipements.  A ce titre, aucun surcoût ne peut être réclamé une fois ces coefficients appliqués pour des prestations réalisées hors le territoire métropolitain au motif de maintenir les exigences techniques édictées dans le CCTP ou ses annexes.  Les taxes TVA ou TGC (taxes générales sur la consommation) à indiquer dans le tableau ci-dessous s'appliquent au prix HT métropole, conformément à la formule supra et tel que prévu par la législation.</t>
  </si>
  <si>
    <t xml:space="preserve">Grille de majoration applicable aux DROM-COM</t>
  </si>
  <si>
    <t xml:space="preserve">Lieu de réalisation de la prestation
Liste des DROM - COM</t>
  </si>
  <si>
    <t xml:space="preserve">TAXE A APPLIQUER (TVA OU AUTRE)</t>
  </si>
  <si>
    <t xml:space="preserve">Majoration 
(en %)</t>
  </si>
  <si>
    <t xml:space="preserve">MPG, MPA, VCP</t>
  </si>
  <si>
    <t xml:space="preserve">MC1, MC2</t>
  </si>
  <si>
    <t xml:space="preserve">FP</t>
  </si>
  <si>
    <t xml:space="preserve">PYL, DPYL</t>
  </si>
  <si>
    <t xml:space="preserve">Mayotte (DROM)</t>
  </si>
  <si>
    <t xml:space="preserve">Guadeloupe (DROM)</t>
  </si>
  <si>
    <t xml:space="preserve">Martinique (DROM)</t>
  </si>
  <si>
    <t xml:space="preserve">Guyane (DROM)</t>
  </si>
  <si>
    <t xml:space="preserve">La Réunion (DROM)</t>
  </si>
  <si>
    <t xml:space="preserve">Saint Martin / Saint-Barthélemy (COM)</t>
  </si>
  <si>
    <t xml:space="preserve">Nouvelle Calédonie (COM)</t>
  </si>
  <si>
    <t xml:space="preserve">Polynésie (COM)</t>
  </si>
  <si>
    <t xml:space="preserve">PRIX  unitaire
en € HT sans majoration</t>
  </si>
  <si>
    <t xml:space="preserve">TAXE</t>
  </si>
  <si>
    <t xml:space="preserve">PYLÔNE HAUBANNE</t>
  </si>
  <si>
    <t xml:space="preserve">sous-total VCP majoré</t>
  </si>
  <si>
    <t xml:space="preserve">m/l</t>
  </si>
  <si>
    <t xml:space="preserve">Sous-total MC1 majoré</t>
  </si>
  <si>
    <t xml:space="preserve">sous-total FP majoré</t>
  </si>
  <si>
    <r>
      <rPr>
        <b val="true"/>
        <sz val="14"/>
        <color rgb="FF000000"/>
        <rFont val="Marianne"/>
        <family val="3"/>
        <charset val="1"/>
      </rPr>
      <t xml:space="preserve">Total Sous-prestation 1.3</t>
    </r>
    <r>
      <rPr>
        <b val="true"/>
        <sz val="14"/>
        <color rgb="FF000000"/>
        <rFont val="Calibri"/>
        <family val="2"/>
        <charset val="1"/>
      </rPr>
      <t xml:space="preserve"> </t>
    </r>
    <r>
      <rPr>
        <b val="true"/>
        <sz val="14"/>
        <color rgb="FF000000"/>
        <rFont val="Marianne"/>
        <family val="3"/>
        <charset val="1"/>
      </rPr>
      <t xml:space="preserve">: </t>
    </r>
    <r>
      <rPr>
        <b val="true"/>
        <sz val="14"/>
        <color rgb="FF000000"/>
        <rFont val="Marianne"/>
        <family val="0"/>
        <charset val="1"/>
      </rPr>
      <t xml:space="preserve">Fourniture de pièces</t>
    </r>
  </si>
  <si>
    <t xml:space="preserve">Pylône autoportant de 18 m maximum avec une charge utile de 2m² en tête, quelques soit sa localisation.
Pylône de type « point bas ».</t>
  </si>
  <si>
    <r>
      <rPr>
        <sz val="10"/>
        <color rgb="FF000000"/>
        <rFont val="Marianne"/>
        <family val="3"/>
        <charset val="1"/>
      </rPr>
      <t xml:space="preserve">PYLÔNE A SECTION CONSTANTE
</t>
    </r>
    <r>
      <rPr>
        <sz val="10"/>
        <color rgb="FF000000"/>
        <rFont val="Marianne"/>
        <family val="0"/>
        <charset val="1"/>
      </rPr>
      <t xml:space="preserve">taille du pylône : h≤40m
Surface Utile ≤20m²
Coefficient pondération OM1
</t>
    </r>
  </si>
  <si>
    <r>
      <rPr>
        <sz val="10"/>
        <color rgb="FF000000"/>
        <rFont val="Marianne"/>
        <family val="3"/>
        <charset val="1"/>
      </rPr>
      <t xml:space="preserve">PYLÔNE DE TYPE TUBE AVEC UN DIAMÈTRE DE 114mm AVEC JAMBE DE FORCE
</t>
    </r>
    <r>
      <rPr>
        <sz val="10"/>
        <color rgb="FF000000"/>
        <rFont val="Marianne"/>
        <family val="0"/>
        <charset val="1"/>
      </rPr>
      <t xml:space="preserve">taille du pylône : h≤6m
Coefficient pondération OM1</t>
    </r>
  </si>
  <si>
    <t xml:space="preserve">AUTOPORTANT
taille du pylône : h≤18m</t>
  </si>
  <si>
    <t xml:space="preserve">sous-total PYL/DPYL
Majoré</t>
  </si>
  <si>
    <t xml:space="preserve">sous-total EPY MAJORE</t>
  </si>
  <si>
    <r>
      <rPr>
        <b val="true"/>
        <sz val="14"/>
        <color rgb="FF000000"/>
        <rFont val="Marianne"/>
        <family val="3"/>
        <charset val="1"/>
      </rPr>
      <t xml:space="preserve">Total Sous-prestation 1.4</t>
    </r>
    <r>
      <rPr>
        <b val="true"/>
        <sz val="14"/>
        <color rgb="FF000000"/>
        <rFont val="Calibri"/>
        <family val="2"/>
        <charset val="1"/>
      </rPr>
      <t xml:space="preserve"> </t>
    </r>
    <r>
      <rPr>
        <b val="true"/>
        <sz val="14"/>
        <color rgb="FF000000"/>
        <rFont val="Marianne"/>
        <family val="3"/>
        <charset val="1"/>
      </rPr>
      <t xml:space="preserve">: </t>
    </r>
    <r>
      <rPr>
        <b val="true"/>
        <u val="single"/>
        <sz val="14"/>
        <color rgb="FF000000"/>
        <rFont val="Marianne"/>
        <family val="0"/>
        <charset val="1"/>
      </rPr>
      <t xml:space="preserve">Prestations complémentaires</t>
    </r>
  </si>
  <si>
    <t xml:space="preserve">Sous-total prestations 1</t>
  </si>
  <si>
    <t xml:space="preserve">MES9</t>
  </si>
  <si>
    <t xml:space="preserve">Travaux de terrassement</t>
  </si>
  <si>
    <t xml:space="preserve">sous-total MES MAJORE</t>
  </si>
  <si>
    <t xml:space="preserve">Sous-total prestations 2</t>
  </si>
  <si>
    <t xml:space="preserve">sous-total LOC MAJORE</t>
  </si>
  <si>
    <r>
      <rPr>
        <b val="true"/>
        <sz val="14"/>
        <color rgb="FF000000"/>
        <rFont val="Marianne"/>
        <family val="3"/>
        <charset val="1"/>
      </rPr>
      <t xml:space="preserve">Total LOC</t>
    </r>
    <r>
      <rPr>
        <b val="true"/>
        <sz val="14"/>
        <color rgb="FF000000"/>
        <rFont val="Calibri"/>
        <family val="2"/>
        <charset val="1"/>
      </rPr>
      <t xml:space="preserve"> </t>
    </r>
    <r>
      <rPr>
        <b val="true"/>
        <sz val="14"/>
        <color rgb="FF000000"/>
        <rFont val="Marianne"/>
        <family val="3"/>
        <charset val="1"/>
      </rPr>
      <t xml:space="preserve">: </t>
    </r>
  </si>
  <si>
    <t xml:space="preserve">sous-total CEP MAJORE</t>
  </si>
  <si>
    <r>
      <rPr>
        <b val="true"/>
        <sz val="14"/>
        <color rgb="FF000000"/>
        <rFont val="Marianne"/>
        <family val="3"/>
        <charset val="1"/>
      </rPr>
      <t xml:space="preserve">Total CEP</t>
    </r>
    <r>
      <rPr>
        <b val="true"/>
        <sz val="14"/>
        <color rgb="FF000000"/>
        <rFont val="Calibri"/>
        <family val="2"/>
        <charset val="1"/>
      </rPr>
      <t xml:space="preserve"> </t>
    </r>
    <r>
      <rPr>
        <b val="true"/>
        <sz val="14"/>
        <color rgb="FF000000"/>
        <rFont val="Marianne"/>
        <family val="3"/>
        <charset val="1"/>
      </rPr>
      <t xml:space="preserve">: </t>
    </r>
  </si>
  <si>
    <t xml:space="preserve">Sous-total prestations 3</t>
  </si>
  <si>
    <t xml:space="preserve">Synthèse de la simulation de commande « Majoration DROM-COM »</t>
  </si>
  <si>
    <t xml:space="preserve">Total Majorations DROM-COM</t>
  </si>
  <si>
    <t xml:space="preserve">Majoration DROM-COM Prestation 1</t>
  </si>
  <si>
    <t xml:space="preserve">Majoration DROM-COM Prestation 2</t>
  </si>
  <si>
    <t xml:space="preserve">Majoration DROM-COM Prestation 3</t>
  </si>
  <si>
    <t xml:space="preserve">Synthèse de la simulation de commande lot-1</t>
  </si>
  <si>
    <r>
      <rPr>
        <b val="true"/>
        <sz val="11"/>
        <rFont val="Marianne"/>
        <family val="0"/>
        <charset val="1"/>
      </rPr>
      <t xml:space="preserve">Prestation 1 : </t>
    </r>
    <r>
      <rPr>
        <b val="true"/>
        <sz val="11"/>
        <color rgb="FF000000"/>
        <rFont val="Marianne"/>
        <family val="0"/>
        <charset val="1"/>
      </rPr>
      <t xml:space="preserve">PRESTATION DE TYPE DE PYLONE ET ANTENNES "PYA"</t>
    </r>
  </si>
  <si>
    <t xml:space="preserve">Sous-prestation 1.2 Prestations de maintenance curative, corrective et évolutive</t>
  </si>
  <si>
    <t xml:space="preserve">TOTAL LOT-1  </t>
  </si>
</sst>
</file>

<file path=xl/styles.xml><?xml version="1.0" encoding="utf-8"?>
<styleSheet xmlns="http://schemas.openxmlformats.org/spreadsheetml/2006/main">
  <numFmts count="10">
    <numFmt numFmtId="164" formatCode="General"/>
    <numFmt numFmtId="165" formatCode="_-* #,##0.00\ [$€-1]_-;\-* #,##0.00\ [$€-1]_-;_-* \-??\ [$€-1]_-"/>
    <numFmt numFmtId="166" formatCode="_-* #,##0.00\ _€_-;\-* #,##0.00\ _€_-;_-* \-??\ _€_-;_-@_-"/>
    <numFmt numFmtId="167" formatCode="0\ %"/>
    <numFmt numFmtId="168" formatCode="#,##0.00&quot; €&quot;"/>
    <numFmt numFmtId="169" formatCode="@"/>
    <numFmt numFmtId="170" formatCode="#,##0.00&quot; €&quot;;[RED]\-#,##0.00&quot; €&quot;"/>
    <numFmt numFmtId="171" formatCode="#,##0.00\ [$€-40C];[RED]\-#,##0.00\ [$€-40C]"/>
    <numFmt numFmtId="172" formatCode="#,##0.00_ ;[RED]\-#,##0.00\ "/>
    <numFmt numFmtId="173" formatCode="0.00\ %"/>
  </numFmts>
  <fonts count="67">
    <font>
      <sz val="10"/>
      <name val="Arial"/>
      <family val="0"/>
      <charset val="1"/>
    </font>
    <font>
      <sz val="10"/>
      <name val="Arial"/>
      <family val="0"/>
    </font>
    <font>
      <sz val="10"/>
      <name val="Arial"/>
      <family val="0"/>
    </font>
    <font>
      <sz val="10"/>
      <name val="Arial"/>
      <family val="0"/>
    </font>
    <font>
      <b val="true"/>
      <sz val="11"/>
      <color rgb="FFFF9900"/>
      <name val="Calibri"/>
      <family val="2"/>
      <charset val="1"/>
    </font>
    <font>
      <sz val="11"/>
      <color rgb="FF333399"/>
      <name val="Calibri"/>
      <family val="2"/>
      <charset val="1"/>
    </font>
    <font>
      <sz val="11"/>
      <color rgb="FF000000"/>
      <name val="Calibri"/>
      <family val="2"/>
      <charset val="1"/>
    </font>
    <font>
      <sz val="10"/>
      <name val="Arial"/>
      <family val="2"/>
      <charset val="1"/>
    </font>
    <font>
      <b val="true"/>
      <sz val="11"/>
      <color rgb="FF333333"/>
      <name val="Calibri"/>
      <family val="2"/>
      <charset val="1"/>
    </font>
    <font>
      <b val="true"/>
      <sz val="11"/>
      <color rgb="FF000000"/>
      <name val="Calibri"/>
      <family val="2"/>
      <charset val="1"/>
    </font>
    <font>
      <b val="true"/>
      <sz val="14"/>
      <name val="Calibri"/>
      <family val="2"/>
      <charset val="1"/>
    </font>
    <font>
      <b val="true"/>
      <sz val="12"/>
      <name val="Calibri"/>
      <family val="2"/>
      <charset val="1"/>
    </font>
    <font>
      <sz val="12"/>
      <name val="Calibri"/>
      <family val="2"/>
      <charset val="1"/>
    </font>
    <font>
      <b val="true"/>
      <sz val="10"/>
      <name val="Arial"/>
      <family val="2"/>
      <charset val="1"/>
    </font>
    <font>
      <b val="true"/>
      <sz val="14"/>
      <name val="Marianne"/>
      <family val="0"/>
      <charset val="1"/>
    </font>
    <font>
      <sz val="10"/>
      <name val="Marianne"/>
      <family val="0"/>
      <charset val="1"/>
    </font>
    <font>
      <b val="true"/>
      <sz val="14"/>
      <name val="Marianne"/>
      <family val="3"/>
      <charset val="1"/>
    </font>
    <font>
      <sz val="11"/>
      <name val="Marianne"/>
      <family val="0"/>
      <charset val="1"/>
    </font>
    <font>
      <b val="true"/>
      <sz val="14"/>
      <color rgb="FF1F497D"/>
      <name val="Marianne"/>
      <family val="0"/>
      <charset val="1"/>
    </font>
    <font>
      <b val="true"/>
      <i val="true"/>
      <sz val="11"/>
      <color rgb="FFFF0000"/>
      <name val="Marianne"/>
      <family val="0"/>
      <charset val="1"/>
    </font>
    <font>
      <sz val="14"/>
      <name val="Marianne"/>
      <family val="0"/>
      <charset val="1"/>
    </font>
    <font>
      <b val="true"/>
      <u val="single"/>
      <sz val="16"/>
      <color rgb="FF000000"/>
      <name val="Marianne"/>
      <family val="0"/>
      <charset val="1"/>
    </font>
    <font>
      <b val="true"/>
      <sz val="11"/>
      <name val="Marianne"/>
      <family val="0"/>
      <charset val="1"/>
    </font>
    <font>
      <b val="true"/>
      <u val="single"/>
      <sz val="18"/>
      <color rgb="FF000000"/>
      <name val="Marianne"/>
      <family val="3"/>
      <charset val="1"/>
    </font>
    <font>
      <b val="true"/>
      <sz val="9"/>
      <name val="Marianne"/>
      <family val="0"/>
      <charset val="1"/>
    </font>
    <font>
      <b val="true"/>
      <sz val="11"/>
      <name val="Marianne"/>
      <family val="3"/>
      <charset val="1"/>
    </font>
    <font>
      <sz val="12"/>
      <name val="Marianne"/>
      <family val="0"/>
      <charset val="1"/>
    </font>
    <font>
      <sz val="9"/>
      <name val="Marianne"/>
      <family val="0"/>
      <charset val="1"/>
    </font>
    <font>
      <sz val="10"/>
      <color rgb="FF000000"/>
      <name val="Marianne"/>
      <family val="0"/>
      <charset val="1"/>
    </font>
    <font>
      <b val="true"/>
      <sz val="10"/>
      <name val="Marianne"/>
      <family val="3"/>
      <charset val="1"/>
    </font>
    <font>
      <sz val="10"/>
      <name val="Calibri"/>
      <family val="2"/>
      <charset val="1"/>
    </font>
    <font>
      <b val="true"/>
      <sz val="14"/>
      <color rgb="FF000000"/>
      <name val="Marianne"/>
      <family val="3"/>
      <charset val="1"/>
    </font>
    <font>
      <b val="true"/>
      <sz val="14"/>
      <color rgb="FF000000"/>
      <name val="Calibri"/>
      <family val="2"/>
      <charset val="1"/>
    </font>
    <font>
      <b val="true"/>
      <sz val="11"/>
      <color rgb="FF000000"/>
      <name val="Marianne"/>
      <family val="0"/>
      <charset val="1"/>
    </font>
    <font>
      <b val="true"/>
      <sz val="11"/>
      <color rgb="FF000000"/>
      <name val="Marianne"/>
      <family val="3"/>
      <charset val="1"/>
    </font>
    <font>
      <sz val="10"/>
      <name val="Marianne"/>
      <family val="3"/>
      <charset val="1"/>
    </font>
    <font>
      <sz val="11"/>
      <name val="Marianne"/>
      <family val="3"/>
      <charset val="1"/>
    </font>
    <font>
      <b val="true"/>
      <sz val="10"/>
      <color rgb="FF000000"/>
      <name val="Marianne"/>
      <family val="0"/>
      <charset val="1"/>
    </font>
    <font>
      <vertAlign val="superscript"/>
      <sz val="10"/>
      <color rgb="FF000000"/>
      <name val="Marianne"/>
      <family val="0"/>
      <charset val="1"/>
    </font>
    <font>
      <sz val="9"/>
      <color rgb="FF000000"/>
      <name val="Marianne"/>
      <family val="0"/>
      <charset val="1"/>
    </font>
    <font>
      <sz val="11"/>
      <color rgb="FF000000"/>
      <name val="Marianne"/>
      <family val="0"/>
      <charset val="1"/>
    </font>
    <font>
      <sz val="11"/>
      <color rgb="FF000000"/>
      <name val="Marianne"/>
      <family val="3"/>
      <charset val="1"/>
    </font>
    <font>
      <sz val="11"/>
      <color rgb="FF000000"/>
      <name val="Times New Roman"/>
      <family val="1"/>
      <charset val="1"/>
    </font>
    <font>
      <b val="true"/>
      <sz val="14"/>
      <color rgb="FF000000"/>
      <name val="Marianne"/>
      <family val="0"/>
      <charset val="1"/>
    </font>
    <font>
      <b val="true"/>
      <sz val="10"/>
      <name val="Marianne"/>
      <family val="0"/>
      <charset val="1"/>
    </font>
    <font>
      <b val="true"/>
      <sz val="9"/>
      <name val="Marianne"/>
      <family val="3"/>
      <charset val="1"/>
    </font>
    <font>
      <b val="true"/>
      <sz val="10"/>
      <color rgb="FF000000"/>
      <name val="Marianne"/>
      <family val="3"/>
      <charset val="1"/>
    </font>
    <font>
      <sz val="10"/>
      <color rgb="FF000000"/>
      <name val="Marianne"/>
      <family val="3"/>
      <charset val="1"/>
    </font>
    <font>
      <vertAlign val="superscript"/>
      <sz val="10"/>
      <color rgb="FF000000"/>
      <name val="Marianne"/>
      <family val="3"/>
      <charset val="1"/>
    </font>
    <font>
      <sz val="9"/>
      <name val="Marianne"/>
      <family val="3"/>
      <charset val="1"/>
    </font>
    <font>
      <vertAlign val="superscript"/>
      <sz val="11"/>
      <name val="Arial"/>
      <family val="0"/>
      <charset val="1"/>
    </font>
    <font>
      <sz val="11"/>
      <name val="Arial"/>
      <family val="0"/>
      <charset val="1"/>
    </font>
    <font>
      <b val="true"/>
      <sz val="9"/>
      <color rgb="FFC9211E"/>
      <name val="Marianne"/>
      <family val="3"/>
      <charset val="1"/>
    </font>
    <font>
      <b val="true"/>
      <sz val="18"/>
      <name val="Marianne"/>
      <family val="3"/>
      <charset val="1"/>
    </font>
    <font>
      <sz val="10"/>
      <name val="Arial"/>
      <family val="2"/>
    </font>
    <font>
      <b val="true"/>
      <sz val="11"/>
      <color rgb="FF1F497D"/>
      <name val="Marianne"/>
      <family val="0"/>
      <charset val="1"/>
    </font>
    <font>
      <b val="true"/>
      <u val="single"/>
      <sz val="11"/>
      <color rgb="FF000000"/>
      <name val="Marianne"/>
      <family val="0"/>
      <charset val="1"/>
    </font>
    <font>
      <i val="true"/>
      <sz val="11"/>
      <color rgb="FFFF0000"/>
      <name val="Marianne"/>
      <family val="3"/>
      <charset val="1"/>
    </font>
    <font>
      <b val="true"/>
      <u val="single"/>
      <sz val="12"/>
      <color rgb="FF000000"/>
      <name val="Marianne"/>
      <family val="0"/>
      <charset val="1"/>
    </font>
    <font>
      <sz val="10"/>
      <color rgb="FF000000"/>
      <name val="Arial"/>
      <family val="0"/>
      <charset val="1"/>
    </font>
    <font>
      <b val="true"/>
      <sz val="12"/>
      <color rgb="FF000000"/>
      <name val="Marianne"/>
      <family val="0"/>
      <charset val="1"/>
    </font>
    <font>
      <b val="true"/>
      <u val="single"/>
      <sz val="14"/>
      <color rgb="FF000000"/>
      <name val="Marianne"/>
      <family val="0"/>
      <charset val="1"/>
    </font>
    <font>
      <b val="true"/>
      <sz val="12"/>
      <name val="Marianne"/>
      <family val="3"/>
      <charset val="1"/>
    </font>
    <font>
      <b val="true"/>
      <u val="single"/>
      <sz val="12"/>
      <color rgb="FF000000"/>
      <name val="Arial"/>
      <family val="2"/>
      <charset val="1"/>
    </font>
    <font>
      <b val="true"/>
      <sz val="11"/>
      <name val="Arial"/>
      <family val="2"/>
      <charset val="1"/>
    </font>
    <font>
      <sz val="11"/>
      <name val="Arial"/>
      <family val="2"/>
      <charset val="1"/>
    </font>
    <font>
      <b val="true"/>
      <sz val="12"/>
      <color rgb="FF000000"/>
      <name val="Arial"/>
      <family val="2"/>
      <charset val="1"/>
    </font>
  </fonts>
  <fills count="27">
    <fill>
      <patternFill patternType="none"/>
    </fill>
    <fill>
      <patternFill patternType="gray125"/>
    </fill>
    <fill>
      <patternFill patternType="solid">
        <fgColor rgb="FFC0C0C0"/>
        <bgColor rgb="FFBFBFBF"/>
      </patternFill>
    </fill>
    <fill>
      <patternFill patternType="solid">
        <fgColor rgb="FFFFCC99"/>
        <bgColor rgb="FFFCD5B5"/>
      </patternFill>
    </fill>
    <fill>
      <patternFill patternType="solid">
        <fgColor rgb="FFFFFFFF"/>
        <bgColor rgb="FFFFFFCC"/>
      </patternFill>
    </fill>
    <fill>
      <patternFill patternType="solid">
        <fgColor rgb="FFD9D9D9"/>
        <bgColor rgb="FFDDE8CB"/>
      </patternFill>
    </fill>
    <fill>
      <patternFill patternType="solid">
        <fgColor rgb="FFFFFF00"/>
        <bgColor rgb="FFFFD966"/>
      </patternFill>
    </fill>
    <fill>
      <patternFill patternType="solid">
        <fgColor rgb="FFFFFF99"/>
        <bgColor rgb="FFFFFFA6"/>
      </patternFill>
    </fill>
    <fill>
      <patternFill patternType="solid">
        <fgColor rgb="FFBFBFBF"/>
        <bgColor rgb="FFC0C0C0"/>
      </patternFill>
    </fill>
    <fill>
      <patternFill patternType="solid">
        <fgColor rgb="FFEEECE1"/>
        <bgColor rgb="FFE2F0D9"/>
      </patternFill>
    </fill>
    <fill>
      <patternFill patternType="solid">
        <fgColor rgb="FF8EB4E3"/>
        <bgColor rgb="FF729FCF"/>
      </patternFill>
    </fill>
    <fill>
      <patternFill patternType="solid">
        <fgColor rgb="FFFFFFCC"/>
        <bgColor rgb="FFFFFFA6"/>
      </patternFill>
    </fill>
    <fill>
      <patternFill patternType="solid">
        <fgColor rgb="FFFCD5B5"/>
        <bgColor rgb="FFFFCC99"/>
      </patternFill>
    </fill>
    <fill>
      <patternFill patternType="solid">
        <fgColor rgb="FFDEEBF7"/>
        <bgColor rgb="FFCEE8E8"/>
      </patternFill>
    </fill>
    <fill>
      <patternFill patternType="solid">
        <fgColor rgb="FFC6D9F1"/>
        <bgColor rgb="FFCEE8E8"/>
      </patternFill>
    </fill>
    <fill>
      <patternFill patternType="solid">
        <fgColor rgb="FFE2F0D9"/>
        <bgColor rgb="FFEEECE1"/>
      </patternFill>
    </fill>
    <fill>
      <patternFill patternType="solid">
        <fgColor rgb="FFCEE8E8"/>
        <bgColor rgb="FFDEEBF7"/>
      </patternFill>
    </fill>
    <fill>
      <patternFill patternType="solid">
        <fgColor rgb="FFA3A3A3"/>
        <bgColor rgb="FF999999"/>
      </patternFill>
    </fill>
    <fill>
      <patternFill patternType="solid">
        <fgColor rgb="FFFFFFA6"/>
        <bgColor rgb="FFFFFF99"/>
      </patternFill>
    </fill>
    <fill>
      <patternFill patternType="solid">
        <fgColor rgb="FF999999"/>
        <bgColor rgb="FFA3A3A3"/>
      </patternFill>
    </fill>
    <fill>
      <patternFill patternType="solid">
        <fgColor rgb="FF729FCF"/>
        <bgColor rgb="FF8EB4E3"/>
      </patternFill>
    </fill>
    <fill>
      <patternFill patternType="solid">
        <fgColor rgb="FF666666"/>
        <bgColor rgb="FF808080"/>
      </patternFill>
    </fill>
    <fill>
      <patternFill patternType="solid">
        <fgColor rgb="FFFF6D6D"/>
        <bgColor rgb="FFFF9900"/>
      </patternFill>
    </fill>
    <fill>
      <patternFill patternType="solid">
        <fgColor rgb="FF92D050"/>
        <bgColor rgb="FF81D41A"/>
      </patternFill>
    </fill>
    <fill>
      <patternFill patternType="solid">
        <fgColor rgb="FFDDE8CB"/>
        <bgColor rgb="FFE2F0D9"/>
      </patternFill>
    </fill>
    <fill>
      <patternFill patternType="solid">
        <fgColor rgb="FFFFD966"/>
        <bgColor rgb="FFFFCC99"/>
      </patternFill>
    </fill>
    <fill>
      <patternFill patternType="solid">
        <fgColor rgb="FF81D41A"/>
        <bgColor rgb="FF92D050"/>
      </patternFill>
    </fill>
  </fills>
  <borders count="36">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style="thin">
        <color rgb="FF333399"/>
      </top>
      <bottom style="double">
        <color rgb="FF333399"/>
      </bottom>
      <diagonal/>
    </border>
    <border diagonalUp="false" diagonalDown="false">
      <left style="thin"/>
      <right style="thin"/>
      <top style="thin"/>
      <bottom/>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style="hair"/>
      <right style="hair"/>
      <top style="hair"/>
      <bottom style="hair"/>
      <diagonal/>
    </border>
    <border diagonalUp="false" diagonalDown="false">
      <left/>
      <right style="medium"/>
      <top style="medium"/>
      <bottom/>
      <diagonal/>
    </border>
    <border diagonalUp="false" diagonalDown="false">
      <left style="thin"/>
      <right/>
      <top style="thin"/>
      <bottom/>
      <diagonal/>
    </border>
    <border diagonalUp="false" diagonalDown="false">
      <left style="thin"/>
      <right style="thin"/>
      <top/>
      <bottom style="thin"/>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thin"/>
      <right style="thin"/>
      <top style="medium"/>
      <bottom/>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medium"/>
      <bottom/>
      <diagonal/>
    </border>
    <border diagonalUp="false" diagonalDown="false">
      <left style="thin"/>
      <right style="thin"/>
      <top/>
      <bottom/>
      <diagonal/>
    </border>
    <border diagonalUp="false" diagonalDown="false">
      <left style="medium"/>
      <right/>
      <top/>
      <bottom style="medium"/>
      <diagonal/>
    </border>
    <border diagonalUp="false" diagonalDown="false">
      <left style="thin"/>
      <right/>
      <top/>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thin"/>
      <right/>
      <top style="medium"/>
      <bottom style="thin"/>
      <diagonal/>
    </border>
    <border diagonalUp="false" diagonalDown="false">
      <left style="hair"/>
      <right/>
      <top style="hair"/>
      <bottom style="hair"/>
      <diagonal/>
    </border>
    <border diagonalUp="false" diagonalDown="false">
      <left style="hair"/>
      <right/>
      <top/>
      <bottom style="hair"/>
      <diagonal/>
    </border>
    <border diagonalUp="false" diagonalDown="false">
      <left style="hair"/>
      <right style="hair"/>
      <top/>
      <bottom style="hair"/>
      <diagonal/>
    </border>
    <border diagonalUp="false" diagonalDown="false">
      <left/>
      <right style="thin"/>
      <top style="medium"/>
      <bottom style="thin"/>
      <diagonal/>
    </border>
    <border diagonalUp="false" diagonalDown="false">
      <left/>
      <right/>
      <top style="medium"/>
      <bottom/>
      <diagonal/>
    </border>
    <border diagonalUp="false" diagonalDown="false">
      <left/>
      <right style="medium">
        <color rgb="FF1F1C1B"/>
      </right>
      <top/>
      <bottom/>
      <diagonal/>
    </border>
    <border diagonalUp="false" diagonalDown="false">
      <left/>
      <right style="thin"/>
      <top style="medium"/>
      <bottom style="medium"/>
      <diagonal/>
    </border>
    <border diagonalUp="false" diagonalDown="false">
      <left style="thin"/>
      <right/>
      <top/>
      <bottom style="double"/>
      <diagonal/>
    </border>
    <border diagonalUp="false" diagonalDown="false">
      <left style="medium"/>
      <right/>
      <top/>
      <bottom/>
      <diagonal/>
    </border>
    <border diagonalUp="false" diagonalDown="false">
      <left style="medium"/>
      <right style="medium"/>
      <top/>
      <bottom style="medium"/>
      <diagonal/>
    </border>
    <border diagonalUp="false" diagonalDown="false">
      <left style="thin">
        <color rgb="FF1F1C1B"/>
      </left>
      <right style="thin">
        <color rgb="FF1F1C1B"/>
      </right>
      <top style="thin">
        <color rgb="FF1F1C1B"/>
      </top>
      <bottom style="thin">
        <color rgb="FF1F1C1B"/>
      </bottom>
      <diagonal/>
    </border>
  </borders>
  <cellStyleXfs count="8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4" fillId="2"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4" fontId="5" fillId="3" borderId="1"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center" textRotation="0" wrapText="true" indent="0" shrinkToFit="false"/>
      <protection locked="true" hidden="false"/>
    </xf>
    <xf numFmtId="164" fontId="7" fillId="0" borderId="0" applyFont="true" applyBorder="true" applyAlignment="true" applyProtection="true">
      <alignment horizontal="general" vertical="center" textRotation="0" wrapText="tru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8" fillId="2" borderId="2"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cellStyleXfs>
  <cellXfs count="31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10" fillId="4" borderId="4" xfId="0" applyFont="true" applyBorder="true" applyAlignment="true" applyProtection="true">
      <alignment horizontal="center" vertical="center" textRotation="0" wrapText="true" indent="0" shrinkToFit="false"/>
      <protection locked="true" hidden="false"/>
    </xf>
    <xf numFmtId="164" fontId="11" fillId="0" borderId="5" xfId="0" applyFont="true" applyBorder="true" applyAlignment="true" applyProtection="true">
      <alignment horizontal="center" vertical="center" textRotation="0" wrapText="true" indent="0" shrinkToFit="false"/>
      <protection locked="true" hidden="false"/>
    </xf>
    <xf numFmtId="164" fontId="11" fillId="5" borderId="5" xfId="0" applyFont="true" applyBorder="true" applyAlignment="true" applyProtection="true">
      <alignment horizontal="center" vertical="center" textRotation="0" wrapText="true" indent="0" shrinkToFit="false"/>
      <protection locked="true" hidden="false"/>
    </xf>
    <xf numFmtId="164" fontId="12" fillId="0" borderId="5" xfId="0" applyFont="true" applyBorder="true" applyAlignment="true" applyProtection="true">
      <alignment horizontal="center" vertical="center" textRotation="0" wrapText="true" indent="0" shrinkToFit="false"/>
      <protection locked="true" hidden="false"/>
    </xf>
    <xf numFmtId="164" fontId="13" fillId="0" borderId="6" xfId="0" applyFont="true" applyBorder="true" applyAlignment="true" applyProtection="true">
      <alignment horizontal="center" vertical="center" textRotation="0" wrapText="false" indent="0" shrinkToFit="false"/>
      <protection locked="true" hidden="false"/>
    </xf>
    <xf numFmtId="164" fontId="14" fillId="6" borderId="7" xfId="0" applyFont="true" applyBorder="true" applyAlignment="true" applyProtection="true">
      <alignment horizontal="center" vertical="center" textRotation="0" wrapText="false" indent="0" shrinkToFit="false"/>
      <protection locked="false" hidden="false"/>
    </xf>
    <xf numFmtId="164" fontId="14" fillId="6" borderId="7"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general" vertical="center" textRotation="0" wrapText="false" indent="0" shrinkToFit="false"/>
      <protection locked="true" hidden="false"/>
    </xf>
    <xf numFmtId="164" fontId="15" fillId="0" borderId="0" xfId="0" applyFont="true" applyBorder="false" applyAlignment="true" applyProtection="true">
      <alignment horizontal="center" vertical="center" textRotation="0" wrapText="false" indent="0" shrinkToFit="false"/>
      <protection locked="true" hidden="false"/>
    </xf>
    <xf numFmtId="164" fontId="16" fillId="0" borderId="6" xfId="0" applyFont="true" applyBorder="true" applyAlignment="true" applyProtection="true">
      <alignment horizontal="center" vertical="center" textRotation="0" wrapText="false" indent="0" shrinkToFit="false"/>
      <protection locked="true" hidden="false"/>
    </xf>
    <xf numFmtId="164" fontId="14" fillId="0" borderId="0" xfId="0" applyFont="true" applyBorder="true" applyAlignment="true" applyProtection="true">
      <alignment horizontal="center" vertical="center" textRotation="0" wrapText="false" indent="0" shrinkToFit="false"/>
      <protection locked="true" hidden="false"/>
    </xf>
    <xf numFmtId="164" fontId="17" fillId="0" borderId="0" xfId="0" applyFont="true" applyBorder="false" applyAlignment="true" applyProtection="true">
      <alignment horizontal="general" vertical="center"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true" applyAlignment="true" applyProtection="true">
      <alignment horizontal="center" vertical="center" textRotation="0" wrapText="false" indent="0" shrinkToFit="false"/>
      <protection locked="true" hidden="false"/>
    </xf>
    <xf numFmtId="164" fontId="14" fillId="7" borderId="8" xfId="0" applyFont="true" applyBorder="true" applyAlignment="true" applyProtection="true">
      <alignment horizontal="center" vertical="center" textRotation="0" wrapText="false" indent="0" shrinkToFit="false"/>
      <protection locked="false" hidden="false"/>
    </xf>
    <xf numFmtId="164" fontId="18" fillId="0" borderId="6" xfId="0" applyFont="true" applyBorder="true" applyAlignment="true" applyProtection="true">
      <alignment horizontal="center" vertical="center" textRotation="0" wrapText="true" indent="0" shrinkToFit="false"/>
      <protection locked="true" hidden="false"/>
    </xf>
    <xf numFmtId="164" fontId="17" fillId="0" borderId="0" xfId="0" applyFont="true" applyBorder="false" applyAlignment="true" applyProtection="true">
      <alignment horizontal="center" vertical="center" textRotation="0" wrapText="false" indent="0" shrinkToFit="false"/>
      <protection locked="true" hidden="false"/>
    </xf>
    <xf numFmtId="164" fontId="19" fillId="4" borderId="6" xfId="63" applyFont="true" applyBorder="true" applyAlignment="true" applyProtection="true">
      <alignment horizontal="center" vertical="center" textRotation="0" wrapText="true" indent="0" shrinkToFit="false"/>
      <protection locked="true" hidden="false"/>
    </xf>
    <xf numFmtId="164" fontId="20" fillId="0" borderId="0" xfId="63" applyFont="true" applyBorder="false" applyAlignment="true" applyProtection="true">
      <alignment horizontal="general" vertical="center" textRotation="0" wrapText="false" indent="0" shrinkToFit="false"/>
      <protection locked="true" hidden="false"/>
    </xf>
    <xf numFmtId="164" fontId="20" fillId="0" borderId="0" xfId="63" applyFont="true" applyBorder="false" applyAlignment="true" applyProtection="true">
      <alignment horizontal="general" vertical="bottom" textRotation="0" wrapText="false" indent="0" shrinkToFit="false"/>
      <protection locked="true" hidden="false"/>
    </xf>
    <xf numFmtId="164" fontId="20" fillId="0" borderId="0" xfId="0" applyFont="true" applyBorder="false" applyAlignment="true" applyProtection="true">
      <alignment horizontal="general" vertical="bottom" textRotation="0" wrapText="false" indent="0" shrinkToFit="false"/>
      <protection locked="true" hidden="false"/>
    </xf>
    <xf numFmtId="164" fontId="19" fillId="4" borderId="0" xfId="63" applyFont="true" applyBorder="true" applyAlignment="true" applyProtection="true">
      <alignment horizontal="left" vertical="center" textRotation="0" wrapText="true" indent="0" shrinkToFit="false"/>
      <protection locked="true" hidden="false"/>
    </xf>
    <xf numFmtId="164" fontId="21" fillId="8" borderId="6" xfId="0" applyFont="true" applyBorder="true" applyAlignment="true" applyProtection="true">
      <alignment horizontal="center" vertical="center" textRotation="0" wrapText="false" indent="0" shrinkToFit="false"/>
      <protection locked="true" hidden="false"/>
    </xf>
    <xf numFmtId="164" fontId="22" fillId="0" borderId="0" xfId="0" applyFont="true" applyBorder="false" applyAlignment="true" applyProtection="true">
      <alignment horizontal="center" vertical="center" textRotation="0" wrapText="false" indent="0" shrinkToFit="false"/>
      <protection locked="true" hidden="false"/>
    </xf>
    <xf numFmtId="164" fontId="20" fillId="0" borderId="0" xfId="0" applyFont="true" applyBorder="false" applyAlignment="true" applyProtection="true">
      <alignment horizontal="general" vertical="center" textRotation="0" wrapText="false" indent="0" shrinkToFit="false"/>
      <protection locked="true" hidden="false"/>
    </xf>
    <xf numFmtId="164" fontId="21" fillId="0" borderId="0" xfId="0" applyFont="true" applyBorder="true" applyAlignment="true" applyProtection="true">
      <alignment horizontal="center" vertical="center" textRotation="0" wrapText="false" indent="0" shrinkToFit="false"/>
      <protection locked="true" hidden="false"/>
    </xf>
    <xf numFmtId="164" fontId="23" fillId="9" borderId="6" xfId="0" applyFont="true" applyBorder="true" applyAlignment="true" applyProtection="true">
      <alignment horizontal="center" vertical="center" textRotation="0" wrapText="false" indent="0" shrinkToFit="false"/>
      <protection locked="true" hidden="false"/>
    </xf>
    <xf numFmtId="164" fontId="22" fillId="10" borderId="6" xfId="0" applyFont="true" applyBorder="true" applyAlignment="true" applyProtection="true">
      <alignment horizontal="center" vertical="center" textRotation="0" wrapText="true" indent="0" shrinkToFit="false"/>
      <protection locked="true" hidden="false"/>
    </xf>
    <xf numFmtId="164" fontId="24" fillId="10" borderId="6" xfId="0" applyFont="true" applyBorder="true" applyAlignment="true" applyProtection="true">
      <alignment horizontal="center" vertical="center" textRotation="0" wrapText="true" indent="0" shrinkToFit="false"/>
      <protection locked="true" hidden="false"/>
    </xf>
    <xf numFmtId="164" fontId="25" fillId="10" borderId="6" xfId="0" applyFont="true" applyBorder="true" applyAlignment="true" applyProtection="true">
      <alignment horizontal="center" vertical="center" textRotation="0" wrapText="true" indent="0" shrinkToFit="false"/>
      <protection locked="true" hidden="false"/>
    </xf>
    <xf numFmtId="164" fontId="26" fillId="0" borderId="0" xfId="0" applyFont="true" applyBorder="false" applyAlignment="true" applyProtection="true">
      <alignment horizontal="general" vertical="bottom" textRotation="0" wrapText="false" indent="0" shrinkToFit="false"/>
      <protection locked="true" hidden="false"/>
    </xf>
    <xf numFmtId="164" fontId="26" fillId="0" borderId="0" xfId="0" applyFont="true" applyBorder="false" applyAlignment="true" applyProtection="true">
      <alignment horizontal="general" vertical="center" textRotation="0" wrapText="false" indent="0" shrinkToFit="false"/>
      <protection locked="true" hidden="false"/>
    </xf>
    <xf numFmtId="168" fontId="22" fillId="11" borderId="6" xfId="0" applyFont="true" applyBorder="true" applyAlignment="true" applyProtection="true">
      <alignment horizontal="center" vertical="center" textRotation="0" wrapText="false" indent="0" shrinkToFit="false"/>
      <protection locked="true" hidden="false"/>
    </xf>
    <xf numFmtId="169" fontId="22" fillId="0" borderId="0" xfId="0" applyFont="true" applyBorder="true" applyAlignment="true" applyProtection="true">
      <alignment horizontal="general" vertical="center" textRotation="0" wrapText="true" indent="0" shrinkToFit="false"/>
      <protection locked="true" hidden="false"/>
    </xf>
    <xf numFmtId="168" fontId="22" fillId="0" borderId="9" xfId="0" applyFont="true" applyBorder="true" applyAlignment="true" applyProtection="true">
      <alignment horizontal="center" vertical="center" textRotation="0" wrapText="false" indent="0" shrinkToFit="false"/>
      <protection locked="true" hidden="false"/>
    </xf>
    <xf numFmtId="169" fontId="16" fillId="12" borderId="6" xfId="0" applyFont="true" applyBorder="true" applyAlignment="true" applyProtection="true">
      <alignment horizontal="left" vertical="center" textRotation="0" wrapText="true" indent="0" shrinkToFit="false"/>
      <protection locked="true" hidden="false"/>
    </xf>
    <xf numFmtId="168" fontId="22" fillId="0" borderId="0" xfId="0" applyFont="true" applyBorder="true" applyAlignment="true" applyProtection="true">
      <alignment horizontal="center" vertical="center" textRotation="0" wrapText="false" indent="0" shrinkToFit="false"/>
      <protection locked="true" hidden="false"/>
    </xf>
    <xf numFmtId="168" fontId="27" fillId="0" borderId="5" xfId="0" applyFont="true" applyBorder="true" applyAlignment="true" applyProtection="true">
      <alignment horizontal="center" vertical="center" textRotation="0" wrapText="false" indent="0" shrinkToFit="false"/>
      <protection locked="true" hidden="false"/>
    </xf>
    <xf numFmtId="169" fontId="15" fillId="4" borderId="5" xfId="0" applyFont="true" applyBorder="true" applyAlignment="true" applyProtection="true">
      <alignment horizontal="left" vertical="center" textRotation="0" wrapText="true" indent="0" shrinkToFit="false"/>
      <protection locked="true" hidden="false"/>
    </xf>
    <xf numFmtId="169" fontId="17" fillId="0" borderId="5" xfId="0" applyFont="true" applyBorder="true" applyAlignment="true" applyProtection="true">
      <alignment horizontal="center" vertical="center" textRotation="0" wrapText="true" indent="0" shrinkToFit="false"/>
      <protection locked="true" hidden="false"/>
    </xf>
    <xf numFmtId="169" fontId="17" fillId="0" borderId="10" xfId="0" applyFont="true" applyBorder="true" applyAlignment="true" applyProtection="true">
      <alignment horizontal="center" vertical="center" textRotation="0" wrapText="true" indent="0" shrinkToFit="false"/>
      <protection locked="true" hidden="false"/>
    </xf>
    <xf numFmtId="170" fontId="22" fillId="0" borderId="5" xfId="0" applyFont="true" applyBorder="true" applyAlignment="true" applyProtection="true">
      <alignment horizontal="right" vertical="center" textRotation="0" wrapText="true" indent="0" shrinkToFit="false"/>
      <protection locked="true" hidden="false"/>
    </xf>
    <xf numFmtId="169" fontId="17" fillId="7" borderId="7" xfId="0" applyFont="true" applyBorder="true" applyAlignment="true" applyProtection="true">
      <alignment horizontal="center" vertical="center" textRotation="0" wrapText="true" indent="0" shrinkToFit="false"/>
      <protection locked="false" hidden="false"/>
    </xf>
    <xf numFmtId="168" fontId="27" fillId="0" borderId="0" xfId="0" applyFont="true" applyBorder="true" applyAlignment="true" applyProtection="true">
      <alignment horizontal="center" vertical="center" textRotation="0" wrapText="false" indent="0" shrinkToFit="false"/>
      <protection locked="true" hidden="false"/>
    </xf>
    <xf numFmtId="164" fontId="28" fillId="0" borderId="0" xfId="0" applyFont="true" applyBorder="true" applyAlignment="true" applyProtection="true">
      <alignment horizontal="general" vertical="center" textRotation="0" wrapText="true" indent="0" shrinkToFit="false"/>
      <protection locked="true" hidden="false"/>
    </xf>
    <xf numFmtId="164" fontId="29" fillId="13" borderId="11" xfId="0" applyFont="true" applyBorder="true" applyAlignment="true" applyProtection="true">
      <alignment horizontal="left" vertical="center" textRotation="0" wrapText="false" indent="0" shrinkToFit="false"/>
      <protection locked="true" hidden="false"/>
    </xf>
    <xf numFmtId="164" fontId="29" fillId="13" borderId="12" xfId="0" applyFont="true" applyBorder="true" applyAlignment="true" applyProtection="true">
      <alignment horizontal="center" vertical="center" textRotation="0" wrapText="false" indent="0" shrinkToFit="false"/>
      <protection locked="true" hidden="false"/>
    </xf>
    <xf numFmtId="164" fontId="15" fillId="13" borderId="12" xfId="0" applyFont="true" applyBorder="true" applyAlignment="true" applyProtection="true">
      <alignment horizontal="center" vertical="center" textRotation="0" wrapText="false" indent="0" shrinkToFit="false"/>
      <protection locked="true" hidden="false"/>
    </xf>
    <xf numFmtId="170" fontId="25" fillId="13" borderId="12" xfId="0" applyFont="true" applyBorder="true" applyAlignment="true" applyProtection="true">
      <alignment horizontal="right" vertical="center" textRotation="0" wrapText="true" indent="0" shrinkToFit="false"/>
      <protection locked="true" hidden="false"/>
    </xf>
    <xf numFmtId="170" fontId="25" fillId="13" borderId="13" xfId="0" applyFont="true" applyBorder="true" applyAlignment="true" applyProtection="true">
      <alignment horizontal="right" vertical="center" textRotation="0" wrapText="true" indent="0" shrinkToFit="false"/>
      <protection locked="true" hidden="false"/>
    </xf>
    <xf numFmtId="169" fontId="15" fillId="0" borderId="0" xfId="0" applyFont="true" applyBorder="true" applyAlignment="true" applyProtection="true">
      <alignment horizontal="left" vertical="center" textRotation="0" wrapText="true" indent="0" shrinkToFit="false"/>
      <protection locked="true" hidden="false"/>
    </xf>
    <xf numFmtId="169" fontId="17" fillId="0" borderId="0" xfId="0" applyFont="true" applyBorder="true" applyAlignment="true" applyProtection="true">
      <alignment horizontal="center" vertical="center" textRotation="0" wrapText="true" indent="0" shrinkToFit="false"/>
      <protection locked="true" hidden="false"/>
    </xf>
    <xf numFmtId="164" fontId="22" fillId="0" borderId="0" xfId="0" applyFont="true" applyBorder="true" applyAlignment="true" applyProtection="true">
      <alignment horizontal="center" vertical="center" textRotation="0" wrapText="true" indent="0" shrinkToFit="false"/>
      <protection locked="true" hidden="false"/>
    </xf>
    <xf numFmtId="164" fontId="26" fillId="0" borderId="0" xfId="0" applyFont="true" applyBorder="true" applyAlignment="true" applyProtection="true">
      <alignment horizontal="general" vertical="center" textRotation="0" wrapText="false" indent="0" shrinkToFit="false"/>
      <protection locked="true" hidden="false"/>
    </xf>
    <xf numFmtId="164" fontId="26" fillId="0" borderId="0" xfId="0" applyFont="true" applyBorder="true" applyAlignment="true" applyProtection="true">
      <alignment horizontal="general" vertical="bottom" textRotation="0" wrapText="false" indent="0" shrinkToFit="false"/>
      <protection locked="true" hidden="false"/>
    </xf>
    <xf numFmtId="164" fontId="27" fillId="0" borderId="10" xfId="0" applyFont="true" applyBorder="true" applyAlignment="true" applyProtection="true">
      <alignment horizontal="center" vertical="center" textRotation="0" wrapText="false" indent="0" shrinkToFit="false"/>
      <protection locked="true" hidden="false"/>
    </xf>
    <xf numFmtId="164" fontId="15" fillId="0" borderId="10" xfId="0" applyFont="true" applyBorder="true" applyAlignment="true" applyProtection="true">
      <alignment horizontal="center" vertical="center" textRotation="0" wrapText="false" indent="0" shrinkToFit="false"/>
      <protection locked="true" hidden="false"/>
    </xf>
    <xf numFmtId="164" fontId="7" fillId="0" borderId="14" xfId="0" applyFont="true" applyBorder="true" applyAlignment="true" applyProtection="true">
      <alignment horizontal="left" vertical="bottom" textRotation="0" wrapText="false" indent="0" shrinkToFit="false"/>
      <protection locked="true" hidden="false"/>
    </xf>
    <xf numFmtId="164" fontId="15" fillId="0" borderId="14" xfId="0" applyFont="true" applyBorder="true" applyAlignment="true" applyProtection="true">
      <alignment horizontal="center" vertical="center" textRotation="0" wrapText="false" indent="0" shrinkToFit="false"/>
      <protection locked="true" hidden="false"/>
    </xf>
    <xf numFmtId="164" fontId="15" fillId="7" borderId="14" xfId="0" applyFont="true" applyBorder="true" applyAlignment="true" applyProtection="true">
      <alignment horizontal="center" vertical="center" textRotation="0" wrapText="false" indent="0" shrinkToFit="false"/>
      <protection locked="false" hidden="false"/>
    </xf>
    <xf numFmtId="164" fontId="27" fillId="0" borderId="5" xfId="0" applyFont="true" applyBorder="true" applyAlignment="true" applyProtection="true">
      <alignment horizontal="center" vertical="center" textRotation="0" wrapText="false" indent="0" shrinkToFit="false"/>
      <protection locked="true" hidden="false"/>
    </xf>
    <xf numFmtId="164" fontId="15" fillId="0" borderId="5" xfId="0" applyFont="true" applyBorder="true" applyAlignment="true" applyProtection="true">
      <alignment horizontal="left" vertical="bottom" textRotation="0" wrapText="false" indent="0" shrinkToFit="false"/>
      <protection locked="true" hidden="false"/>
    </xf>
    <xf numFmtId="164" fontId="15" fillId="0" borderId="5" xfId="0" applyFont="true" applyBorder="true" applyAlignment="true" applyProtection="true">
      <alignment horizontal="center" vertical="center" textRotation="0" wrapText="false" indent="0" shrinkToFit="false"/>
      <protection locked="true" hidden="false"/>
    </xf>
    <xf numFmtId="164" fontId="15" fillId="7" borderId="5" xfId="0" applyFont="true" applyBorder="true" applyAlignment="true" applyProtection="true">
      <alignment horizontal="center" vertical="center" textRotation="0" wrapText="false" indent="0" shrinkToFit="false"/>
      <protection locked="false" hidden="false"/>
    </xf>
    <xf numFmtId="164" fontId="15" fillId="0" borderId="0" xfId="0" applyFont="true" applyBorder="true" applyAlignment="true" applyProtection="true">
      <alignment horizontal="general" vertical="bottom" textRotation="0" wrapText="false" indent="0" shrinkToFit="false"/>
      <protection locked="true" hidden="false"/>
    </xf>
    <xf numFmtId="164" fontId="15" fillId="0" borderId="5" xfId="0" applyFont="true" applyBorder="true" applyAlignment="true" applyProtection="true">
      <alignment horizontal="center" vertical="center" textRotation="0" wrapText="true" indent="0" shrinkToFit="false"/>
      <protection locked="true" hidden="false"/>
    </xf>
    <xf numFmtId="164" fontId="26" fillId="14" borderId="0" xfId="0" applyFont="true" applyBorder="false" applyAlignment="true" applyProtection="true">
      <alignment horizontal="general" vertical="bottom" textRotation="0" wrapText="false" indent="0" shrinkToFit="false"/>
      <protection locked="true" hidden="false"/>
    </xf>
    <xf numFmtId="164" fontId="27" fillId="0" borderId="15"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true" applyAlignment="true" applyProtection="true">
      <alignment horizontal="center" vertical="center" textRotation="0" wrapText="true" indent="0" shrinkToFit="false"/>
      <protection locked="true" hidden="false"/>
    </xf>
    <xf numFmtId="164" fontId="15" fillId="0" borderId="0" xfId="0" applyFont="true" applyBorder="true" applyAlignment="true" applyProtection="true">
      <alignment horizontal="left" vertical="bottom" textRotation="0" wrapText="false" indent="0" shrinkToFit="false"/>
      <protection locked="true" hidden="false"/>
    </xf>
    <xf numFmtId="164" fontId="15" fillId="0" borderId="0" xfId="0" applyFont="true" applyBorder="true" applyAlignment="true" applyProtection="true">
      <alignment horizontal="center" vertical="center" textRotation="0" wrapText="false" indent="0" shrinkToFit="false"/>
      <protection locked="true" hidden="false"/>
    </xf>
    <xf numFmtId="169" fontId="25" fillId="0" borderId="0" xfId="0" applyFont="true" applyBorder="true" applyAlignment="true" applyProtection="true">
      <alignment horizontal="left" vertical="center" textRotation="0" wrapText="true" indent="0" shrinkToFit="false"/>
      <protection locked="true" hidden="false"/>
    </xf>
    <xf numFmtId="169" fontId="22" fillId="0" borderId="0" xfId="0" applyFont="true" applyBorder="true" applyAlignment="true" applyProtection="true">
      <alignment horizontal="left" vertical="center" textRotation="0" wrapText="true" indent="0" shrinkToFit="false"/>
      <protection locked="true" hidden="false"/>
    </xf>
    <xf numFmtId="168" fontId="22" fillId="0" borderId="16" xfId="0" applyFont="true" applyBorder="true" applyAlignment="true" applyProtection="true">
      <alignment horizontal="center" vertical="center" textRotation="0" wrapText="false" indent="0" shrinkToFit="false"/>
      <protection locked="true" hidden="false"/>
    </xf>
    <xf numFmtId="169" fontId="27" fillId="0" borderId="0" xfId="0" applyFont="true" applyBorder="true" applyAlignment="true" applyProtection="true">
      <alignment horizontal="center" vertical="center" textRotation="0" wrapText="true" indent="0" shrinkToFit="false"/>
      <protection locked="true" hidden="false"/>
    </xf>
    <xf numFmtId="164" fontId="15" fillId="0" borderId="10" xfId="0" applyFont="true" applyBorder="true" applyAlignment="true" applyProtection="true">
      <alignment horizontal="center" vertical="center" textRotation="0" wrapText="true" indent="0" shrinkToFit="false"/>
      <protection locked="true" hidden="false"/>
    </xf>
    <xf numFmtId="164" fontId="15" fillId="0" borderId="10" xfId="0" applyFont="true" applyBorder="true" applyAlignment="true" applyProtection="true">
      <alignment horizontal="left" vertical="center" textRotation="0" wrapText="true" indent="0" shrinkToFit="false"/>
      <protection locked="true" hidden="false"/>
    </xf>
    <xf numFmtId="164" fontId="15" fillId="0" borderId="5" xfId="0" applyFont="true" applyBorder="true" applyAlignment="true" applyProtection="true">
      <alignment horizontal="left" vertical="center" textRotation="0" wrapText="true" indent="0" shrinkToFit="false"/>
      <protection locked="true" hidden="false"/>
    </xf>
    <xf numFmtId="164" fontId="27" fillId="0" borderId="0"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true" applyAlignment="true" applyProtection="true">
      <alignment horizontal="left" vertical="center" textRotation="0" wrapText="true" indent="0" shrinkToFit="false"/>
      <protection locked="true" hidden="false"/>
    </xf>
    <xf numFmtId="168" fontId="27" fillId="0" borderId="7" xfId="0" applyFont="true" applyBorder="true" applyAlignment="true" applyProtection="true">
      <alignment horizontal="center" vertical="center" textRotation="0" wrapText="false" indent="0" shrinkToFit="false"/>
      <protection locked="true" hidden="false"/>
    </xf>
    <xf numFmtId="164" fontId="15" fillId="0" borderId="7" xfId="0" applyFont="true" applyBorder="true" applyAlignment="true" applyProtection="true">
      <alignment horizontal="center" vertical="center" textRotation="0" wrapText="false" indent="0" shrinkToFit="false"/>
      <protection locked="true" hidden="false"/>
    </xf>
    <xf numFmtId="169" fontId="15" fillId="0" borderId="7" xfId="0" applyFont="true" applyBorder="true" applyAlignment="true" applyProtection="true">
      <alignment horizontal="center" vertical="center" textRotation="0" wrapText="true" indent="0" shrinkToFit="false"/>
      <protection locked="true" hidden="false"/>
    </xf>
    <xf numFmtId="169" fontId="15" fillId="0" borderId="7" xfId="0" applyFont="true" applyBorder="true" applyAlignment="true" applyProtection="true">
      <alignment horizontal="left" vertical="center" textRotation="0" wrapText="true" indent="0" shrinkToFit="false"/>
      <protection locked="true" hidden="false"/>
    </xf>
    <xf numFmtId="171" fontId="15" fillId="7" borderId="7" xfId="0" applyFont="true" applyBorder="true" applyAlignment="true" applyProtection="true">
      <alignment horizontal="center" vertical="center" textRotation="0" wrapText="false" indent="0" shrinkToFit="false"/>
      <protection locked="false" hidden="false"/>
    </xf>
    <xf numFmtId="164" fontId="15" fillId="0" borderId="7" xfId="0" applyFont="true" applyBorder="true" applyAlignment="true" applyProtection="true">
      <alignment horizontal="center" vertical="center" textRotation="0" wrapText="true" indent="0" shrinkToFit="false"/>
      <protection locked="true" hidden="false"/>
    </xf>
    <xf numFmtId="164" fontId="29" fillId="13" borderId="7" xfId="0" applyFont="true" applyBorder="true" applyAlignment="true" applyProtection="true">
      <alignment horizontal="center" vertical="center" textRotation="0" wrapText="false" indent="0" shrinkToFit="false"/>
      <protection locked="true" hidden="false"/>
    </xf>
    <xf numFmtId="164" fontId="29" fillId="13" borderId="7" xfId="0" applyFont="true" applyBorder="true" applyAlignment="true" applyProtection="true">
      <alignment horizontal="left" vertical="center" textRotation="0" wrapText="false" indent="0" shrinkToFit="false"/>
      <protection locked="true" hidden="false"/>
    </xf>
    <xf numFmtId="170" fontId="22" fillId="13" borderId="7" xfId="0" applyFont="true" applyBorder="true" applyAlignment="true" applyProtection="true">
      <alignment horizontal="right" vertical="center" textRotation="0" wrapText="true" indent="0" shrinkToFit="false"/>
      <protection locked="true" hidden="false"/>
    </xf>
    <xf numFmtId="170" fontId="22" fillId="0" borderId="0" xfId="0" applyFont="true" applyBorder="true" applyAlignment="true" applyProtection="true">
      <alignment horizontal="left" vertical="center" textRotation="0" wrapText="true" indent="0" shrinkToFit="false"/>
      <protection locked="true" hidden="false"/>
    </xf>
    <xf numFmtId="164" fontId="15" fillId="0" borderId="0" xfId="0" applyFont="true" applyBorder="true" applyAlignment="true" applyProtection="true">
      <alignment horizontal="general" vertical="center" textRotation="0" wrapText="false" indent="0" shrinkToFit="false"/>
      <protection locked="true" hidden="false"/>
    </xf>
    <xf numFmtId="164" fontId="31" fillId="15" borderId="7" xfId="0" applyFont="true" applyBorder="true" applyAlignment="true" applyProtection="true">
      <alignment horizontal="center" vertical="center" textRotation="0" wrapText="true" indent="0" shrinkToFit="false"/>
      <protection locked="true" hidden="false"/>
    </xf>
    <xf numFmtId="170" fontId="22" fillId="15" borderId="7" xfId="0" applyFont="true" applyBorder="true" applyAlignment="true" applyProtection="true">
      <alignment horizontal="left" vertical="center" textRotation="0" wrapText="true" indent="0" shrinkToFit="false"/>
      <protection locked="true" hidden="false"/>
    </xf>
    <xf numFmtId="168" fontId="22" fillId="0" borderId="15" xfId="0" applyFont="true" applyBorder="true" applyAlignment="true" applyProtection="true">
      <alignment horizontal="center" vertical="center" textRotation="0" wrapText="false" indent="0" shrinkToFit="false"/>
      <protection locked="true" hidden="false"/>
    </xf>
    <xf numFmtId="168" fontId="24" fillId="0" borderId="16" xfId="0" applyFont="true" applyBorder="true" applyAlignment="true" applyProtection="true">
      <alignment horizontal="center" vertical="center" textRotation="0" wrapText="false" indent="0" shrinkToFit="false"/>
      <protection locked="true" hidden="false"/>
    </xf>
    <xf numFmtId="164" fontId="33" fillId="16" borderId="6" xfId="0" applyFont="true" applyBorder="true" applyAlignment="true" applyProtection="true">
      <alignment horizontal="left" vertical="center" textRotation="0" wrapText="true" indent="0" shrinkToFit="false"/>
      <protection locked="true" hidden="false"/>
    </xf>
    <xf numFmtId="164" fontId="22" fillId="10" borderId="17" xfId="0" applyFont="true" applyBorder="true" applyAlignment="true" applyProtection="true">
      <alignment horizontal="center" vertical="center" textRotation="0" wrapText="true" indent="0" shrinkToFit="false"/>
      <protection locked="true" hidden="false"/>
    </xf>
    <xf numFmtId="164" fontId="28" fillId="0" borderId="10" xfId="0" applyFont="true" applyBorder="true" applyAlignment="true" applyProtection="true">
      <alignment horizontal="general" vertical="center" textRotation="0" wrapText="true" indent="0" shrinkToFit="false"/>
      <protection locked="true" hidden="false"/>
    </xf>
    <xf numFmtId="169" fontId="17" fillId="17" borderId="18" xfId="0" applyFont="true" applyBorder="true" applyAlignment="true" applyProtection="true">
      <alignment horizontal="center" vertical="center" textRotation="0" wrapText="true" indent="0" shrinkToFit="false"/>
      <protection locked="true" hidden="false"/>
    </xf>
    <xf numFmtId="164" fontId="28" fillId="0" borderId="5" xfId="0" applyFont="true" applyBorder="true" applyAlignment="true" applyProtection="true">
      <alignment horizontal="general" vertical="center" textRotation="0" wrapText="true" indent="0" shrinkToFit="false"/>
      <protection locked="true" hidden="false"/>
    </xf>
    <xf numFmtId="169" fontId="17" fillId="17" borderId="4" xfId="0" applyFont="true" applyBorder="true" applyAlignment="true" applyProtection="true">
      <alignment horizontal="center" vertical="center" textRotation="0" wrapText="true" indent="0" shrinkToFit="false"/>
      <protection locked="true" hidden="false"/>
    </xf>
    <xf numFmtId="164" fontId="28" fillId="0" borderId="4" xfId="0" applyFont="true" applyBorder="true" applyAlignment="true" applyProtection="true">
      <alignment horizontal="general" vertical="center" textRotation="0" wrapText="true" indent="0" shrinkToFit="false"/>
      <protection locked="true" hidden="false"/>
    </xf>
    <xf numFmtId="164" fontId="15" fillId="0" borderId="4" xfId="0" applyFont="true" applyBorder="true" applyAlignment="true" applyProtection="true">
      <alignment horizontal="center" vertical="center" textRotation="0" wrapText="false" indent="0" shrinkToFit="false"/>
      <protection locked="true" hidden="false"/>
    </xf>
    <xf numFmtId="164" fontId="15" fillId="7" borderId="4" xfId="0" applyFont="true" applyBorder="true" applyAlignment="true" applyProtection="true">
      <alignment horizontal="center" vertical="center" textRotation="0" wrapText="false" indent="0" shrinkToFit="false"/>
      <protection locked="false" hidden="false"/>
    </xf>
    <xf numFmtId="168" fontId="27" fillId="0" borderId="15" xfId="0" applyFont="true" applyBorder="true" applyAlignment="true" applyProtection="true">
      <alignment horizontal="center" vertical="center" textRotation="0" wrapText="false" indent="0" shrinkToFit="false"/>
      <protection locked="true" hidden="false"/>
    </xf>
    <xf numFmtId="164" fontId="29" fillId="0" borderId="0" xfId="0" applyFont="true" applyBorder="true" applyAlignment="true" applyProtection="true">
      <alignment horizontal="center" vertical="center" textRotation="0" wrapText="false" indent="0" shrinkToFit="false"/>
      <protection locked="true" hidden="false"/>
    </xf>
    <xf numFmtId="170" fontId="25" fillId="0" borderId="0" xfId="0" applyFont="true" applyBorder="true" applyAlignment="true" applyProtection="true">
      <alignment horizontal="right" vertical="center" textRotation="0" wrapText="true" indent="0" shrinkToFit="false"/>
      <protection locked="true" hidden="false"/>
    </xf>
    <xf numFmtId="164" fontId="34" fillId="16" borderId="6" xfId="0" applyFont="true" applyBorder="true" applyAlignment="true" applyProtection="true">
      <alignment horizontal="left" vertical="center" textRotation="0" wrapText="true" indent="0" shrinkToFit="false"/>
      <protection locked="true" hidden="false"/>
    </xf>
    <xf numFmtId="170" fontId="15" fillId="7" borderId="5" xfId="0" applyFont="true" applyBorder="true" applyAlignment="true" applyProtection="true">
      <alignment horizontal="center" vertical="center" textRotation="0" wrapText="false" indent="0" shrinkToFit="false"/>
      <protection locked="false" hidden="false"/>
    </xf>
    <xf numFmtId="170" fontId="15" fillId="7" borderId="4" xfId="0" applyFont="true" applyBorder="true" applyAlignment="true" applyProtection="true">
      <alignment horizontal="center" vertical="center" textRotation="0" wrapText="false" indent="0" shrinkToFit="false"/>
      <protection locked="false" hidden="false"/>
    </xf>
    <xf numFmtId="168" fontId="22" fillId="13" borderId="12" xfId="0" applyFont="true" applyBorder="true" applyAlignment="true" applyProtection="true">
      <alignment horizontal="right" vertical="center" textRotation="0" wrapText="true" indent="0" shrinkToFit="false"/>
      <protection locked="true" hidden="false"/>
    </xf>
    <xf numFmtId="164" fontId="29" fillId="13" borderId="11" xfId="0" applyFont="true" applyBorder="true" applyAlignment="true" applyProtection="true">
      <alignment horizontal="center" vertical="center" textRotation="0" wrapText="false" indent="0" shrinkToFit="false"/>
      <protection locked="true" hidden="false"/>
    </xf>
    <xf numFmtId="170" fontId="22" fillId="13" borderId="12" xfId="0" applyFont="true" applyBorder="true" applyAlignment="true" applyProtection="true">
      <alignment horizontal="right" vertical="center" textRotation="0" wrapText="true" indent="0" shrinkToFit="false"/>
      <protection locked="true" hidden="false"/>
    </xf>
    <xf numFmtId="168" fontId="24" fillId="0" borderId="6" xfId="0" applyFont="true" applyBorder="true" applyAlignment="true" applyProtection="true">
      <alignment horizontal="center" vertical="center" textRotation="0" wrapText="false" indent="0" shrinkToFit="false"/>
      <protection locked="true" hidden="false"/>
    </xf>
    <xf numFmtId="164" fontId="29" fillId="13" borderId="6" xfId="0" applyFont="true" applyBorder="true" applyAlignment="true" applyProtection="true">
      <alignment horizontal="left" vertical="center" textRotation="0" wrapText="false" indent="0" shrinkToFit="false"/>
      <protection locked="true" hidden="false"/>
    </xf>
    <xf numFmtId="169" fontId="17" fillId="17" borderId="5" xfId="0" applyFont="true" applyBorder="true" applyAlignment="true" applyProtection="true">
      <alignment horizontal="center" vertical="center" textRotation="0" wrapText="true" indent="0" shrinkToFit="false"/>
      <protection locked="true" hidden="false"/>
    </xf>
    <xf numFmtId="168" fontId="27" fillId="0" borderId="16" xfId="0" applyFont="true" applyBorder="true" applyAlignment="true" applyProtection="true">
      <alignment horizontal="center" vertical="center" textRotation="0" wrapText="false" indent="0" shrinkToFit="false"/>
      <protection locked="true" hidden="false"/>
    </xf>
    <xf numFmtId="164" fontId="35" fillId="13" borderId="12" xfId="0" applyFont="true" applyBorder="true" applyAlignment="true" applyProtection="true">
      <alignment horizontal="center" vertical="center" textRotation="0" wrapText="false" indent="0" shrinkToFit="false"/>
      <protection locked="true" hidden="false"/>
    </xf>
    <xf numFmtId="169" fontId="36" fillId="0" borderId="0" xfId="0" applyFont="true" applyBorder="true" applyAlignment="true" applyProtection="true">
      <alignment horizontal="center" vertical="center" textRotation="0" wrapText="true" indent="0" shrinkToFit="false"/>
      <protection locked="true" hidden="false"/>
    </xf>
    <xf numFmtId="164" fontId="35" fillId="0" borderId="0" xfId="0" applyFont="true" applyBorder="true" applyAlignment="true" applyProtection="true">
      <alignment horizontal="center" vertical="center" textRotation="0" wrapText="false" indent="0" shrinkToFit="false"/>
      <protection locked="true" hidden="false"/>
    </xf>
    <xf numFmtId="169" fontId="25" fillId="13" borderId="11" xfId="0" applyFont="true" applyBorder="true" applyAlignment="true" applyProtection="true">
      <alignment horizontal="left" vertical="center" textRotation="0" wrapText="true" indent="0" shrinkToFit="false"/>
      <protection locked="true" hidden="false"/>
    </xf>
    <xf numFmtId="170" fontId="15" fillId="13" borderId="12" xfId="0" applyFont="true" applyBorder="true" applyAlignment="true" applyProtection="true">
      <alignment horizontal="center" vertical="center" textRotation="0" wrapText="false" indent="0" shrinkToFit="false"/>
      <protection locked="true" hidden="false"/>
    </xf>
    <xf numFmtId="169" fontId="25" fillId="13" borderId="19" xfId="0" applyFont="true" applyBorder="true" applyAlignment="true" applyProtection="true">
      <alignment horizontal="left" vertical="center" textRotation="0" wrapText="true" indent="0" shrinkToFit="false"/>
      <protection locked="true" hidden="false"/>
    </xf>
    <xf numFmtId="164" fontId="37" fillId="0" borderId="0" xfId="0" applyFont="true" applyBorder="true" applyAlignment="true" applyProtection="true">
      <alignment horizontal="general" vertical="center" textRotation="0" wrapText="true" indent="0" shrinkToFit="false"/>
      <protection locked="true" hidden="false"/>
    </xf>
    <xf numFmtId="168" fontId="27" fillId="0" borderId="20" xfId="0" applyFont="true" applyBorder="true" applyAlignment="true" applyProtection="true">
      <alignment horizontal="center" vertical="center" textRotation="0" wrapText="false" indent="0" shrinkToFit="false"/>
      <protection locked="true" hidden="false"/>
    </xf>
    <xf numFmtId="168" fontId="27" fillId="0" borderId="9" xfId="0" applyFont="true" applyBorder="true" applyAlignment="true" applyProtection="true">
      <alignment horizontal="center" vertical="center" textRotation="0" wrapText="false" indent="0" shrinkToFit="false"/>
      <protection locked="true" hidden="false"/>
    </xf>
    <xf numFmtId="168" fontId="22" fillId="0" borderId="11" xfId="0" applyFont="true" applyBorder="true" applyAlignment="true" applyProtection="true">
      <alignment horizontal="center" vertical="center" textRotation="0" wrapText="false" indent="0" shrinkToFit="false"/>
      <protection locked="true" hidden="false"/>
    </xf>
    <xf numFmtId="169" fontId="17" fillId="18" borderId="5" xfId="0" applyFont="true" applyBorder="true" applyAlignment="true" applyProtection="true">
      <alignment horizontal="center" vertical="center" textRotation="0" wrapText="true" indent="0" shrinkToFit="false"/>
      <protection locked="false" hidden="false"/>
    </xf>
    <xf numFmtId="169" fontId="22" fillId="19" borderId="5" xfId="0" applyFont="true" applyBorder="true" applyAlignment="true" applyProtection="true">
      <alignment horizontal="center" vertical="center" textRotation="0" wrapText="true" indent="0" shrinkToFit="false"/>
      <protection locked="true" hidden="false"/>
    </xf>
    <xf numFmtId="164" fontId="28" fillId="0" borderId="0" xfId="0" applyFont="true" applyBorder="true" applyAlignment="true" applyProtection="true">
      <alignment horizontal="left" vertical="bottom" textRotation="0" wrapText="true" indent="0" shrinkToFit="false"/>
      <protection locked="true" hidden="false"/>
    </xf>
    <xf numFmtId="168" fontId="22" fillId="20" borderId="5" xfId="0" applyFont="true" applyBorder="true" applyAlignment="true" applyProtection="true">
      <alignment horizontal="center" vertical="center" textRotation="0" wrapText="false" indent="0" shrinkToFit="false"/>
      <protection locked="true" hidden="false"/>
    </xf>
    <xf numFmtId="169" fontId="17" fillId="4" borderId="4" xfId="0" applyFont="true" applyBorder="true" applyAlignment="true" applyProtection="true">
      <alignment horizontal="center" vertical="center" textRotation="0" wrapText="true" indent="0" shrinkToFit="false"/>
      <protection locked="true" hidden="false"/>
    </xf>
    <xf numFmtId="169" fontId="22" fillId="0" borderId="0" xfId="0" applyFont="true" applyBorder="true" applyAlignment="true" applyProtection="true">
      <alignment horizontal="center" vertical="center" textRotation="0" wrapText="true" indent="0" shrinkToFit="false"/>
      <protection locked="true" hidden="false"/>
    </xf>
    <xf numFmtId="168" fontId="22" fillId="0" borderId="6" xfId="0" applyFont="true" applyBorder="true" applyAlignment="true" applyProtection="true">
      <alignment horizontal="center" vertical="center" textRotation="0" wrapText="false" indent="0" shrinkToFit="false"/>
      <protection locked="true" hidden="false"/>
    </xf>
    <xf numFmtId="169" fontId="17" fillId="17" borderId="6" xfId="0" applyFont="true" applyBorder="true" applyAlignment="true" applyProtection="true">
      <alignment horizontal="center" vertical="center" textRotation="0" wrapText="true" indent="0" shrinkToFit="false"/>
      <protection locked="true" hidden="false"/>
    </xf>
    <xf numFmtId="164" fontId="22" fillId="10" borderId="11" xfId="0" applyFont="true" applyBorder="true" applyAlignment="true" applyProtection="true">
      <alignment horizontal="center" vertical="center" textRotation="0" wrapText="true" indent="0" shrinkToFit="false"/>
      <protection locked="true" hidden="false"/>
    </xf>
    <xf numFmtId="164" fontId="22" fillId="0" borderId="0" xfId="0" applyFont="true" applyBorder="true" applyAlignment="true" applyProtection="true">
      <alignment horizontal="general" vertical="center" textRotation="0" wrapText="true" indent="0" shrinkToFit="false"/>
      <protection locked="true" hidden="false"/>
    </xf>
    <xf numFmtId="164" fontId="22" fillId="10" borderId="21" xfId="0" applyFont="true" applyBorder="true" applyAlignment="true" applyProtection="true">
      <alignment horizontal="center" vertical="center" textRotation="0" wrapText="true" indent="0" shrinkToFit="false"/>
      <protection locked="true" hidden="false"/>
    </xf>
    <xf numFmtId="164" fontId="22" fillId="10" borderId="22" xfId="0" applyFont="true" applyBorder="true" applyAlignment="true" applyProtection="true">
      <alignment horizontal="center" vertical="center" textRotation="0" wrapText="true" indent="0" shrinkToFit="false"/>
      <protection locked="true" hidden="false"/>
    </xf>
    <xf numFmtId="164" fontId="22" fillId="10" borderId="23" xfId="0" applyFont="true" applyBorder="true" applyAlignment="true" applyProtection="true">
      <alignment horizontal="center" vertical="center" textRotation="0" wrapText="true" indent="0" shrinkToFit="false"/>
      <protection locked="true" hidden="false"/>
    </xf>
    <xf numFmtId="164" fontId="39" fillId="0" borderId="10" xfId="0" applyFont="true" applyBorder="true" applyAlignment="true" applyProtection="true">
      <alignment horizontal="center" vertical="center" textRotation="0" wrapText="true" indent="0" shrinkToFit="false"/>
      <protection locked="true" hidden="false"/>
    </xf>
    <xf numFmtId="169" fontId="22" fillId="7" borderId="5" xfId="0" applyFont="true" applyBorder="true" applyAlignment="true" applyProtection="true">
      <alignment horizontal="left" vertical="center" textRotation="0" wrapText="true" indent="0" shrinkToFit="false"/>
      <protection locked="false" hidden="false"/>
    </xf>
    <xf numFmtId="169" fontId="22" fillId="7" borderId="5" xfId="0" applyFont="true" applyBorder="true" applyAlignment="true" applyProtection="true">
      <alignment horizontal="general" vertical="center" textRotation="0" wrapText="true" indent="0" shrinkToFit="false"/>
      <protection locked="false" hidden="false"/>
    </xf>
    <xf numFmtId="169" fontId="22" fillId="0" borderId="10" xfId="0" applyFont="true" applyBorder="true" applyAlignment="true" applyProtection="true">
      <alignment horizontal="center" vertical="center" textRotation="0" wrapText="true" indent="0" shrinkToFit="false"/>
      <protection locked="true" hidden="false"/>
    </xf>
    <xf numFmtId="169" fontId="22" fillId="0" borderId="5" xfId="0" applyFont="true" applyBorder="true" applyAlignment="true" applyProtection="true">
      <alignment horizontal="center" vertical="center" textRotation="0" wrapText="true" indent="0" shrinkToFit="false"/>
      <protection locked="true" hidden="false"/>
    </xf>
    <xf numFmtId="169" fontId="22" fillId="21" borderId="5" xfId="0" applyFont="true" applyBorder="true" applyAlignment="true" applyProtection="true">
      <alignment horizontal="left" vertical="center" textRotation="0" wrapText="true" indent="0" shrinkToFit="false"/>
      <protection locked="true" hidden="false"/>
    </xf>
    <xf numFmtId="169" fontId="17" fillId="0" borderId="24" xfId="0" applyFont="true" applyBorder="true" applyAlignment="true" applyProtection="true">
      <alignment horizontal="center" vertical="center" textRotation="0" wrapText="true" indent="0" shrinkToFit="false"/>
      <protection locked="true" hidden="false"/>
    </xf>
    <xf numFmtId="164" fontId="22" fillId="10" borderId="13" xfId="0" applyFont="true" applyBorder="true" applyAlignment="true" applyProtection="true">
      <alignment horizontal="center" vertical="center" textRotation="0" wrapText="true" indent="0" shrinkToFit="false"/>
      <protection locked="true" hidden="false"/>
    </xf>
    <xf numFmtId="164" fontId="40" fillId="0" borderId="5" xfId="0" applyFont="true" applyBorder="true" applyAlignment="true" applyProtection="true">
      <alignment horizontal="center" vertical="center" textRotation="0" wrapText="true" indent="0" shrinkToFit="false"/>
      <protection locked="true" hidden="false"/>
    </xf>
    <xf numFmtId="164" fontId="40" fillId="0" borderId="25" xfId="0" applyFont="true" applyBorder="true" applyAlignment="true" applyProtection="true">
      <alignment horizontal="general" vertical="center" textRotation="0" wrapText="true" indent="0" shrinkToFit="false"/>
      <protection locked="true" hidden="false"/>
    </xf>
    <xf numFmtId="164" fontId="40" fillId="0" borderId="25" xfId="0" applyFont="true" applyBorder="true" applyAlignment="true" applyProtection="true">
      <alignment horizontal="center" vertical="center" textRotation="0" wrapText="true" indent="0" shrinkToFit="false"/>
      <protection locked="true" hidden="false"/>
    </xf>
    <xf numFmtId="164" fontId="40" fillId="0" borderId="7" xfId="0" applyFont="true" applyBorder="true" applyAlignment="true" applyProtection="true">
      <alignment horizontal="center" vertical="center" textRotation="0" wrapText="true" indent="0" shrinkToFit="false"/>
      <protection locked="true" hidden="false"/>
    </xf>
    <xf numFmtId="171" fontId="15" fillId="7" borderId="5" xfId="0" applyFont="true" applyBorder="true" applyAlignment="true" applyProtection="true">
      <alignment horizontal="center" vertical="center" textRotation="0" wrapText="false" indent="0" shrinkToFit="false"/>
      <protection locked="false" hidden="false"/>
    </xf>
    <xf numFmtId="164" fontId="40" fillId="0" borderId="26" xfId="0" applyFont="true" applyBorder="true" applyAlignment="true" applyProtection="true">
      <alignment horizontal="general" vertical="center" textRotation="0" wrapText="true" indent="0" shrinkToFit="false"/>
      <protection locked="true" hidden="false"/>
    </xf>
    <xf numFmtId="164" fontId="40" fillId="0" borderId="26" xfId="0" applyFont="true" applyBorder="true" applyAlignment="true" applyProtection="true">
      <alignment horizontal="center" vertical="center" textRotation="0" wrapText="true" indent="0" shrinkToFit="false"/>
      <protection locked="true" hidden="false"/>
    </xf>
    <xf numFmtId="164" fontId="40" fillId="0" borderId="27" xfId="0" applyFont="true" applyBorder="true" applyAlignment="true" applyProtection="true">
      <alignment horizontal="center" vertical="center" textRotation="0" wrapText="true" indent="0" shrinkToFit="false"/>
      <protection locked="true" hidden="false"/>
    </xf>
    <xf numFmtId="164" fontId="41" fillId="0" borderId="26" xfId="0" applyFont="true" applyBorder="true" applyAlignment="true" applyProtection="true">
      <alignment horizontal="general" vertical="center" textRotation="0" wrapText="true" indent="0" shrinkToFit="false"/>
      <protection locked="true" hidden="false"/>
    </xf>
    <xf numFmtId="164" fontId="41" fillId="0" borderId="25" xfId="0" applyFont="true" applyBorder="true" applyAlignment="true" applyProtection="true">
      <alignment horizontal="general" vertical="center" textRotation="0" wrapText="true" indent="0" shrinkToFit="false"/>
      <protection locked="true" hidden="false"/>
    </xf>
    <xf numFmtId="164" fontId="43" fillId="15" borderId="7" xfId="0" applyFont="true" applyBorder="true" applyAlignment="true" applyProtection="true">
      <alignment horizontal="center" vertical="center" textRotation="0" wrapText="true" indent="0" shrinkToFit="false"/>
      <protection locked="true" hidden="false"/>
    </xf>
    <xf numFmtId="164" fontId="25" fillId="10" borderId="23" xfId="0" applyFont="true" applyBorder="true" applyAlignment="true" applyProtection="true">
      <alignment horizontal="center" vertical="center" textRotation="0" wrapText="true" indent="0" shrinkToFit="false"/>
      <protection locked="true" hidden="false"/>
    </xf>
    <xf numFmtId="164" fontId="22" fillId="10" borderId="14" xfId="0" applyFont="true" applyBorder="true" applyAlignment="true" applyProtection="true">
      <alignment horizontal="center" vertical="center" textRotation="0" wrapText="true" indent="0" shrinkToFit="false"/>
      <protection locked="true" hidden="false"/>
    </xf>
    <xf numFmtId="164" fontId="44" fillId="0" borderId="0" xfId="0" applyFont="true" applyBorder="false" applyAlignment="true" applyProtection="true">
      <alignment horizontal="center" vertical="center" textRotation="0" wrapText="false" indent="0" shrinkToFit="false"/>
      <protection locked="true" hidden="false"/>
    </xf>
    <xf numFmtId="164" fontId="45" fillId="0" borderId="28" xfId="0" applyFont="true" applyBorder="true" applyAlignment="true" applyProtection="true">
      <alignment horizontal="center" vertical="center" textRotation="0" wrapText="false" indent="0" shrinkToFit="false"/>
      <protection locked="true" hidden="false"/>
    </xf>
    <xf numFmtId="164" fontId="46" fillId="0" borderId="24" xfId="0" applyFont="true" applyBorder="true" applyAlignment="true" applyProtection="true">
      <alignment horizontal="center" vertical="center" textRotation="0" wrapText="true" indent="0" shrinkToFit="false"/>
      <protection locked="true" hidden="false"/>
    </xf>
    <xf numFmtId="164" fontId="46" fillId="0" borderId="29" xfId="0" applyFont="true" applyBorder="true" applyAlignment="true" applyProtection="true">
      <alignment horizontal="general" vertical="center" textRotation="0" wrapText="true" indent="0" shrinkToFit="false"/>
      <protection locked="true" hidden="false"/>
    </xf>
    <xf numFmtId="164" fontId="47" fillId="0" borderId="5" xfId="0" applyFont="true" applyBorder="true" applyAlignment="true" applyProtection="true">
      <alignment horizontal="center" vertical="center" textRotation="0" wrapText="true" indent="0" shrinkToFit="false"/>
      <protection locked="true" hidden="false"/>
    </xf>
    <xf numFmtId="164" fontId="47" fillId="22" borderId="5" xfId="0" applyFont="true" applyBorder="true" applyAlignment="true" applyProtection="true">
      <alignment horizontal="center" vertical="center" textRotation="0" wrapText="true" indent="0" shrinkToFit="false"/>
      <protection locked="true" hidden="false"/>
    </xf>
    <xf numFmtId="164" fontId="28" fillId="0" borderId="5" xfId="0" applyFont="true" applyBorder="true" applyAlignment="true" applyProtection="true">
      <alignment horizontal="center" vertical="center" textRotation="0" wrapText="true" indent="0" shrinkToFit="false"/>
      <protection locked="true" hidden="false"/>
    </xf>
    <xf numFmtId="164" fontId="45" fillId="0" borderId="5" xfId="0" applyFont="true" applyBorder="true" applyAlignment="true" applyProtection="true">
      <alignment horizontal="center" vertical="center" textRotation="0" wrapText="false" indent="0" shrinkToFit="false"/>
      <protection locked="true" hidden="false"/>
    </xf>
    <xf numFmtId="164" fontId="46" fillId="0" borderId="5" xfId="0" applyFont="true" applyBorder="true" applyAlignment="true" applyProtection="true">
      <alignment horizontal="center" vertical="center" textRotation="0" wrapText="true" indent="0" shrinkToFit="false"/>
      <protection locked="true" hidden="false"/>
    </xf>
    <xf numFmtId="170" fontId="46" fillId="5" borderId="5" xfId="0" applyFont="true" applyBorder="true" applyAlignment="true" applyProtection="true">
      <alignment horizontal="general" vertical="center" textRotation="0" wrapText="true" indent="0" shrinkToFit="false"/>
      <protection locked="true" hidden="false"/>
    </xf>
    <xf numFmtId="164" fontId="46" fillId="5" borderId="5" xfId="0" applyFont="true" applyBorder="true" applyAlignment="true" applyProtection="true">
      <alignment horizontal="general" vertical="center" textRotation="0" wrapText="true" indent="0" shrinkToFit="false"/>
      <protection locked="true" hidden="false"/>
    </xf>
    <xf numFmtId="170" fontId="22" fillId="5" borderId="5" xfId="0" applyFont="true" applyBorder="true" applyAlignment="true" applyProtection="true">
      <alignment horizontal="right" vertical="center" textRotation="0" wrapText="true" indent="0" shrinkToFit="false"/>
      <protection locked="true" hidden="false"/>
    </xf>
    <xf numFmtId="164" fontId="37" fillId="0" borderId="30" xfId="0" applyFont="true" applyBorder="true" applyAlignment="true" applyProtection="true">
      <alignment horizontal="general" vertical="center" textRotation="0" wrapText="true" indent="0" shrinkToFit="false"/>
      <protection locked="true" hidden="false"/>
    </xf>
    <xf numFmtId="171" fontId="15" fillId="0" borderId="5" xfId="0" applyFont="true" applyBorder="true" applyAlignment="true" applyProtection="true">
      <alignment horizontal="center" vertical="center" textRotation="0" wrapText="false" indent="0" shrinkToFit="false"/>
      <protection locked="true" hidden="false"/>
    </xf>
    <xf numFmtId="164" fontId="49" fillId="0" borderId="5" xfId="0" applyFont="true" applyBorder="true" applyAlignment="true" applyProtection="true">
      <alignment horizontal="center" vertical="center" textRotation="0" wrapText="false" indent="0" shrinkToFit="false"/>
      <protection locked="true" hidden="false"/>
    </xf>
    <xf numFmtId="164" fontId="28" fillId="0" borderId="4" xfId="0" applyFont="true" applyBorder="true" applyAlignment="true" applyProtection="true">
      <alignment horizontal="center" vertical="center" textRotation="0" wrapText="true" indent="0" shrinkToFit="false"/>
      <protection locked="true" hidden="false"/>
    </xf>
    <xf numFmtId="164" fontId="50" fillId="22" borderId="7" xfId="0" applyFont="true" applyBorder="true" applyAlignment="true" applyProtection="true">
      <alignment horizontal="center" vertical="center" textRotation="0" wrapText="false" indent="0" shrinkToFit="false"/>
      <protection locked="true" hidden="false"/>
    </xf>
    <xf numFmtId="164" fontId="28" fillId="0" borderId="0" xfId="0" applyFont="true" applyBorder="true" applyAlignment="true" applyProtection="true">
      <alignment horizontal="center" vertical="center" textRotation="0" wrapText="true" indent="0" shrinkToFit="false"/>
      <protection locked="true" hidden="false"/>
    </xf>
    <xf numFmtId="164" fontId="22" fillId="11" borderId="6" xfId="0" applyFont="true" applyBorder="true" applyAlignment="true" applyProtection="true">
      <alignment horizontal="center" vertical="center" textRotation="0" wrapText="false" indent="0" shrinkToFit="false"/>
      <protection locked="true" hidden="false"/>
    </xf>
    <xf numFmtId="164" fontId="28" fillId="6" borderId="5" xfId="0" applyFont="true" applyBorder="true" applyAlignment="true" applyProtection="true">
      <alignment horizontal="center" vertical="center" textRotation="0" wrapText="true" indent="0" shrinkToFit="false"/>
      <protection locked="false" hidden="false"/>
    </xf>
    <xf numFmtId="168" fontId="22" fillId="0" borderId="0" xfId="0" applyFont="true" applyBorder="true" applyAlignment="true" applyProtection="true">
      <alignment horizontal="general" vertical="center" textRotation="0" wrapText="false" indent="0" shrinkToFit="false"/>
      <protection locked="true" hidden="false"/>
    </xf>
    <xf numFmtId="164" fontId="28" fillId="0" borderId="10" xfId="0" applyFont="true" applyBorder="true" applyAlignment="true" applyProtection="true">
      <alignment horizontal="center" vertical="center" textRotation="0" wrapText="true" indent="0" shrinkToFit="false"/>
      <protection locked="true" hidden="false"/>
    </xf>
    <xf numFmtId="164" fontId="28" fillId="0" borderId="10" xfId="0" applyFont="true" applyBorder="true" applyAlignment="true" applyProtection="true">
      <alignment horizontal="left" vertical="center" textRotation="0" wrapText="true" indent="0" shrinkToFit="false"/>
      <protection locked="true" hidden="false"/>
    </xf>
    <xf numFmtId="164" fontId="39" fillId="0" borderId="5" xfId="0" applyFont="true" applyBorder="true" applyAlignment="true" applyProtection="true">
      <alignment horizontal="center" vertical="center" textRotation="0" wrapText="true" indent="0" shrinkToFit="false"/>
      <protection locked="true" hidden="false"/>
    </xf>
    <xf numFmtId="164" fontId="28" fillId="0" borderId="5" xfId="0" applyFont="true" applyBorder="true" applyAlignment="true" applyProtection="true">
      <alignment horizontal="left" vertical="center" textRotation="0" wrapText="true" indent="0" shrinkToFit="false"/>
      <protection locked="true" hidden="false"/>
    </xf>
    <xf numFmtId="164" fontId="28" fillId="0" borderId="4" xfId="0" applyFont="true" applyBorder="true" applyAlignment="true" applyProtection="true">
      <alignment horizontal="left" vertical="center" textRotation="0" wrapText="true" indent="0" shrinkToFit="false"/>
      <protection locked="true" hidden="false"/>
    </xf>
    <xf numFmtId="164" fontId="28" fillId="0" borderId="18" xfId="0" applyFont="true" applyBorder="true" applyAlignment="true" applyProtection="true">
      <alignment horizontal="center" vertical="center" textRotation="0" wrapText="true" indent="0" shrinkToFit="false"/>
      <protection locked="true" hidden="false"/>
    </xf>
    <xf numFmtId="169" fontId="46" fillId="13" borderId="19" xfId="0" applyFont="true" applyBorder="true" applyAlignment="true" applyProtection="true">
      <alignment horizontal="left" vertical="center" textRotation="0" wrapText="true" indent="0" shrinkToFit="false"/>
      <protection locked="true" hidden="false"/>
    </xf>
    <xf numFmtId="164" fontId="39" fillId="0" borderId="9" xfId="0" applyFont="true" applyBorder="true" applyAlignment="true" applyProtection="true">
      <alignment horizontal="center" vertical="center" textRotation="0" wrapText="true" indent="0" shrinkToFit="false"/>
      <protection locked="true" hidden="false"/>
    </xf>
    <xf numFmtId="164" fontId="28" fillId="0" borderId="0" xfId="0" applyFont="true" applyBorder="true" applyAlignment="true" applyProtection="true">
      <alignment horizontal="left" vertical="center" textRotation="0" wrapText="true" indent="0" shrinkToFit="false"/>
      <protection locked="true" hidden="false"/>
    </xf>
    <xf numFmtId="164" fontId="44" fillId="0" borderId="9" xfId="0" applyFont="true" applyBorder="true" applyAlignment="true" applyProtection="true">
      <alignment horizontal="center" vertical="center" textRotation="0" wrapText="false" indent="0" shrinkToFit="false"/>
      <protection locked="true" hidden="false"/>
    </xf>
    <xf numFmtId="164" fontId="22" fillId="10" borderId="31" xfId="0" applyFont="true" applyBorder="true" applyAlignment="true" applyProtection="true">
      <alignment horizontal="center" vertical="center" textRotation="0" wrapText="true" indent="0" shrinkToFit="false"/>
      <protection locked="true" hidden="false"/>
    </xf>
    <xf numFmtId="169" fontId="17" fillId="17" borderId="10" xfId="0" applyFont="true" applyBorder="true" applyAlignment="true" applyProtection="true">
      <alignment horizontal="center" vertical="center" textRotation="0" wrapText="true" indent="0" shrinkToFit="false"/>
      <protection locked="true" hidden="false"/>
    </xf>
    <xf numFmtId="169" fontId="34" fillId="13" borderId="19" xfId="0" applyFont="true" applyBorder="true" applyAlignment="true" applyProtection="true">
      <alignment horizontal="left" vertical="center" textRotation="0" wrapText="true" indent="0" shrinkToFit="false"/>
      <protection locked="true" hidden="false"/>
    </xf>
    <xf numFmtId="164" fontId="28" fillId="4" borderId="0" xfId="0" applyFont="true" applyBorder="true" applyAlignment="true" applyProtection="true">
      <alignment horizontal="general" vertical="center" textRotation="0" wrapText="true" indent="0" shrinkToFit="false"/>
      <protection locked="true" hidden="false"/>
    </xf>
    <xf numFmtId="164" fontId="34" fillId="15" borderId="6" xfId="0" applyFont="true" applyBorder="true" applyAlignment="true" applyProtection="true">
      <alignment horizontal="left" vertical="center" textRotation="0" wrapText="true" indent="0" shrinkToFit="false"/>
      <protection locked="true" hidden="false"/>
    </xf>
    <xf numFmtId="164" fontId="28" fillId="4" borderId="12" xfId="0" applyFont="true" applyBorder="true" applyAlignment="true" applyProtection="true">
      <alignment horizontal="general" vertical="center" textRotation="0" wrapText="true" indent="0" shrinkToFit="false"/>
      <protection locked="true" hidden="false"/>
    </xf>
    <xf numFmtId="170" fontId="46" fillId="15" borderId="6" xfId="0" applyFont="true" applyBorder="true" applyAlignment="true" applyProtection="true">
      <alignment horizontal="general" vertical="center" textRotation="0" wrapText="true" indent="0" shrinkToFit="false"/>
      <protection locked="true" hidden="false"/>
    </xf>
    <xf numFmtId="164" fontId="46" fillId="0" borderId="0" xfId="0" applyFont="true" applyBorder="true" applyAlignment="true" applyProtection="true">
      <alignment horizontal="left" vertical="center" textRotation="0" wrapText="true" indent="0" shrinkToFit="false"/>
      <protection locked="true" hidden="false"/>
    </xf>
    <xf numFmtId="170" fontId="46" fillId="0" borderId="0" xfId="0" applyFont="true" applyBorder="true" applyAlignment="true" applyProtection="true">
      <alignment horizontal="general" vertical="center" textRotation="0" wrapText="true" indent="0" shrinkToFit="false"/>
      <protection locked="true" hidden="false"/>
    </xf>
    <xf numFmtId="170" fontId="28" fillId="0" borderId="0" xfId="0" applyFont="true" applyBorder="true" applyAlignment="true" applyProtection="true">
      <alignment horizontal="general" vertical="center" textRotation="0" wrapText="true" indent="0" shrinkToFit="false"/>
      <protection locked="true" hidden="false"/>
    </xf>
    <xf numFmtId="164" fontId="49" fillId="0" borderId="5" xfId="0" applyFont="true" applyBorder="true" applyAlignment="true" applyProtection="true">
      <alignment horizontal="left" vertical="center" textRotation="0" wrapText="false" indent="0" shrinkToFit="false"/>
      <protection locked="true" hidden="false"/>
    </xf>
    <xf numFmtId="168" fontId="53" fillId="0" borderId="0" xfId="0" applyFont="true" applyBorder="true" applyAlignment="true" applyProtection="true">
      <alignment horizontal="center" vertical="center" textRotation="0" wrapText="false" indent="0" shrinkToFit="false"/>
      <protection locked="true" hidden="false"/>
    </xf>
    <xf numFmtId="168" fontId="29" fillId="0" borderId="5" xfId="0" applyFont="true" applyBorder="true" applyAlignment="true" applyProtection="true">
      <alignment horizontal="center" vertical="center" textRotation="0" wrapText="false" indent="0" shrinkToFit="false"/>
      <protection locked="true" hidden="false"/>
    </xf>
    <xf numFmtId="168" fontId="25" fillId="23" borderId="7" xfId="0" applyFont="true" applyBorder="true" applyAlignment="true" applyProtection="true">
      <alignment horizontal="left" vertical="center" textRotation="0" wrapText="false" indent="0" shrinkToFit="false"/>
      <protection locked="true" hidden="false"/>
    </xf>
    <xf numFmtId="168" fontId="22" fillId="23" borderId="7" xfId="0" applyFont="true" applyBorder="true" applyAlignment="true" applyProtection="true">
      <alignment horizontal="right" vertical="center" textRotation="0" wrapText="false" indent="0" shrinkToFit="false"/>
      <protection locked="true" hidden="false"/>
    </xf>
    <xf numFmtId="168" fontId="25" fillId="24" borderId="0" xfId="0" applyFont="true" applyBorder="true" applyAlignment="true" applyProtection="true">
      <alignment horizontal="left" vertical="center" textRotation="0" wrapText="false" indent="0" shrinkToFit="false"/>
      <protection locked="true" hidden="false"/>
    </xf>
    <xf numFmtId="168" fontId="22" fillId="24" borderId="5" xfId="0" applyFont="true" applyBorder="true" applyAlignment="true" applyProtection="true">
      <alignment horizontal="right" vertical="center" textRotation="0" wrapText="false" indent="0" shrinkToFit="false"/>
      <protection locked="true" hidden="false"/>
    </xf>
    <xf numFmtId="164" fontId="35" fillId="0" borderId="0" xfId="0" applyFont="true" applyBorder="true" applyAlignment="true" applyProtection="true">
      <alignment horizontal="left" vertical="center" textRotation="0" wrapText="false" indent="0" shrinkToFit="false"/>
      <protection locked="true" hidden="false"/>
    </xf>
    <xf numFmtId="170" fontId="15" fillId="0" borderId="5" xfId="0" applyFont="true" applyBorder="true" applyAlignment="true" applyProtection="true">
      <alignment horizontal="right" vertical="center" textRotation="0" wrapText="false" indent="0" shrinkToFit="false"/>
      <protection locked="true" hidden="false"/>
    </xf>
    <xf numFmtId="170" fontId="15" fillId="0" borderId="5" xfId="0" applyFont="true" applyBorder="true" applyAlignment="true" applyProtection="true">
      <alignment horizontal="center" vertical="center" textRotation="0" wrapText="false" indent="0" shrinkToFit="false"/>
      <protection locked="true" hidden="false"/>
    </xf>
    <xf numFmtId="164" fontId="22" fillId="0" borderId="6" xfId="0" applyFont="true" applyBorder="true" applyAlignment="true" applyProtection="true">
      <alignment horizontal="center" vertical="center" textRotation="0" wrapText="false" indent="0" shrinkToFit="false"/>
      <protection locked="true" hidden="false"/>
    </xf>
    <xf numFmtId="164" fontId="22" fillId="0" borderId="0" xfId="0" applyFont="true" applyBorder="true" applyAlignment="true" applyProtection="true">
      <alignment horizontal="center" vertical="center" textRotation="0" wrapText="false" indent="0" shrinkToFit="false"/>
      <protection locked="true" hidden="false"/>
    </xf>
    <xf numFmtId="164" fontId="22" fillId="7" borderId="13" xfId="0" applyFont="true" applyBorder="true" applyAlignment="true" applyProtection="true">
      <alignment horizontal="center" vertical="center" textRotation="0" wrapText="false" indent="0" shrinkToFit="false"/>
      <protection locked="false" hidden="false"/>
    </xf>
    <xf numFmtId="164" fontId="55" fillId="0" borderId="32" xfId="0" applyFont="true" applyBorder="true" applyAlignment="true" applyProtection="true">
      <alignment horizontal="center" vertical="center" textRotation="0" wrapText="true" indent="0" shrinkToFit="false"/>
      <protection locked="true" hidden="false"/>
    </xf>
    <xf numFmtId="164" fontId="55" fillId="0" borderId="0" xfId="0" applyFont="true" applyBorder="true" applyAlignment="true" applyProtection="true">
      <alignment horizontal="center" vertical="center" textRotation="0" wrapText="true" indent="0" shrinkToFit="false"/>
      <protection locked="true" hidden="false"/>
    </xf>
    <xf numFmtId="164" fontId="56" fillId="8" borderId="6" xfId="0" applyFont="true" applyBorder="true" applyAlignment="true" applyProtection="true">
      <alignment horizontal="center" vertical="center" textRotation="0" wrapText="false" indent="0" shrinkToFit="false"/>
      <protection locked="true" hidden="false"/>
    </xf>
    <xf numFmtId="164" fontId="22" fillId="10" borderId="10" xfId="0" applyFont="true" applyBorder="true" applyAlignment="true" applyProtection="true">
      <alignment horizontal="center" vertical="center" textRotation="0" wrapText="true" indent="0" shrinkToFit="false"/>
      <protection locked="true" hidden="false"/>
    </xf>
    <xf numFmtId="164" fontId="22" fillId="10" borderId="18" xfId="0" applyFont="true" applyBorder="true" applyAlignment="true" applyProtection="true">
      <alignment horizontal="center" vertical="center" textRotation="0" wrapText="true" indent="0" shrinkToFit="false"/>
      <protection locked="true" hidden="false"/>
    </xf>
    <xf numFmtId="164" fontId="17" fillId="0" borderId="0" xfId="0" applyFont="true" applyBorder="true" applyAlignment="true" applyProtection="true">
      <alignment horizontal="general" vertical="bottom" textRotation="0" wrapText="false" indent="0" shrinkToFit="false"/>
      <protection locked="true" hidden="false"/>
    </xf>
    <xf numFmtId="169" fontId="22" fillId="12" borderId="6" xfId="0" applyFont="true" applyBorder="true" applyAlignment="true" applyProtection="true">
      <alignment horizontal="left" vertical="center" textRotation="0" wrapText="true" indent="0" shrinkToFit="false"/>
      <protection locked="true" hidden="false"/>
    </xf>
    <xf numFmtId="164" fontId="40" fillId="0" borderId="10" xfId="0" applyFont="true" applyBorder="true" applyAlignment="true" applyProtection="true">
      <alignment horizontal="general" vertical="center" textRotation="0" wrapText="true" indent="0" shrinkToFit="false"/>
      <protection locked="true" hidden="false"/>
    </xf>
    <xf numFmtId="169" fontId="17" fillId="7" borderId="5" xfId="0" applyFont="true" applyBorder="true" applyAlignment="true" applyProtection="true">
      <alignment horizontal="center" vertical="center" textRotation="0" wrapText="true" indent="0" shrinkToFit="false"/>
      <protection locked="false" hidden="false"/>
    </xf>
    <xf numFmtId="164" fontId="40" fillId="0" borderId="5" xfId="0" applyFont="true" applyBorder="true" applyAlignment="true" applyProtection="true">
      <alignment horizontal="general" vertical="center" textRotation="0" wrapText="true" indent="0" shrinkToFit="false"/>
      <protection locked="true" hidden="false"/>
    </xf>
    <xf numFmtId="164" fontId="40" fillId="0" borderId="5" xfId="0" applyFont="true" applyBorder="true" applyAlignment="true" applyProtection="true">
      <alignment horizontal="left" vertical="center" textRotation="0" wrapText="true" indent="0" shrinkToFit="false"/>
      <protection locked="true" hidden="false"/>
    </xf>
    <xf numFmtId="164" fontId="40" fillId="0" borderId="15" xfId="0" applyFont="true" applyBorder="true" applyAlignment="true" applyProtection="true">
      <alignment horizontal="center" vertical="center" textRotation="0" wrapText="true" indent="0" shrinkToFit="false"/>
      <protection locked="true" hidden="false"/>
    </xf>
    <xf numFmtId="164" fontId="40" fillId="0" borderId="0" xfId="0" applyFont="true" applyBorder="true" applyAlignment="true" applyProtection="true">
      <alignment horizontal="general" vertical="top" textRotation="0" wrapText="true" indent="0" shrinkToFit="false"/>
      <protection locked="true" hidden="false"/>
    </xf>
    <xf numFmtId="164" fontId="22" fillId="23" borderId="6" xfId="0" applyFont="true" applyBorder="true" applyAlignment="true" applyProtection="true">
      <alignment horizontal="center" vertical="center" textRotation="0" wrapText="false" indent="0" shrinkToFit="false"/>
      <protection locked="true" hidden="false"/>
    </xf>
    <xf numFmtId="170" fontId="22" fillId="23" borderId="13" xfId="0" applyFont="true" applyBorder="true" applyAlignment="true" applyProtection="true">
      <alignment horizontal="center" vertical="center" textRotation="0" wrapText="false" indent="0" shrinkToFit="false"/>
      <protection locked="true" hidden="false"/>
    </xf>
    <xf numFmtId="168" fontId="25" fillId="23" borderId="7" xfId="0" applyFont="true" applyBorder="tru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6" fillId="0" borderId="33" xfId="0" applyFont="true" applyBorder="true" applyAlignment="true" applyProtection="true">
      <alignment horizontal="center" vertical="center" textRotation="0" wrapText="false" indent="0" shrinkToFit="false"/>
      <protection locked="true" hidden="false"/>
    </xf>
    <xf numFmtId="164" fontId="16" fillId="0" borderId="7" xfId="0" applyFont="true" applyBorder="true" applyAlignment="true" applyProtection="true">
      <alignment horizontal="center" vertical="center" textRotation="0" wrapText="false" indent="0" shrinkToFit="false"/>
      <protection locked="true" hidden="false"/>
    </xf>
    <xf numFmtId="164" fontId="14" fillId="7" borderId="7" xfId="0" applyFont="true" applyBorder="true" applyAlignment="true" applyProtection="true">
      <alignment horizontal="center" vertical="center" textRotation="0" wrapText="false" indent="0" shrinkToFit="false"/>
      <protection locked="false" hidden="false"/>
    </xf>
    <xf numFmtId="164" fontId="18" fillId="0" borderId="32" xfId="0" applyFont="true" applyBorder="true" applyAlignment="true" applyProtection="true">
      <alignment horizontal="center" vertical="center" textRotation="0" wrapText="true" indent="0" shrinkToFit="false"/>
      <protection locked="true" hidden="false"/>
    </xf>
    <xf numFmtId="164" fontId="57" fillId="4" borderId="6" xfId="63" applyFont="true" applyBorder="true" applyAlignment="true" applyProtection="true">
      <alignment horizontal="center" vertical="center" textRotation="0" wrapText="true" indent="0" shrinkToFit="false"/>
      <protection locked="true" hidden="false"/>
    </xf>
    <xf numFmtId="164" fontId="58" fillId="8" borderId="6" xfId="0" applyFont="true" applyBorder="true" applyAlignment="true" applyProtection="true">
      <alignment horizontal="center" vertical="center" textRotation="0" wrapText="false" indent="0" shrinkToFit="false"/>
      <protection locked="true" hidden="false"/>
    </xf>
    <xf numFmtId="164" fontId="22" fillId="10" borderId="12" xfId="0" applyFont="true" applyBorder="true" applyAlignment="true" applyProtection="true">
      <alignment horizontal="center" vertical="center" textRotation="0" wrapText="true" indent="0" shrinkToFit="false"/>
      <protection locked="true" hidden="false"/>
    </xf>
    <xf numFmtId="164" fontId="22" fillId="0" borderId="20" xfId="0" applyFont="true" applyBorder="true" applyAlignment="true" applyProtection="true">
      <alignment horizontal="center" vertical="center" textRotation="0" wrapText="false" indent="0" shrinkToFit="false"/>
      <protection locked="true" hidden="false"/>
    </xf>
    <xf numFmtId="169" fontId="22" fillId="12" borderId="34" xfId="0" applyFont="true" applyBorder="true" applyAlignment="true" applyProtection="true">
      <alignment horizontal="left" vertical="center" textRotation="0" wrapText="true" indent="0" shrinkToFit="false"/>
      <protection locked="true" hidden="false"/>
    </xf>
    <xf numFmtId="168" fontId="22" fillId="25" borderId="6" xfId="0" applyFont="true" applyBorder="true" applyAlignment="true" applyProtection="true">
      <alignment horizontal="center" vertical="center" textRotation="0" wrapText="false" indent="0" shrinkToFit="false"/>
      <protection locked="true" hidden="false"/>
    </xf>
    <xf numFmtId="164" fontId="24" fillId="0" borderId="16" xfId="0" applyFont="true" applyBorder="true" applyAlignment="true" applyProtection="true">
      <alignment horizontal="center" vertical="center" textRotation="0" wrapText="false" indent="0" shrinkToFit="false"/>
      <protection locked="true" hidden="false"/>
    </xf>
    <xf numFmtId="169" fontId="22" fillId="9" borderId="6" xfId="0" applyFont="true" applyBorder="true" applyAlignment="true" applyProtection="true">
      <alignment horizontal="left" vertical="center" textRotation="0" wrapText="true" indent="0" shrinkToFit="false"/>
      <protection locked="true" hidden="false"/>
    </xf>
    <xf numFmtId="164" fontId="27" fillId="0" borderId="5" xfId="0" applyFont="true" applyBorder="true" applyAlignment="true" applyProtection="true">
      <alignment horizontal="center" vertical="center" textRotation="0" wrapText="true" indent="0" shrinkToFit="false"/>
      <protection locked="true" hidden="false"/>
    </xf>
    <xf numFmtId="164" fontId="28" fillId="0" borderId="18" xfId="0" applyFont="true" applyBorder="true" applyAlignment="true" applyProtection="true">
      <alignment horizontal="general" vertical="center" textRotation="0" wrapText="true" indent="0" shrinkToFit="false"/>
      <protection locked="true" hidden="false"/>
    </xf>
    <xf numFmtId="169" fontId="17" fillId="7" borderId="10" xfId="0" applyFont="true" applyBorder="true" applyAlignment="true" applyProtection="true">
      <alignment horizontal="center" vertical="center" textRotation="0" wrapText="true" indent="0" shrinkToFit="false"/>
      <protection locked="false" hidden="false"/>
    </xf>
    <xf numFmtId="172" fontId="15" fillId="0" borderId="10" xfId="0" applyFont="true" applyBorder="true" applyAlignment="true" applyProtection="true">
      <alignment horizontal="general" vertical="center" textRotation="0" wrapText="false" indent="0" shrinkToFit="false"/>
      <protection locked="true" hidden="false"/>
    </xf>
    <xf numFmtId="164" fontId="59" fillId="0" borderId="5" xfId="0" applyFont="true" applyBorder="true" applyAlignment="true" applyProtection="true">
      <alignment horizontal="general" vertical="center" textRotation="0" wrapText="true" indent="0" shrinkToFit="false"/>
      <protection locked="true" hidden="false"/>
    </xf>
    <xf numFmtId="164" fontId="27" fillId="0" borderId="0" xfId="0" applyFont="true" applyBorder="true" applyAlignment="true" applyProtection="true">
      <alignment horizontal="center" vertical="center" textRotation="0" wrapText="true" indent="0" shrinkToFit="false"/>
      <protection locked="true" hidden="false"/>
    </xf>
    <xf numFmtId="164" fontId="59" fillId="0" borderId="0" xfId="0" applyFont="true" applyBorder="true" applyAlignment="true" applyProtection="true">
      <alignment horizontal="general" vertical="center" textRotation="0" wrapText="true" indent="0" shrinkToFit="false"/>
      <protection locked="true" hidden="false"/>
    </xf>
    <xf numFmtId="164" fontId="24" fillId="0" borderId="5" xfId="0" applyFont="true" applyBorder="true" applyAlignment="true" applyProtection="true">
      <alignment horizontal="center" vertical="center" textRotation="0" wrapText="true" indent="0" shrinkToFit="false"/>
      <protection locked="true" hidden="false"/>
    </xf>
    <xf numFmtId="164" fontId="28" fillId="0" borderId="10" xfId="0" applyFont="true" applyBorder="true" applyAlignment="true" applyProtection="true">
      <alignment horizontal="general" vertical="center" textRotation="0" wrapText="false" indent="0" shrinkToFit="false"/>
      <protection locked="true" hidden="false"/>
    </xf>
    <xf numFmtId="164" fontId="44" fillId="0" borderId="0" xfId="0" applyFont="true" applyBorder="true" applyAlignment="true" applyProtection="true">
      <alignment horizontal="general" vertical="center" textRotation="0" wrapText="true" indent="0" shrinkToFit="false"/>
      <protection locked="true" hidden="false"/>
    </xf>
    <xf numFmtId="164" fontId="15" fillId="0" borderId="35" xfId="0" applyFont="true" applyBorder="true" applyAlignment="true" applyProtection="true">
      <alignment horizontal="general" vertical="center" textRotation="0" wrapText="false" indent="0" shrinkToFit="false"/>
      <protection locked="true" hidden="false"/>
    </xf>
    <xf numFmtId="164" fontId="15" fillId="0" borderId="7" xfId="0" applyFont="true" applyBorder="true" applyAlignment="true" applyProtection="true">
      <alignment horizontal="general" vertical="center" textRotation="0" wrapText="false" indent="0" shrinkToFit="false"/>
      <protection locked="true" hidden="false"/>
    </xf>
    <xf numFmtId="164" fontId="36" fillId="0" borderId="10" xfId="0" applyFont="true" applyBorder="true" applyAlignment="true" applyProtection="true">
      <alignment horizontal="left" vertical="center" textRotation="0" wrapText="true" indent="0" shrinkToFit="false"/>
      <protection locked="true" hidden="false"/>
    </xf>
    <xf numFmtId="169" fontId="17" fillId="0" borderId="4" xfId="0" applyFont="true" applyBorder="true" applyAlignment="true" applyProtection="true">
      <alignment horizontal="center" vertical="center" textRotation="0" wrapText="true" indent="0" shrinkToFit="false"/>
      <protection locked="true" hidden="false"/>
    </xf>
    <xf numFmtId="164" fontId="17" fillId="0" borderId="0" xfId="0" applyFont="true" applyBorder="true" applyAlignment="true" applyProtection="true">
      <alignment horizontal="center" vertical="center" textRotation="0" wrapText="true" indent="0" shrinkToFit="false"/>
      <protection locked="true" hidden="false"/>
    </xf>
    <xf numFmtId="170" fontId="33" fillId="15" borderId="6" xfId="0" applyFont="true" applyBorder="true" applyAlignment="true" applyProtection="true">
      <alignment horizontal="general" vertical="center" textRotation="0" wrapText="true" indent="0" shrinkToFit="false"/>
      <protection locked="true" hidden="false"/>
    </xf>
    <xf numFmtId="164" fontId="33" fillId="0" borderId="0" xfId="0" applyFont="true" applyBorder="true" applyAlignment="true" applyProtection="true">
      <alignment horizontal="general" vertical="center" textRotation="0" wrapText="true" indent="0" shrinkToFit="false"/>
      <protection locked="true" hidden="false"/>
    </xf>
    <xf numFmtId="164" fontId="46" fillId="0" borderId="0" xfId="0" applyFont="true" applyBorder="true" applyAlignment="true" applyProtection="true">
      <alignment horizontal="general" vertical="center" textRotation="0" wrapText="true" indent="0" shrinkToFit="false"/>
      <protection locked="true" hidden="false"/>
    </xf>
    <xf numFmtId="169" fontId="25" fillId="0" borderId="0" xfId="0" applyFont="true" applyBorder="true" applyAlignment="true" applyProtection="true">
      <alignment horizontal="center" vertical="center" textRotation="0" wrapText="true" indent="0" shrinkToFit="false"/>
      <protection locked="true" hidden="false"/>
    </xf>
    <xf numFmtId="170" fontId="29" fillId="0" borderId="0" xfId="0" applyFont="true" applyBorder="true" applyAlignment="true" applyProtection="true">
      <alignment horizontal="general" vertical="center" textRotation="0" wrapText="false" indent="0" shrinkToFit="false"/>
      <protection locked="true" hidden="false"/>
    </xf>
    <xf numFmtId="164" fontId="22" fillId="0" borderId="11" xfId="0" applyFont="true" applyBorder="true" applyAlignment="true" applyProtection="true">
      <alignment horizontal="center" vertical="center" textRotation="0" wrapText="true" indent="0" shrinkToFit="false"/>
      <protection locked="true" hidden="false"/>
    </xf>
    <xf numFmtId="164" fontId="29" fillId="10" borderId="6" xfId="0" applyFont="true" applyBorder="true" applyAlignment="true" applyProtection="true">
      <alignment horizontal="center" vertical="center" textRotation="0" wrapText="true" indent="0" shrinkToFit="false"/>
      <protection locked="true" hidden="false"/>
    </xf>
    <xf numFmtId="164" fontId="27" fillId="0" borderId="10" xfId="0" applyFont="true" applyBorder="true" applyAlignment="true" applyProtection="true">
      <alignment horizontal="center" vertical="center" textRotation="0" wrapText="true" indent="0" shrinkToFit="false"/>
      <protection locked="true" hidden="false"/>
    </xf>
    <xf numFmtId="168" fontId="60" fillId="23" borderId="7" xfId="0" applyFont="true" applyBorder="true" applyAlignment="true" applyProtection="true">
      <alignment horizontal="left" vertical="center" textRotation="0" wrapText="false" indent="0" shrinkToFit="false"/>
      <protection locked="true" hidden="false"/>
    </xf>
    <xf numFmtId="164" fontId="7" fillId="0" borderId="0" xfId="0" applyFont="true" applyBorder="true" applyAlignment="true" applyProtection="true">
      <alignment horizontal="left" vertical="center" textRotation="0" wrapText="false" indent="0" shrinkToFit="false"/>
      <protection locked="true" hidden="false"/>
    </xf>
    <xf numFmtId="164" fontId="14" fillId="0" borderId="19" xfId="0" applyFont="true" applyBorder="true" applyAlignment="true" applyProtection="true">
      <alignment horizontal="center" vertical="center" textRotation="0" wrapText="false" indent="0" shrinkToFit="false"/>
      <protection locked="true" hidden="false"/>
    </xf>
    <xf numFmtId="164" fontId="14" fillId="0" borderId="0" xfId="0" applyFont="true" applyBorder="true" applyAlignment="true" applyProtection="true">
      <alignment horizontal="general" vertical="center" textRotation="0" wrapText="false" indent="0" shrinkToFit="false"/>
      <protection locked="true" hidden="false"/>
    </xf>
    <xf numFmtId="164" fontId="14" fillId="0" borderId="6" xfId="0" applyFont="true" applyBorder="true" applyAlignment="true" applyProtection="true">
      <alignment horizontal="center" vertical="center" textRotation="0" wrapText="false" indent="0" shrinkToFit="false"/>
      <protection locked="true" hidden="false"/>
    </xf>
    <xf numFmtId="164" fontId="14" fillId="7" borderId="6" xfId="0" applyFont="true" applyBorder="true" applyAlignment="true" applyProtection="true">
      <alignment horizontal="center" vertical="center" textRotation="0" wrapText="false" indent="0" shrinkToFit="false"/>
      <protection locked="false" hidden="false"/>
    </xf>
    <xf numFmtId="164" fontId="33" fillId="4" borderId="6" xfId="63" applyFont="true" applyBorder="true" applyAlignment="true" applyProtection="true">
      <alignment horizontal="left" vertical="center" textRotation="0" wrapText="true" indent="0" shrinkToFit="false"/>
      <protection locked="true" hidden="false"/>
    </xf>
    <xf numFmtId="164" fontId="22" fillId="0" borderId="6" xfId="0" applyFont="true" applyBorder="true" applyAlignment="true" applyProtection="true">
      <alignment horizontal="center" vertical="center" textRotation="0" wrapText="true" indent="0" shrinkToFit="false"/>
      <protection locked="true" hidden="false"/>
    </xf>
    <xf numFmtId="164" fontId="33" fillId="10" borderId="6" xfId="0" applyFont="true" applyBorder="true" applyAlignment="true" applyProtection="true">
      <alignment horizontal="center" vertical="center" textRotation="0" wrapText="true" indent="0" shrinkToFit="false"/>
      <protection locked="true" hidden="false"/>
    </xf>
    <xf numFmtId="164" fontId="15" fillId="0" borderId="10" xfId="0" applyFont="true" applyBorder="true" applyAlignment="true" applyProtection="true">
      <alignment horizontal="left" vertical="center" textRotation="0" wrapText="false" indent="0" shrinkToFit="false"/>
      <protection locked="true" hidden="false"/>
    </xf>
    <xf numFmtId="173" fontId="40" fillId="7" borderId="10" xfId="64" applyFont="true" applyBorder="true" applyAlignment="true" applyProtection="true">
      <alignment horizontal="center" vertical="center" textRotation="0" wrapText="false" indent="0" shrinkToFit="false"/>
      <protection locked="false" hidden="false"/>
    </xf>
    <xf numFmtId="167" fontId="40" fillId="7" borderId="10" xfId="64" applyFont="true" applyBorder="true" applyAlignment="true" applyProtection="true">
      <alignment horizontal="center" vertical="center" textRotation="0" wrapText="false" indent="0" shrinkToFit="false"/>
      <protection locked="false" hidden="false"/>
    </xf>
    <xf numFmtId="164" fontId="15" fillId="0" borderId="5" xfId="0" applyFont="true" applyBorder="true" applyAlignment="true" applyProtection="true">
      <alignment horizontal="left" vertical="center" textRotation="0" wrapText="false" indent="0" shrinkToFit="false"/>
      <protection locked="true" hidden="false"/>
    </xf>
    <xf numFmtId="169" fontId="14" fillId="12" borderId="6" xfId="0" applyFont="true" applyBorder="true" applyAlignment="true" applyProtection="true">
      <alignment horizontal="left" vertical="center" textRotation="0" wrapText="true" indent="0" shrinkToFit="false"/>
      <protection locked="true" hidden="false"/>
    </xf>
    <xf numFmtId="170" fontId="17" fillId="0" borderId="7" xfId="0" applyFont="true" applyBorder="true" applyAlignment="true" applyProtection="true">
      <alignment horizontal="right" vertical="center" textRotation="0" wrapText="true" indent="0" shrinkToFit="false"/>
      <protection locked="true" hidden="false"/>
    </xf>
    <xf numFmtId="170" fontId="17" fillId="0" borderId="5" xfId="0" applyFont="true" applyBorder="true" applyAlignment="true" applyProtection="true">
      <alignment horizontal="right" vertical="center" textRotation="0" wrapText="true" indent="0" shrinkToFit="false"/>
      <protection locked="true" hidden="false"/>
    </xf>
    <xf numFmtId="164" fontId="25" fillId="13" borderId="7" xfId="0" applyFont="true" applyBorder="true" applyAlignment="true" applyProtection="true">
      <alignment horizontal="center" vertical="center" textRotation="0" wrapText="false" indent="0" shrinkToFit="false"/>
      <protection locked="true" hidden="false"/>
    </xf>
    <xf numFmtId="171" fontId="25" fillId="13" borderId="7" xfId="0" applyFont="true" applyBorder="true" applyAlignment="true" applyProtection="true">
      <alignment horizontal="right" vertical="center" textRotation="0" wrapText="false" indent="0" shrinkToFit="false"/>
      <protection locked="true" hidden="false"/>
    </xf>
    <xf numFmtId="170" fontId="25" fillId="13" borderId="12" xfId="0"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general" vertical="center" textRotation="0" wrapText="false" indent="0" shrinkToFit="false"/>
      <protection locked="true" hidden="false"/>
    </xf>
    <xf numFmtId="170" fontId="22" fillId="0" borderId="7" xfId="0" applyFont="true" applyBorder="true" applyAlignment="true" applyProtection="true">
      <alignment horizontal="left" vertical="center" textRotation="0" wrapText="true" indent="0" shrinkToFit="false"/>
      <protection locked="true" hidden="false"/>
    </xf>
    <xf numFmtId="164" fontId="61" fillId="9" borderId="6" xfId="0" applyFont="true" applyBorder="true" applyAlignment="true" applyProtection="true">
      <alignment horizontal="center" vertical="center" textRotation="0" wrapText="false" indent="0" shrinkToFit="false"/>
      <protection locked="true" hidden="false"/>
    </xf>
    <xf numFmtId="164" fontId="49" fillId="0" borderId="28" xfId="0" applyFont="true" applyBorder="true" applyAlignment="true" applyProtection="true">
      <alignment horizontal="center" vertical="center" textRotation="0" wrapText="false" indent="0" shrinkToFit="false"/>
      <protection locked="true" hidden="false"/>
    </xf>
    <xf numFmtId="164" fontId="47" fillId="0" borderId="24" xfId="0" applyFont="true" applyBorder="true" applyAlignment="true" applyProtection="true">
      <alignment horizontal="center" vertical="center" textRotation="0" wrapText="true" indent="0" shrinkToFit="false"/>
      <protection locked="true" hidden="false"/>
    </xf>
    <xf numFmtId="164" fontId="47" fillId="0" borderId="7" xfId="0" applyFont="true" applyBorder="true" applyAlignment="true" applyProtection="true">
      <alignment horizontal="center" vertical="center" textRotation="0" wrapText="true" indent="0" shrinkToFit="false"/>
      <protection locked="true" hidden="false"/>
    </xf>
    <xf numFmtId="170" fontId="15" fillId="0" borderId="7" xfId="0" applyFont="true" applyBorder="true" applyAlignment="true" applyProtection="true">
      <alignment horizontal="center" vertical="center" textRotation="0" wrapText="false" indent="0" shrinkToFit="false"/>
      <protection locked="true" hidden="false"/>
    </xf>
    <xf numFmtId="164" fontId="39" fillId="0" borderId="7" xfId="0" applyFont="true" applyBorder="true" applyAlignment="true" applyProtection="true">
      <alignment horizontal="center" vertical="center" textRotation="0" wrapText="true" indent="0" shrinkToFit="false"/>
      <protection locked="true" hidden="false"/>
    </xf>
    <xf numFmtId="164" fontId="28" fillId="0" borderId="7" xfId="0" applyFont="true" applyBorder="true" applyAlignment="true" applyProtection="true">
      <alignment horizontal="center" vertical="center" textRotation="0" wrapText="true" indent="0" shrinkToFit="false"/>
      <protection locked="true" hidden="false"/>
    </xf>
    <xf numFmtId="164" fontId="28" fillId="0" borderId="7" xfId="0" applyFont="true" applyBorder="true" applyAlignment="true" applyProtection="true">
      <alignment horizontal="left" vertical="center" textRotation="0" wrapText="true" indent="0" shrinkToFit="false"/>
      <protection locked="true" hidden="false"/>
    </xf>
    <xf numFmtId="164" fontId="29" fillId="13" borderId="7" xfId="0" applyFont="true" applyBorder="true" applyAlignment="true" applyProtection="true">
      <alignment horizontal="center" vertical="center" textRotation="0" wrapText="true" indent="0" shrinkToFit="false"/>
      <protection locked="true" hidden="false"/>
    </xf>
    <xf numFmtId="164" fontId="15" fillId="0" borderId="7" xfId="0" applyFont="true" applyBorder="true" applyAlignment="true" applyProtection="true">
      <alignment horizontal="left" vertical="center" textRotation="0" wrapText="false" indent="0" shrinkToFit="false"/>
      <protection locked="true" hidden="false"/>
    </xf>
    <xf numFmtId="169" fontId="62" fillId="16" borderId="11" xfId="0" applyFont="true" applyBorder="true" applyAlignment="true" applyProtection="true">
      <alignment horizontal="center" vertical="center" textRotation="0" wrapText="true" indent="0" shrinkToFit="false"/>
      <protection locked="true" hidden="false"/>
    </xf>
    <xf numFmtId="170" fontId="29" fillId="16" borderId="6" xfId="0" applyFont="true" applyBorder="true" applyAlignment="true" applyProtection="true">
      <alignment horizontal="right" vertical="center" textRotation="0" wrapText="false" indent="0" shrinkToFit="false"/>
      <protection locked="true" hidden="false"/>
    </xf>
    <xf numFmtId="170" fontId="29" fillId="16" borderId="12" xfId="0" applyFont="true" applyBorder="true" applyAlignment="true" applyProtection="true">
      <alignment horizontal="right" vertical="center" textRotation="0" wrapText="false" indent="0" shrinkToFit="false"/>
      <protection locked="true" hidden="false"/>
    </xf>
    <xf numFmtId="164" fontId="63" fillId="8" borderId="6" xfId="0" applyFont="true" applyBorder="true" applyAlignment="true" applyProtection="true">
      <alignment horizontal="center" vertical="center" textRotation="0" wrapText="false" indent="0" shrinkToFit="false"/>
      <protection locked="true" hidden="false"/>
    </xf>
    <xf numFmtId="164" fontId="64" fillId="0" borderId="0" xfId="0" applyFont="true" applyBorder="false" applyAlignment="true" applyProtection="true">
      <alignment horizontal="center" vertical="center" textRotation="0" wrapText="false" indent="0" shrinkToFit="false"/>
      <protection locked="true" hidden="false"/>
    </xf>
    <xf numFmtId="164" fontId="65" fillId="0" borderId="0" xfId="0" applyFont="true" applyBorder="false" applyAlignment="true" applyProtection="true">
      <alignment horizontal="general" vertical="center" textRotation="0" wrapText="false" indent="0" shrinkToFit="false"/>
      <protection locked="true" hidden="false"/>
    </xf>
    <xf numFmtId="169" fontId="22" fillId="12" borderId="34" xfId="0" applyFont="true" applyBorder="true" applyAlignment="true" applyProtection="true">
      <alignment horizontal="center" vertical="center" textRotation="0" wrapText="true" indent="0" shrinkToFit="false"/>
      <protection locked="true" hidden="false"/>
    </xf>
    <xf numFmtId="168" fontId="53" fillId="26" borderId="7" xfId="0" applyFont="true" applyBorder="true" applyAlignment="true" applyProtection="true">
      <alignment horizontal="center" vertical="center" textRotation="0" wrapText="false" indent="0" shrinkToFit="false"/>
      <protection locked="true" hidden="false"/>
    </xf>
    <xf numFmtId="168" fontId="25" fillId="0" borderId="5" xfId="0" applyFont="true" applyBorder="true" applyAlignment="true" applyProtection="true">
      <alignment horizontal="center" vertical="center" textRotation="0" wrapText="false" indent="0" shrinkToFit="false"/>
      <protection locked="true" hidden="false"/>
    </xf>
    <xf numFmtId="167" fontId="22" fillId="23" borderId="7" xfId="0" applyFont="true" applyBorder="true" applyAlignment="true" applyProtection="true">
      <alignment horizontal="right" vertical="center" textRotation="0" wrapText="false" indent="0" shrinkToFit="false"/>
      <protection locked="true" hidden="false"/>
    </xf>
    <xf numFmtId="168" fontId="36" fillId="24" borderId="7" xfId="0" applyFont="true" applyBorder="true" applyAlignment="true" applyProtection="true">
      <alignment horizontal="left" vertical="center" textRotation="0" wrapText="false" indent="0" shrinkToFit="false"/>
      <protection locked="true" hidden="false"/>
    </xf>
    <xf numFmtId="168" fontId="17" fillId="24" borderId="7" xfId="0" applyFont="true" applyBorder="true" applyAlignment="true" applyProtection="true">
      <alignment horizontal="right" vertical="center" textRotation="0" wrapText="false" indent="0" shrinkToFit="false"/>
      <protection locked="true" hidden="false"/>
    </xf>
    <xf numFmtId="167" fontId="17" fillId="24" borderId="7" xfId="0" applyFont="true" applyBorder="true" applyAlignment="true" applyProtection="true">
      <alignment horizontal="right" vertical="center" textRotation="0" wrapText="false" indent="0" shrinkToFit="false"/>
      <protection locked="true" hidden="false"/>
    </xf>
    <xf numFmtId="168" fontId="22" fillId="23" borderId="7" xfId="0" applyFont="true" applyBorder="true" applyAlignment="true" applyProtection="true">
      <alignment horizontal="left" vertical="center" textRotation="0" wrapText="false" indent="0" shrinkToFit="false"/>
      <protection locked="true" hidden="false"/>
    </xf>
    <xf numFmtId="164" fontId="36" fillId="24" borderId="7" xfId="0" applyFont="true" applyBorder="true" applyAlignment="true" applyProtection="true">
      <alignment horizontal="left" vertical="center" textRotation="0" wrapText="false" indent="0" shrinkToFit="false"/>
      <protection locked="true" hidden="false"/>
    </xf>
    <xf numFmtId="168" fontId="66" fillId="23" borderId="7" xfId="0" applyFont="true" applyBorder="true" applyAlignment="true" applyProtection="true">
      <alignment horizontal="left" vertical="center" textRotation="0" wrapText="false" indent="0" shrinkToFit="false"/>
      <protection locked="true" hidden="false"/>
    </xf>
    <xf numFmtId="168" fontId="25" fillId="23" borderId="7" xfId="0" applyFont="true" applyBorder="true" applyAlignment="true" applyProtection="true">
      <alignment horizontal="right" vertical="center" textRotation="0" wrapText="false" indent="0" shrinkToFit="false"/>
      <protection locked="true" hidden="false"/>
    </xf>
  </cellXfs>
  <cellStyles count="70">
    <cellStyle name="Normal" xfId="0" builtinId="0"/>
    <cellStyle name="Comma" xfId="15" builtinId="3"/>
    <cellStyle name="Comma [0]" xfId="16" builtinId="6"/>
    <cellStyle name="Currency" xfId="17" builtinId="4"/>
    <cellStyle name="Currency [0]" xfId="18" builtinId="7"/>
    <cellStyle name="Percent" xfId="19" builtinId="5"/>
    <cellStyle name="Calcul 10" xfId="20"/>
    <cellStyle name="Calcul 2" xfId="21"/>
    <cellStyle name="Calcul 3" xfId="22"/>
    <cellStyle name="Calcul 4" xfId="23"/>
    <cellStyle name="Calcul 5" xfId="24"/>
    <cellStyle name="Calcul 6" xfId="25"/>
    <cellStyle name="Calcul 7" xfId="26"/>
    <cellStyle name="Calcul 8" xfId="27"/>
    <cellStyle name="Calcul 9" xfId="28"/>
    <cellStyle name="Entrée 10" xfId="29"/>
    <cellStyle name="Entrée 2" xfId="30"/>
    <cellStyle name="Entrée 3" xfId="31"/>
    <cellStyle name="Entrée 4" xfId="32"/>
    <cellStyle name="Entrée 5" xfId="33"/>
    <cellStyle name="Entrée 6" xfId="34"/>
    <cellStyle name="Entrée 7" xfId="35"/>
    <cellStyle name="Entrée 8" xfId="36"/>
    <cellStyle name="Entrée 9" xfId="37"/>
    <cellStyle name="Euro" xfId="38"/>
    <cellStyle name="Euro 10" xfId="39"/>
    <cellStyle name="Euro 2" xfId="40"/>
    <cellStyle name="Euro 3" xfId="41"/>
    <cellStyle name="Euro 4" xfId="42"/>
    <cellStyle name="Euro 5" xfId="43"/>
    <cellStyle name="Euro 6" xfId="44"/>
    <cellStyle name="Euro 7" xfId="45"/>
    <cellStyle name="Euro 8" xfId="46"/>
    <cellStyle name="Euro 9" xfId="47"/>
    <cellStyle name="Milliers 2" xfId="48"/>
    <cellStyle name="Normal 2" xfId="49"/>
    <cellStyle name="Normal 2 10" xfId="50"/>
    <cellStyle name="Normal 2 2" xfId="51"/>
    <cellStyle name="Normal 2 3" xfId="52"/>
    <cellStyle name="Normal 2 4" xfId="53"/>
    <cellStyle name="Normal 2 5" xfId="54"/>
    <cellStyle name="Normal 2 6" xfId="55"/>
    <cellStyle name="Normal 2 7" xfId="56"/>
    <cellStyle name="Normal 2 8" xfId="57"/>
    <cellStyle name="Normal 2 9" xfId="58"/>
    <cellStyle name="Normal 3" xfId="59"/>
    <cellStyle name="Normal 4" xfId="60"/>
    <cellStyle name="Normal 5" xfId="61"/>
    <cellStyle name="Normal 6" xfId="62"/>
    <cellStyle name="Normal 7" xfId="63"/>
    <cellStyle name="Pourcentage 2" xfId="64"/>
    <cellStyle name="Pourcentage 3" xfId="65"/>
    <cellStyle name="Sortie 10" xfId="66"/>
    <cellStyle name="Sortie 2" xfId="67"/>
    <cellStyle name="Sortie 3" xfId="68"/>
    <cellStyle name="Sortie 4" xfId="69"/>
    <cellStyle name="Sortie 5" xfId="70"/>
    <cellStyle name="Sortie 6" xfId="71"/>
    <cellStyle name="Sortie 7" xfId="72"/>
    <cellStyle name="Sortie 8" xfId="73"/>
    <cellStyle name="Sortie 9" xfId="74"/>
    <cellStyle name="Total 10" xfId="75"/>
    <cellStyle name="Total 2" xfId="76"/>
    <cellStyle name="Total 3" xfId="77"/>
    <cellStyle name="Total 4" xfId="78"/>
    <cellStyle name="Total 5" xfId="79"/>
    <cellStyle name="Total 6" xfId="80"/>
    <cellStyle name="Total 7" xfId="81"/>
    <cellStyle name="Total 8" xfId="82"/>
    <cellStyle name="Total 9" xfId="83"/>
  </cellStyles>
  <colors>
    <indexedColors>
      <rgbColor rgb="FF000000"/>
      <rgbColor rgb="FFFFFFFF"/>
      <rgbColor rgb="FFFF0000"/>
      <rgbColor rgb="FF00FF00"/>
      <rgbColor rgb="FF0000FF"/>
      <rgbColor rgb="FFFFFF00"/>
      <rgbColor rgb="FFFF00FF"/>
      <rgbColor rgb="FFEEECE1"/>
      <rgbColor rgb="FF800000"/>
      <rgbColor rgb="FF008000"/>
      <rgbColor rgb="FF000080"/>
      <rgbColor rgb="FFA3A3A3"/>
      <rgbColor rgb="FF800080"/>
      <rgbColor rgb="FF008080"/>
      <rgbColor rgb="FFC0C0C0"/>
      <rgbColor rgb="FF808080"/>
      <rgbColor rgb="FF729FCF"/>
      <rgbColor rgb="FF993366"/>
      <rgbColor rgb="FFFFFFCC"/>
      <rgbColor rgb="FFDEEBF7"/>
      <rgbColor rgb="FF660066"/>
      <rgbColor rgb="FFFF6D6D"/>
      <rgbColor rgb="FF0066CC"/>
      <rgbColor rgb="FFC6D9F1"/>
      <rgbColor rgb="FF000080"/>
      <rgbColor rgb="FFFF00FF"/>
      <rgbColor rgb="FFFFFFA6"/>
      <rgbColor rgb="FF00FFFF"/>
      <rgbColor rgb="FF800080"/>
      <rgbColor rgb="FF800000"/>
      <rgbColor rgb="FF008080"/>
      <rgbColor rgb="FF0000FF"/>
      <rgbColor rgb="FF00CCFF"/>
      <rgbColor rgb="FFCEE8E8"/>
      <rgbColor rgb="FFE2F0D9"/>
      <rgbColor rgb="FFFFFF99"/>
      <rgbColor rgb="FF8EB4E3"/>
      <rgbColor rgb="FFFCD5B5"/>
      <rgbColor rgb="FFBFBFBF"/>
      <rgbColor rgb="FFFFCC99"/>
      <rgbColor rgb="FF3366FF"/>
      <rgbColor rgb="FF92D050"/>
      <rgbColor rgb="FF81D41A"/>
      <rgbColor rgb="FFFFD966"/>
      <rgbColor rgb="FFFF9900"/>
      <rgbColor rgb="FFDDE8CB"/>
      <rgbColor rgb="FF666666"/>
      <rgbColor rgb="FF999999"/>
      <rgbColor rgb="FF1F497D"/>
      <rgbColor rgb="FFD9D9D9"/>
      <rgbColor rgb="FF003300"/>
      <rgbColor rgb="FF1F1C1B"/>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externalLink" Target="externalLinks/externalLink1.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2</xdr:col>
      <xdr:colOff>126000</xdr:colOff>
      <xdr:row>0</xdr:row>
      <xdr:rowOff>1104120</xdr:rowOff>
    </xdr:to>
    <xdr:pic>
      <xdr:nvPicPr>
        <xdr:cNvPr id="0" name="Image 1" descr=""/>
        <xdr:cNvPicPr/>
      </xdr:nvPicPr>
      <xdr:blipFill>
        <a:blip r:embed="rId1"/>
        <a:stretch/>
      </xdr:blipFill>
      <xdr:spPr>
        <a:xfrm>
          <a:off x="0" y="0"/>
          <a:ext cx="1737720" cy="1104120"/>
        </a:xfrm>
        <a:prstGeom prst="rect">
          <a:avLst/>
        </a:prstGeom>
        <a:noFill/>
        <a:ln w="936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C://SAILMI/SDASEM/05%20-%20BMSICC/8_%20REDACTEURS/Dounia%20AHRAM/AOO/AOO%20AC%20MATECH_archiv&#233;/2_Passation/Publication/PUBLICATION%204/DCE/AE%20+%20AF/Lot%201/AE_Annexe%20II_AF_Lot%201_MATECH_Vconsult.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LOT 1_Prestations"/>
      <sheetName val="Tableau des charges"/>
      <sheetName val="TJM"/>
    </sheetNames>
    <sheetDataSet>
      <sheetData sheetId="0"/>
      <sheetData sheetId="1"/>
      <sheetData sheetId="2"/>
      <sheetData sheetId="3"/>
    </sheetDataSet>
  </externalBook>
</externalLink>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J24"/>
  <sheetViews>
    <sheetView showFormulas="false" showGridLines="true" showRowColHeaders="true" showZeros="true" rightToLeft="false" tabSelected="false" showOutlineSymbols="true" defaultGridColor="true" view="normal" topLeftCell="A7" colorId="64" zoomScale="65" zoomScaleNormal="65" zoomScalePageLayoutView="100" workbookViewId="0">
      <selection pane="topLeft" activeCell="A22" activeCellId="0" sqref="A22"/>
    </sheetView>
  </sheetViews>
  <sheetFormatPr defaultColWidth="11.00390625" defaultRowHeight="12.75" zeroHeight="false" outlineLevelRow="0" outlineLevelCol="0"/>
  <cols>
    <col collapsed="false" customWidth="true" hidden="false" outlineLevel="0" max="2" min="1" style="1" width="11.43"/>
    <col collapsed="false" customWidth="true" hidden="false" outlineLevel="0" max="3" min="3" style="1" width="17.71"/>
    <col collapsed="false" customWidth="true" hidden="false" outlineLevel="0" max="4" min="4" style="1" width="16.43"/>
    <col collapsed="false" customWidth="true" hidden="false" outlineLevel="0" max="5" min="5" style="1" width="19.42"/>
    <col collapsed="false" customWidth="true" hidden="false" outlineLevel="0" max="6" min="6" style="1" width="18"/>
    <col collapsed="false" customWidth="true" hidden="false" outlineLevel="0" max="7" min="7" style="1" width="16.71"/>
  </cols>
  <sheetData>
    <row r="1" customFormat="false" ht="154.5" hidden="false" customHeight="true" outlineLevel="0" collapsed="false">
      <c r="A1" s="2" t="s">
        <v>0</v>
      </c>
      <c r="B1" s="2"/>
      <c r="C1" s="2"/>
      <c r="D1" s="2"/>
      <c r="E1" s="2"/>
      <c r="F1" s="2"/>
      <c r="G1" s="2"/>
      <c r="H1" s="2"/>
      <c r="I1" s="2"/>
      <c r="J1" s="2"/>
    </row>
    <row r="2" customFormat="false" ht="90" hidden="false" customHeight="true" outlineLevel="0" collapsed="false">
      <c r="A2" s="3" t="s">
        <v>1</v>
      </c>
      <c r="B2" s="3"/>
      <c r="C2" s="3"/>
      <c r="D2" s="3"/>
      <c r="E2" s="3"/>
      <c r="F2" s="3"/>
      <c r="G2" s="3"/>
      <c r="H2" s="3"/>
      <c r="I2" s="3"/>
      <c r="J2" s="3"/>
    </row>
    <row r="3" customFormat="false" ht="22.5" hidden="false" customHeight="true" outlineLevel="0" collapsed="false">
      <c r="A3" s="4" t="s">
        <v>2</v>
      </c>
      <c r="B3" s="4"/>
      <c r="C3" s="4"/>
      <c r="D3" s="4"/>
      <c r="E3" s="4"/>
      <c r="F3" s="4"/>
      <c r="G3" s="4"/>
      <c r="H3" s="4"/>
      <c r="I3" s="4"/>
      <c r="J3" s="4"/>
    </row>
    <row r="4" customFormat="false" ht="12.75" hidden="false" customHeight="true" outlineLevel="0" collapsed="false">
      <c r="A4" s="5" t="s">
        <v>3</v>
      </c>
      <c r="B4" s="5"/>
      <c r="C4" s="5"/>
      <c r="D4" s="5"/>
      <c r="E4" s="5"/>
      <c r="F4" s="5"/>
      <c r="G4" s="5"/>
      <c r="H4" s="5"/>
      <c r="I4" s="5"/>
      <c r="J4" s="5"/>
    </row>
    <row r="5" customFormat="false" ht="12.75" hidden="false" customHeight="false" outlineLevel="0" collapsed="false">
      <c r="A5" s="5"/>
      <c r="B5" s="5"/>
      <c r="C5" s="5"/>
      <c r="D5" s="5"/>
      <c r="E5" s="5"/>
      <c r="F5" s="5"/>
      <c r="G5" s="5"/>
      <c r="H5" s="5"/>
      <c r="I5" s="5"/>
      <c r="J5" s="5"/>
    </row>
    <row r="6" customFormat="false" ht="12.75" hidden="false" customHeight="false" outlineLevel="0" collapsed="false">
      <c r="A6" s="5"/>
      <c r="B6" s="5"/>
      <c r="C6" s="5"/>
      <c r="D6" s="5"/>
      <c r="E6" s="5"/>
      <c r="F6" s="5"/>
      <c r="G6" s="5"/>
      <c r="H6" s="5"/>
      <c r="I6" s="5"/>
      <c r="J6" s="5"/>
    </row>
    <row r="7" customFormat="false" ht="12.75" hidden="false" customHeight="false" outlineLevel="0" collapsed="false">
      <c r="A7" s="5"/>
      <c r="B7" s="5"/>
      <c r="C7" s="5"/>
      <c r="D7" s="5"/>
      <c r="E7" s="5"/>
      <c r="F7" s="5"/>
      <c r="G7" s="5"/>
      <c r="H7" s="5"/>
      <c r="I7" s="5"/>
      <c r="J7" s="5"/>
    </row>
    <row r="8" customFormat="false" ht="12.75" hidden="false" customHeight="false" outlineLevel="0" collapsed="false">
      <c r="A8" s="5"/>
      <c r="B8" s="5"/>
      <c r="C8" s="5"/>
      <c r="D8" s="5"/>
      <c r="E8" s="5"/>
      <c r="F8" s="5"/>
      <c r="G8" s="5"/>
      <c r="H8" s="5"/>
      <c r="I8" s="5"/>
      <c r="J8" s="5"/>
    </row>
    <row r="9" customFormat="false" ht="12.75" hidden="false" customHeight="false" outlineLevel="0" collapsed="false">
      <c r="A9" s="5"/>
      <c r="B9" s="5"/>
      <c r="C9" s="5"/>
      <c r="D9" s="5"/>
      <c r="E9" s="5"/>
      <c r="F9" s="5"/>
      <c r="G9" s="5"/>
      <c r="H9" s="5"/>
      <c r="I9" s="5"/>
      <c r="J9" s="5"/>
    </row>
    <row r="10" customFormat="false" ht="12.75" hidden="false" customHeight="false" outlineLevel="0" collapsed="false">
      <c r="A10" s="5"/>
      <c r="B10" s="5"/>
      <c r="C10" s="5"/>
      <c r="D10" s="5"/>
      <c r="E10" s="5"/>
      <c r="F10" s="5"/>
      <c r="G10" s="5"/>
      <c r="H10" s="5"/>
      <c r="I10" s="5"/>
      <c r="J10" s="5"/>
    </row>
    <row r="11" customFormat="false" ht="12.75" hidden="false" customHeight="false" outlineLevel="0" collapsed="false">
      <c r="A11" s="5"/>
      <c r="B11" s="5"/>
      <c r="C11" s="5"/>
      <c r="D11" s="5"/>
      <c r="E11" s="5"/>
      <c r="F11" s="5"/>
      <c r="G11" s="5"/>
      <c r="H11" s="5"/>
      <c r="I11" s="5"/>
      <c r="J11" s="5"/>
    </row>
    <row r="12" customFormat="false" ht="12.75" hidden="false" customHeight="false" outlineLevel="0" collapsed="false">
      <c r="A12" s="5"/>
      <c r="B12" s="5"/>
      <c r="C12" s="5"/>
      <c r="D12" s="5"/>
      <c r="E12" s="5"/>
      <c r="F12" s="5"/>
      <c r="G12" s="5"/>
      <c r="H12" s="5"/>
      <c r="I12" s="5"/>
      <c r="J12" s="5"/>
    </row>
    <row r="13" customFormat="false" ht="12.75" hidden="false" customHeight="false" outlineLevel="0" collapsed="false">
      <c r="A13" s="5"/>
      <c r="B13" s="5"/>
      <c r="C13" s="5"/>
      <c r="D13" s="5"/>
      <c r="E13" s="5"/>
      <c r="F13" s="5"/>
      <c r="G13" s="5"/>
      <c r="H13" s="5"/>
      <c r="I13" s="5"/>
      <c r="J13" s="5"/>
    </row>
    <row r="14" customFormat="false" ht="12.75" hidden="false" customHeight="false" outlineLevel="0" collapsed="false">
      <c r="A14" s="5"/>
      <c r="B14" s="5"/>
      <c r="C14" s="5"/>
      <c r="D14" s="5"/>
      <c r="E14" s="5"/>
      <c r="F14" s="5"/>
      <c r="G14" s="5"/>
      <c r="H14" s="5"/>
      <c r="I14" s="5"/>
      <c r="J14" s="5"/>
    </row>
    <row r="15" customFormat="false" ht="12.75" hidden="false" customHeight="false" outlineLevel="0" collapsed="false">
      <c r="A15" s="5"/>
      <c r="B15" s="5"/>
      <c r="C15" s="5"/>
      <c r="D15" s="5"/>
      <c r="E15" s="5"/>
      <c r="F15" s="5"/>
      <c r="G15" s="5"/>
      <c r="H15" s="5"/>
      <c r="I15" s="5"/>
      <c r="J15" s="5"/>
    </row>
    <row r="16" customFormat="false" ht="12.75" hidden="false" customHeight="false" outlineLevel="0" collapsed="false">
      <c r="A16" s="5"/>
      <c r="B16" s="5"/>
      <c r="C16" s="5"/>
      <c r="D16" s="5"/>
      <c r="E16" s="5"/>
      <c r="F16" s="5"/>
      <c r="G16" s="5"/>
      <c r="H16" s="5"/>
      <c r="I16" s="5"/>
      <c r="J16" s="5"/>
    </row>
    <row r="17" customFormat="false" ht="12.75" hidden="false" customHeight="false" outlineLevel="0" collapsed="false">
      <c r="A17" s="5"/>
      <c r="B17" s="5"/>
      <c r="C17" s="5"/>
      <c r="D17" s="5"/>
      <c r="E17" s="5"/>
      <c r="F17" s="5"/>
      <c r="G17" s="5"/>
      <c r="H17" s="5"/>
      <c r="I17" s="5"/>
      <c r="J17" s="5"/>
    </row>
    <row r="18" customFormat="false" ht="12.75" hidden="false" customHeight="false" outlineLevel="0" collapsed="false">
      <c r="A18" s="5"/>
      <c r="B18" s="5"/>
      <c r="C18" s="5"/>
      <c r="D18" s="5"/>
      <c r="E18" s="5"/>
      <c r="F18" s="5"/>
      <c r="G18" s="5"/>
      <c r="H18" s="5"/>
      <c r="I18" s="5"/>
      <c r="J18" s="5"/>
    </row>
    <row r="19" customFormat="false" ht="114" hidden="false" customHeight="true" outlineLevel="0" collapsed="false">
      <c r="A19" s="5"/>
      <c r="B19" s="5"/>
      <c r="C19" s="5"/>
      <c r="D19" s="5"/>
      <c r="E19" s="5"/>
      <c r="F19" s="5"/>
      <c r="G19" s="5"/>
      <c r="H19" s="5"/>
      <c r="I19" s="5"/>
      <c r="J19" s="5"/>
    </row>
    <row r="21" customFormat="false" ht="17.25" hidden="false" customHeight="true" outlineLevel="0" collapsed="false">
      <c r="A21" s="6" t="s">
        <v>4</v>
      </c>
      <c r="B21" s="6"/>
      <c r="C21" s="6"/>
      <c r="D21" s="6"/>
      <c r="E21" s="6"/>
      <c r="F21" s="6"/>
      <c r="G21" s="6"/>
      <c r="H21" s="6"/>
      <c r="I21" s="6"/>
      <c r="J21" s="6"/>
    </row>
    <row r="22" customFormat="false" ht="20.25" hidden="false" customHeight="true" outlineLevel="0" collapsed="false">
      <c r="A22" s="7"/>
      <c r="B22" s="7"/>
      <c r="C22" s="7"/>
      <c r="D22" s="7"/>
      <c r="E22" s="7"/>
      <c r="F22" s="7"/>
      <c r="G22" s="7"/>
      <c r="H22" s="7"/>
      <c r="I22" s="7"/>
      <c r="J22" s="7"/>
    </row>
    <row r="24" s="9" customFormat="true" ht="17.35" hidden="false" customHeight="false" outlineLevel="0" collapsed="false">
      <c r="A24" s="8" t="s">
        <v>5</v>
      </c>
      <c r="B24" s="8"/>
      <c r="C24" s="8"/>
      <c r="D24" s="8"/>
      <c r="E24" s="8"/>
      <c r="F24" s="8"/>
      <c r="G24" s="8"/>
      <c r="H24" s="8"/>
      <c r="I24" s="8"/>
      <c r="J24" s="8"/>
    </row>
  </sheetData>
  <sheetProtection sheet="true" password="ca4c" objects="true" scenarios="true" selectLockedCells="true"/>
  <mergeCells count="7">
    <mergeCell ref="A1:J1"/>
    <mergeCell ref="A2:J2"/>
    <mergeCell ref="A3:J3"/>
    <mergeCell ref="A4:J19"/>
    <mergeCell ref="A21:J21"/>
    <mergeCell ref="A22:J22"/>
    <mergeCell ref="A24:J24"/>
  </mergeCells>
  <printOptions headings="false" gridLines="false" gridLinesSet="true" horizontalCentered="true" verticalCentered="true"/>
  <pageMargins left="0.39375" right="0.39375" top="0.39375" bottom="0.39375" header="0.511811023622047" footer="0.511811023622047"/>
  <pageSetup paperSize="8"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MJ1048576"/>
  <sheetViews>
    <sheetView showFormulas="false" showGridLines="true" showRowColHeaders="true" showZeros="true" rightToLeft="false" tabSelected="true" showOutlineSymbols="true" defaultGridColor="true" view="normal" topLeftCell="A1023" colorId="64" zoomScale="65" zoomScaleNormal="65" zoomScalePageLayoutView="100" workbookViewId="0">
      <selection pane="topLeft" activeCell="H1052" activeCellId="0" sqref="H1052"/>
    </sheetView>
  </sheetViews>
  <sheetFormatPr defaultColWidth="10.71484375" defaultRowHeight="12.75" zeroHeight="false" outlineLevelRow="0" outlineLevelCol="0"/>
  <cols>
    <col collapsed="false" customWidth="true" hidden="false" outlineLevel="0" max="1" min="1" style="9" width="13.86"/>
    <col collapsed="false" customWidth="true" hidden="false" outlineLevel="0" max="2" min="2" style="10" width="65.57"/>
    <col collapsed="false" customWidth="true" hidden="false" outlineLevel="0" max="3" min="3" style="11" width="21"/>
    <col collapsed="false" customWidth="true" hidden="false" outlineLevel="0" max="4" min="4" style="11" width="26.57"/>
    <col collapsed="false" customWidth="true" hidden="false" outlineLevel="0" max="8" min="5" style="11" width="18.57"/>
    <col collapsed="false" customWidth="true" hidden="false" outlineLevel="0" max="9" min="9" style="10" width="10.57"/>
    <col collapsed="false" customWidth="true" hidden="false" outlineLevel="0" max="10" min="10" style="10" width="16.43"/>
    <col collapsed="false" customWidth="true" hidden="false" outlineLevel="0" max="11" min="11" style="10" width="13.71"/>
    <col collapsed="false" customWidth="true" hidden="false" outlineLevel="0" max="12" min="12" style="10" width="15.71"/>
    <col collapsed="false" customWidth="true" hidden="false" outlineLevel="0" max="13" min="13" style="10" width="8"/>
    <col collapsed="false" customWidth="true" hidden="false" outlineLevel="0" max="14" min="14" style="10" width="15"/>
    <col collapsed="false" customWidth="true" hidden="false" outlineLevel="0" max="15" min="15" style="10" width="11.43"/>
    <col collapsed="false" customWidth="true" hidden="false" outlineLevel="0" max="16" min="16" style="10" width="18.86"/>
    <col collapsed="false" customWidth="true" hidden="false" outlineLevel="0" max="17" min="17" style="10" width="8.57"/>
    <col collapsed="false" customWidth="true" hidden="false" outlineLevel="0" max="18" min="18" style="10" width="16.84"/>
    <col collapsed="false" customWidth="true" hidden="false" outlineLevel="0" max="19" min="19" style="10" width="11.71"/>
    <col collapsed="false" customWidth="true" hidden="false" outlineLevel="0" max="20" min="20" style="9" width="18.57"/>
    <col collapsed="false" customWidth="true" hidden="false" outlineLevel="0" max="21" min="21" style="9" width="8.42"/>
    <col collapsed="false" customWidth="true" hidden="false" outlineLevel="0" max="22" min="22" style="9" width="15.42"/>
    <col collapsed="false" customWidth="true" hidden="false" outlineLevel="0" max="23" min="23" style="9" width="12.86"/>
    <col collapsed="false" customWidth="false" hidden="false" outlineLevel="0" max="1024" min="24" style="9" width="10.71"/>
  </cols>
  <sheetData>
    <row r="1" s="15" customFormat="true" ht="22.5" hidden="false" customHeight="true" outlineLevel="0" collapsed="false">
      <c r="A1" s="12" t="s">
        <v>6</v>
      </c>
      <c r="B1" s="12"/>
      <c r="C1" s="12"/>
      <c r="D1" s="12"/>
      <c r="E1" s="12"/>
      <c r="F1" s="12"/>
      <c r="G1" s="12"/>
      <c r="H1" s="12"/>
      <c r="I1" s="12"/>
      <c r="J1" s="12"/>
      <c r="K1" s="13"/>
      <c r="L1" s="13"/>
      <c r="M1" s="14"/>
      <c r="N1" s="14"/>
      <c r="O1" s="14"/>
      <c r="P1" s="14"/>
      <c r="Q1" s="14"/>
      <c r="R1" s="14"/>
      <c r="S1" s="14"/>
    </row>
    <row r="2" s="15" customFormat="true" ht="22.5" hidden="false" customHeight="true" outlineLevel="0" collapsed="false">
      <c r="A2" s="16" t="s">
        <v>4</v>
      </c>
      <c r="B2" s="16"/>
      <c r="C2" s="17"/>
      <c r="D2" s="17"/>
      <c r="E2" s="17"/>
      <c r="F2" s="17"/>
      <c r="G2" s="17"/>
      <c r="H2" s="17"/>
      <c r="I2" s="17"/>
      <c r="J2" s="17"/>
      <c r="K2" s="13"/>
      <c r="L2" s="13"/>
      <c r="M2" s="14"/>
      <c r="N2" s="14"/>
      <c r="O2" s="14"/>
      <c r="P2" s="14"/>
      <c r="Q2" s="14"/>
      <c r="R2" s="14"/>
      <c r="S2" s="14"/>
    </row>
    <row r="3" s="15" customFormat="true" ht="57" hidden="false" customHeight="true" outlineLevel="0" collapsed="false">
      <c r="A3" s="18" t="s">
        <v>7</v>
      </c>
      <c r="B3" s="18"/>
      <c r="C3" s="18"/>
      <c r="D3" s="18"/>
      <c r="E3" s="18"/>
      <c r="F3" s="18"/>
      <c r="G3" s="18"/>
      <c r="H3" s="18"/>
      <c r="I3" s="18"/>
      <c r="J3" s="18"/>
      <c r="K3" s="14"/>
      <c r="L3" s="14"/>
      <c r="M3" s="14"/>
      <c r="N3" s="14"/>
      <c r="O3" s="14"/>
      <c r="P3" s="14"/>
      <c r="Q3" s="14"/>
      <c r="R3" s="14"/>
      <c r="S3" s="14"/>
    </row>
    <row r="4" customFormat="false" ht="19.5" hidden="false" customHeight="true" outlineLevel="0" collapsed="false">
      <c r="B4" s="14"/>
      <c r="C4" s="19"/>
      <c r="D4" s="19"/>
      <c r="E4" s="19"/>
      <c r="F4" s="19"/>
      <c r="G4" s="19"/>
      <c r="H4" s="19"/>
      <c r="I4" s="14"/>
      <c r="J4" s="14"/>
      <c r="K4" s="14"/>
      <c r="L4" s="14"/>
    </row>
    <row r="5" s="23" customFormat="true" ht="35.25" hidden="false" customHeight="true" outlineLevel="0" collapsed="false">
      <c r="A5" s="20" t="s">
        <v>8</v>
      </c>
      <c r="B5" s="20"/>
      <c r="C5" s="20"/>
      <c r="D5" s="20"/>
      <c r="E5" s="20"/>
      <c r="F5" s="20"/>
      <c r="G5" s="20"/>
      <c r="H5" s="20"/>
      <c r="I5" s="20"/>
      <c r="J5" s="20"/>
      <c r="K5" s="14"/>
      <c r="L5" s="14"/>
      <c r="M5" s="21"/>
      <c r="N5" s="21"/>
      <c r="O5" s="21"/>
      <c r="P5" s="21"/>
      <c r="Q5" s="21"/>
      <c r="R5" s="21"/>
      <c r="S5" s="21"/>
      <c r="T5" s="22"/>
    </row>
    <row r="6" s="23" customFormat="true" ht="22.5" hidden="false" customHeight="true" outlineLevel="0" collapsed="false">
      <c r="A6" s="24"/>
      <c r="B6" s="24"/>
      <c r="C6" s="24"/>
      <c r="D6" s="24"/>
      <c r="E6" s="24"/>
      <c r="F6" s="24"/>
      <c r="G6" s="24"/>
      <c r="H6" s="24"/>
      <c r="I6" s="24"/>
      <c r="J6" s="24"/>
      <c r="K6" s="24"/>
      <c r="L6" s="24"/>
      <c r="M6" s="21"/>
      <c r="N6" s="21"/>
      <c r="O6" s="21"/>
      <c r="P6" s="21"/>
      <c r="Q6" s="21"/>
      <c r="R6" s="21"/>
      <c r="S6" s="21"/>
      <c r="T6" s="22"/>
    </row>
    <row r="7" s="23" customFormat="true" ht="24.75" hidden="false" customHeight="true" outlineLevel="0" collapsed="false">
      <c r="A7" s="25" t="s">
        <v>9</v>
      </c>
      <c r="B7" s="25"/>
      <c r="C7" s="25"/>
      <c r="D7" s="25"/>
      <c r="E7" s="25"/>
      <c r="F7" s="25"/>
      <c r="G7" s="25"/>
      <c r="H7" s="25"/>
      <c r="I7" s="25"/>
      <c r="J7" s="25"/>
      <c r="K7" s="26"/>
      <c r="L7" s="14"/>
      <c r="M7" s="27"/>
      <c r="N7" s="27"/>
      <c r="O7" s="27"/>
      <c r="P7" s="27"/>
      <c r="Q7" s="27"/>
      <c r="R7" s="27"/>
      <c r="S7" s="27"/>
    </row>
    <row r="8" s="23" customFormat="true" ht="24.75" hidden="false" customHeight="true" outlineLevel="0" collapsed="false">
      <c r="A8" s="28"/>
      <c r="B8" s="28"/>
      <c r="C8" s="28"/>
      <c r="D8" s="28"/>
      <c r="E8" s="28"/>
      <c r="F8" s="28"/>
      <c r="G8" s="28"/>
      <c r="H8" s="28"/>
      <c r="I8" s="28"/>
      <c r="J8" s="28"/>
      <c r="K8" s="26"/>
      <c r="L8" s="14"/>
      <c r="M8" s="27"/>
      <c r="N8" s="27"/>
      <c r="O8" s="27"/>
      <c r="P8" s="27"/>
      <c r="Q8" s="27"/>
      <c r="R8" s="27"/>
      <c r="S8" s="27"/>
    </row>
    <row r="9" s="23" customFormat="true" ht="27.75" hidden="false" customHeight="true" outlineLevel="0" collapsed="false">
      <c r="A9" s="29" t="s">
        <v>10</v>
      </c>
      <c r="B9" s="29"/>
      <c r="C9" s="29"/>
      <c r="D9" s="29"/>
      <c r="E9" s="29"/>
      <c r="F9" s="29"/>
      <c r="G9" s="29"/>
      <c r="H9" s="29"/>
      <c r="I9" s="29"/>
      <c r="J9" s="29"/>
      <c r="K9" s="26"/>
      <c r="L9" s="14"/>
      <c r="M9" s="27"/>
      <c r="N9" s="27"/>
      <c r="O9" s="27"/>
      <c r="P9" s="27"/>
      <c r="Q9" s="27"/>
      <c r="R9" s="27"/>
      <c r="S9" s="27"/>
    </row>
    <row r="10" s="33" customFormat="true" ht="35.25" hidden="false" customHeight="true" outlineLevel="0" collapsed="false">
      <c r="A10" s="30" t="s">
        <v>11</v>
      </c>
      <c r="B10" s="30" t="s">
        <v>12</v>
      </c>
      <c r="C10" s="30" t="s">
        <v>13</v>
      </c>
      <c r="D10" s="30"/>
      <c r="E10" s="30" t="s">
        <v>14</v>
      </c>
      <c r="F10" s="31" t="s">
        <v>15</v>
      </c>
      <c r="G10" s="32" t="s">
        <v>16</v>
      </c>
      <c r="H10" s="32" t="s">
        <v>17</v>
      </c>
      <c r="I10" s="30" t="s">
        <v>18</v>
      </c>
      <c r="J10" s="32" t="s">
        <v>19</v>
      </c>
      <c r="L10" s="34"/>
      <c r="M10" s="34"/>
      <c r="N10" s="34"/>
      <c r="O10" s="34"/>
      <c r="P10" s="9"/>
      <c r="Q10" s="34"/>
      <c r="R10" s="34"/>
      <c r="S10" s="34"/>
    </row>
    <row r="11" s="33" customFormat="true" ht="20.25" hidden="false" customHeight="true" outlineLevel="0" collapsed="false">
      <c r="A11" s="35" t="s">
        <v>20</v>
      </c>
      <c r="B11" s="35"/>
      <c r="C11" s="35"/>
      <c r="D11" s="35"/>
      <c r="E11" s="35"/>
      <c r="F11" s="35"/>
      <c r="G11" s="35"/>
      <c r="H11" s="35"/>
      <c r="I11" s="35"/>
      <c r="J11" s="35"/>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row>
    <row r="12" s="33" customFormat="true" ht="22.5" hidden="false" customHeight="true" outlineLevel="0" collapsed="false">
      <c r="A12" s="37" t="s">
        <v>21</v>
      </c>
      <c r="B12" s="38" t="s">
        <v>22</v>
      </c>
      <c r="C12" s="38"/>
      <c r="D12" s="38"/>
      <c r="E12" s="38"/>
      <c r="F12" s="38"/>
      <c r="G12" s="38"/>
      <c r="H12" s="38"/>
      <c r="I12" s="38"/>
      <c r="J12" s="38"/>
      <c r="K12" s="39"/>
      <c r="L12" s="34"/>
      <c r="M12" s="34"/>
      <c r="N12" s="34"/>
      <c r="O12" s="34"/>
      <c r="P12" s="34"/>
      <c r="Q12" s="34"/>
      <c r="R12" s="34"/>
      <c r="S12" s="34"/>
    </row>
    <row r="13" s="33" customFormat="true" ht="30.75" hidden="false" customHeight="true" outlineLevel="0" collapsed="false">
      <c r="A13" s="40" t="s">
        <v>23</v>
      </c>
      <c r="B13" s="41" t="s">
        <v>24</v>
      </c>
      <c r="C13" s="42"/>
      <c r="D13" s="42"/>
      <c r="E13" s="43" t="s">
        <v>25</v>
      </c>
      <c r="F13" s="44" t="n">
        <f aca="false">SUM(H157:H160)</f>
        <v>0</v>
      </c>
      <c r="G13" s="45"/>
      <c r="H13" s="44" t="n">
        <f aca="false">E13*F13*G13</f>
        <v>0</v>
      </c>
      <c r="I13" s="44" t="n">
        <f aca="false">H13*0.2</f>
        <v>0</v>
      </c>
      <c r="J13" s="44" t="n">
        <f aca="false">G13*1.2</f>
        <v>0</v>
      </c>
      <c r="K13" s="39"/>
      <c r="L13" s="34"/>
      <c r="M13" s="34"/>
      <c r="N13" s="34"/>
      <c r="O13" s="34"/>
      <c r="P13" s="34"/>
      <c r="Q13" s="34"/>
      <c r="R13" s="34"/>
      <c r="S13" s="34"/>
    </row>
    <row r="14" s="33" customFormat="true" ht="30.75" hidden="false" customHeight="true" outlineLevel="0" collapsed="false">
      <c r="A14" s="40" t="s">
        <v>26</v>
      </c>
      <c r="B14" s="41" t="s">
        <v>27</v>
      </c>
      <c r="C14" s="42"/>
      <c r="D14" s="42"/>
      <c r="E14" s="43" t="s">
        <v>28</v>
      </c>
      <c r="F14" s="44" t="n">
        <v>0</v>
      </c>
      <c r="G14" s="45"/>
      <c r="H14" s="44" t="n">
        <f aca="false">E14*F14*G14</f>
        <v>0</v>
      </c>
      <c r="I14" s="44" t="n">
        <f aca="false">H14*0.2</f>
        <v>0</v>
      </c>
      <c r="J14" s="44" t="n">
        <f aca="false">G14*1.2</f>
        <v>0</v>
      </c>
      <c r="K14" s="39"/>
      <c r="L14" s="34"/>
      <c r="M14" s="34"/>
      <c r="N14" s="34"/>
      <c r="O14" s="34"/>
      <c r="P14" s="34"/>
      <c r="Q14" s="34"/>
      <c r="R14" s="34"/>
      <c r="S14" s="34"/>
    </row>
    <row r="15" s="33" customFormat="true" ht="30.75" hidden="false" customHeight="true" outlineLevel="0" collapsed="false">
      <c r="A15" s="40" t="s">
        <v>29</v>
      </c>
      <c r="B15" s="41" t="s">
        <v>30</v>
      </c>
      <c r="C15" s="42"/>
      <c r="D15" s="42"/>
      <c r="E15" s="43" t="s">
        <v>28</v>
      </c>
      <c r="F15" s="44" t="n">
        <v>0</v>
      </c>
      <c r="G15" s="45"/>
      <c r="H15" s="44" t="n">
        <f aca="false">E15*F15*G15</f>
        <v>0</v>
      </c>
      <c r="I15" s="44" t="n">
        <f aca="false">H15*0.2</f>
        <v>0</v>
      </c>
      <c r="J15" s="44" t="n">
        <f aca="false">G15*1.2</f>
        <v>0</v>
      </c>
      <c r="K15" s="39"/>
      <c r="L15" s="34"/>
      <c r="M15" s="34"/>
      <c r="N15" s="34"/>
      <c r="O15" s="34"/>
      <c r="P15" s="34"/>
      <c r="Q15" s="34"/>
      <c r="R15" s="34"/>
      <c r="S15" s="34"/>
    </row>
    <row r="16" s="33" customFormat="true" ht="30.75" hidden="false" customHeight="true" outlineLevel="0" collapsed="false">
      <c r="A16" s="40" t="s">
        <v>31</v>
      </c>
      <c r="B16" s="41" t="s">
        <v>32</v>
      </c>
      <c r="C16" s="42" t="s">
        <v>33</v>
      </c>
      <c r="D16" s="42"/>
      <c r="E16" s="43" t="s">
        <v>34</v>
      </c>
      <c r="F16" s="44" t="n">
        <f aca="false">H156</f>
        <v>0</v>
      </c>
      <c r="G16" s="45"/>
      <c r="H16" s="44" t="n">
        <f aca="false">E16*F16*G16</f>
        <v>0</v>
      </c>
      <c r="I16" s="44" t="n">
        <f aca="false">H16*0.2</f>
        <v>0</v>
      </c>
      <c r="J16" s="44" t="n">
        <f aca="false">G16*1.2</f>
        <v>0</v>
      </c>
      <c r="K16" s="39"/>
      <c r="L16" s="34"/>
      <c r="M16" s="34"/>
      <c r="N16" s="34"/>
      <c r="O16" s="34"/>
      <c r="P16" s="34"/>
      <c r="Q16" s="34"/>
      <c r="R16" s="34"/>
      <c r="S16" s="34"/>
    </row>
    <row r="17" s="9" customFormat="true" ht="20.25" hidden="false" customHeight="true" outlineLevel="0" collapsed="false">
      <c r="A17" s="46"/>
      <c r="B17" s="47"/>
      <c r="C17" s="48" t="s">
        <v>35</v>
      </c>
      <c r="D17" s="48"/>
      <c r="E17" s="48"/>
      <c r="F17" s="49"/>
      <c r="G17" s="50"/>
      <c r="H17" s="51" t="n">
        <f aca="false">SUM(H13:H16)</f>
        <v>0</v>
      </c>
      <c r="I17" s="51" t="n">
        <f aca="false">SUM(I13:I16)</f>
        <v>0</v>
      </c>
      <c r="J17" s="52" t="n">
        <f aca="false">SUM(J13:J16)</f>
        <v>0</v>
      </c>
      <c r="P17" s="10"/>
      <c r="Q17" s="10"/>
    </row>
    <row r="18" s="33" customFormat="true" ht="20.25" hidden="false" customHeight="true" outlineLevel="0" collapsed="false">
      <c r="A18" s="46"/>
      <c r="B18" s="53"/>
      <c r="C18" s="54"/>
      <c r="D18" s="54"/>
      <c r="E18" s="54"/>
      <c r="F18" s="54"/>
      <c r="G18" s="54"/>
      <c r="H18" s="54"/>
      <c r="I18" s="54"/>
      <c r="J18" s="54"/>
      <c r="K18" s="39"/>
      <c r="L18" s="34"/>
      <c r="M18" s="34"/>
      <c r="N18" s="34"/>
      <c r="O18" s="34"/>
      <c r="P18" s="34"/>
      <c r="Q18" s="34"/>
      <c r="R18" s="34"/>
      <c r="S18" s="34"/>
    </row>
    <row r="19" s="33" customFormat="true" ht="35.25" hidden="false" customHeight="true" outlineLevel="0" collapsed="false">
      <c r="A19" s="30" t="s">
        <v>11</v>
      </c>
      <c r="B19" s="30" t="s">
        <v>12</v>
      </c>
      <c r="C19" s="30" t="s">
        <v>36</v>
      </c>
      <c r="D19" s="30"/>
      <c r="E19" s="30" t="s">
        <v>37</v>
      </c>
      <c r="F19" s="32" t="s">
        <v>38</v>
      </c>
      <c r="G19" s="30" t="s">
        <v>14</v>
      </c>
      <c r="H19" s="32" t="s">
        <v>17</v>
      </c>
      <c r="I19" s="30" t="s">
        <v>18</v>
      </c>
      <c r="J19" s="32" t="s">
        <v>19</v>
      </c>
      <c r="K19" s="55"/>
      <c r="L19" s="34"/>
      <c r="M19" s="34"/>
      <c r="N19" s="34"/>
      <c r="O19" s="34"/>
      <c r="P19" s="56"/>
      <c r="Q19" s="56"/>
      <c r="R19" s="56"/>
      <c r="S19" s="56"/>
      <c r="T19" s="57"/>
      <c r="U19" s="57"/>
    </row>
    <row r="20" s="33" customFormat="true" ht="22.5" hidden="false" customHeight="true" outlineLevel="0" collapsed="false">
      <c r="A20" s="37" t="s">
        <v>39</v>
      </c>
      <c r="B20" s="38" t="s">
        <v>40</v>
      </c>
      <c r="C20" s="38"/>
      <c r="D20" s="38"/>
      <c r="E20" s="38"/>
      <c r="F20" s="38"/>
      <c r="G20" s="38"/>
      <c r="H20" s="38"/>
      <c r="I20" s="38"/>
      <c r="J20" s="38"/>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row>
    <row r="21" s="33" customFormat="true" ht="20.25" hidden="false" customHeight="true" outlineLevel="0" collapsed="false">
      <c r="A21" s="35" t="s">
        <v>20</v>
      </c>
      <c r="B21" s="35"/>
      <c r="C21" s="35"/>
      <c r="D21" s="35"/>
      <c r="E21" s="35"/>
      <c r="F21" s="35"/>
      <c r="G21" s="35"/>
      <c r="H21" s="35"/>
      <c r="I21" s="35"/>
      <c r="J21" s="35"/>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row>
    <row r="22" s="33" customFormat="true" ht="20.25" hidden="false" customHeight="true" outlineLevel="0" collapsed="false">
      <c r="A22" s="58" t="s">
        <v>41</v>
      </c>
      <c r="B22" s="59" t="s">
        <v>42</v>
      </c>
      <c r="C22" s="60" t="s">
        <v>43</v>
      </c>
      <c r="D22" s="60"/>
      <c r="E22" s="61" t="s">
        <v>44</v>
      </c>
      <c r="F22" s="62"/>
      <c r="G22" s="61" t="n">
        <v>50</v>
      </c>
      <c r="H22" s="44" t="n">
        <f aca="false">F22*G22</f>
        <v>0</v>
      </c>
      <c r="I22" s="44" t="n">
        <f aca="false">H22*0.2</f>
        <v>0</v>
      </c>
      <c r="J22" s="44" t="n">
        <f aca="false">H22*1.2</f>
        <v>0</v>
      </c>
      <c r="K22" s="56"/>
      <c r="L22" s="56"/>
      <c r="M22" s="56"/>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row>
    <row r="23" s="33" customFormat="true" ht="20.25" hidden="false" customHeight="true" outlineLevel="0" collapsed="false">
      <c r="A23" s="63" t="s">
        <v>45</v>
      </c>
      <c r="B23" s="59"/>
      <c r="C23" s="64" t="s">
        <v>46</v>
      </c>
      <c r="D23" s="64"/>
      <c r="E23" s="65" t="s">
        <v>44</v>
      </c>
      <c r="F23" s="66"/>
      <c r="G23" s="65" t="n">
        <v>60</v>
      </c>
      <c r="H23" s="44" t="n">
        <f aca="false">F23*G23</f>
        <v>0</v>
      </c>
      <c r="I23" s="44" t="n">
        <f aca="false">H23*0.2</f>
        <v>0</v>
      </c>
      <c r="J23" s="44" t="n">
        <f aca="false">H23*1.2</f>
        <v>0</v>
      </c>
      <c r="K23" s="56"/>
      <c r="L23" s="56"/>
      <c r="M23" s="56"/>
      <c r="N23" s="56"/>
      <c r="O23" s="56"/>
      <c r="P23" s="57"/>
      <c r="Q23" s="57"/>
      <c r="R23" s="57"/>
      <c r="S23" s="57"/>
      <c r="T23" s="57"/>
      <c r="U23" s="57"/>
      <c r="V23" s="57"/>
      <c r="W23" s="57"/>
      <c r="X23" s="57"/>
      <c r="Y23" s="57"/>
      <c r="Z23" s="57"/>
      <c r="AA23" s="57"/>
      <c r="AB23" s="57"/>
      <c r="AC23" s="57"/>
      <c r="AD23" s="57"/>
      <c r="AE23" s="57"/>
      <c r="AF23" s="57"/>
      <c r="AG23" s="57"/>
      <c r="AH23" s="57"/>
      <c r="AI23" s="57"/>
      <c r="AJ23" s="57"/>
      <c r="AK23" s="57"/>
      <c r="AL23" s="57"/>
    </row>
    <row r="24" customFormat="false" ht="20.25" hidden="false" customHeight="true" outlineLevel="0" collapsed="false">
      <c r="A24" s="63" t="s">
        <v>47</v>
      </c>
      <c r="B24" s="59"/>
      <c r="C24" s="64" t="s">
        <v>48</v>
      </c>
      <c r="D24" s="64"/>
      <c r="E24" s="65" t="s">
        <v>44</v>
      </c>
      <c r="F24" s="66"/>
      <c r="G24" s="65" t="n">
        <v>30</v>
      </c>
      <c r="H24" s="44" t="n">
        <f aca="false">F24*G24</f>
        <v>0</v>
      </c>
      <c r="I24" s="44" t="n">
        <f aca="false">H24*0.2</f>
        <v>0</v>
      </c>
      <c r="J24" s="44" t="n">
        <f aca="false">H24*1.2</f>
        <v>0</v>
      </c>
      <c r="K24" s="56"/>
      <c r="L24" s="56"/>
      <c r="M24" s="56"/>
      <c r="N24" s="56"/>
      <c r="O24" s="56"/>
      <c r="P24" s="57"/>
      <c r="Q24" s="57"/>
      <c r="R24" s="57"/>
      <c r="S24" s="57"/>
      <c r="T24" s="57"/>
      <c r="U24" s="57"/>
      <c r="V24" s="57"/>
      <c r="W24" s="57"/>
      <c r="X24" s="57"/>
      <c r="Y24" s="57"/>
      <c r="Z24" s="57"/>
      <c r="AA24" s="57"/>
      <c r="AB24" s="57"/>
      <c r="AC24" s="57"/>
      <c r="AD24" s="57"/>
      <c r="AE24" s="57"/>
      <c r="AF24" s="57"/>
      <c r="AG24" s="57"/>
      <c r="AH24" s="57"/>
      <c r="AI24" s="67"/>
      <c r="AJ24" s="67"/>
      <c r="AK24" s="67"/>
      <c r="AL24" s="67"/>
    </row>
    <row r="25" customFormat="false" ht="20.25" hidden="false" customHeight="true" outlineLevel="0" collapsed="false">
      <c r="A25" s="63" t="s">
        <v>49</v>
      </c>
      <c r="B25" s="59"/>
      <c r="C25" s="64" t="s">
        <v>50</v>
      </c>
      <c r="D25" s="64"/>
      <c r="E25" s="65" t="s">
        <v>44</v>
      </c>
      <c r="F25" s="66"/>
      <c r="G25" s="65" t="n">
        <v>2</v>
      </c>
      <c r="H25" s="44" t="n">
        <f aca="false">F25*G25</f>
        <v>0</v>
      </c>
      <c r="I25" s="44" t="n">
        <f aca="false">H25*0.2</f>
        <v>0</v>
      </c>
      <c r="J25" s="44" t="n">
        <f aca="false">H25*1.2</f>
        <v>0</v>
      </c>
      <c r="N25" s="9"/>
      <c r="O25" s="9"/>
      <c r="S25" s="33"/>
      <c r="T25" s="33"/>
      <c r="U25" s="33"/>
      <c r="V25" s="33"/>
      <c r="W25" s="33"/>
      <c r="X25" s="33"/>
      <c r="Y25" s="33"/>
      <c r="Z25" s="33"/>
      <c r="AA25" s="33"/>
      <c r="AB25" s="33"/>
      <c r="AC25" s="33"/>
      <c r="AD25" s="33"/>
      <c r="AE25" s="33"/>
      <c r="AF25" s="33"/>
      <c r="AG25" s="33"/>
      <c r="AH25" s="33"/>
    </row>
    <row r="26" customFormat="false" ht="20.25" hidden="false" customHeight="true" outlineLevel="0" collapsed="false">
      <c r="A26" s="63" t="s">
        <v>51</v>
      </c>
      <c r="B26" s="59"/>
      <c r="C26" s="64" t="s">
        <v>52</v>
      </c>
      <c r="D26" s="64"/>
      <c r="E26" s="65" t="s">
        <v>44</v>
      </c>
      <c r="F26" s="66"/>
      <c r="G26" s="65" t="n">
        <v>1</v>
      </c>
      <c r="H26" s="44" t="n">
        <f aca="false">F26*G26</f>
        <v>0</v>
      </c>
      <c r="I26" s="44" t="n">
        <f aca="false">H26*0.2</f>
        <v>0</v>
      </c>
      <c r="J26" s="44" t="n">
        <f aca="false">H26*1.2</f>
        <v>0</v>
      </c>
      <c r="N26" s="9"/>
      <c r="O26" s="9"/>
      <c r="S26" s="33"/>
      <c r="T26" s="33"/>
      <c r="U26" s="33"/>
      <c r="V26" s="33"/>
      <c r="W26" s="33"/>
      <c r="X26" s="33"/>
      <c r="Y26" s="33"/>
      <c r="Z26" s="33"/>
      <c r="AA26" s="33"/>
      <c r="AB26" s="33"/>
      <c r="AC26" s="33"/>
      <c r="AD26" s="33"/>
      <c r="AE26" s="33"/>
      <c r="AF26" s="33"/>
      <c r="AG26" s="33"/>
      <c r="AH26" s="33"/>
    </row>
    <row r="27" s="9" customFormat="true" ht="20.25" hidden="false" customHeight="true" outlineLevel="0" collapsed="false">
      <c r="A27" s="63" t="s">
        <v>53</v>
      </c>
      <c r="B27" s="59"/>
      <c r="C27" s="64" t="s">
        <v>54</v>
      </c>
      <c r="D27" s="64"/>
      <c r="E27" s="65" t="s">
        <v>44</v>
      </c>
      <c r="F27" s="66"/>
      <c r="G27" s="65" t="n">
        <v>1</v>
      </c>
      <c r="H27" s="44" t="n">
        <f aca="false">F27*G27</f>
        <v>0</v>
      </c>
      <c r="I27" s="44" t="n">
        <f aca="false">H27*0.2</f>
        <v>0</v>
      </c>
      <c r="J27" s="44" t="n">
        <f aca="false">H27*1.2</f>
        <v>0</v>
      </c>
      <c r="Q27" s="10"/>
      <c r="R27" s="10"/>
      <c r="S27" s="33"/>
      <c r="T27" s="33"/>
      <c r="U27" s="33"/>
      <c r="V27" s="33"/>
      <c r="W27" s="33"/>
      <c r="X27" s="33"/>
      <c r="Y27" s="33"/>
      <c r="Z27" s="33"/>
      <c r="AA27" s="33"/>
      <c r="AB27" s="33"/>
      <c r="AC27" s="33"/>
      <c r="AD27" s="33"/>
      <c r="AE27" s="33"/>
      <c r="AF27" s="33"/>
      <c r="AG27" s="33"/>
      <c r="AH27" s="33"/>
    </row>
    <row r="28" customFormat="false" ht="20.25" hidden="false" customHeight="true" outlineLevel="0" collapsed="false">
      <c r="A28" s="63" t="s">
        <v>55</v>
      </c>
      <c r="B28" s="59"/>
      <c r="C28" s="64" t="s">
        <v>56</v>
      </c>
      <c r="D28" s="64"/>
      <c r="E28" s="65" t="s">
        <v>44</v>
      </c>
      <c r="F28" s="66"/>
      <c r="G28" s="65" t="n">
        <v>1</v>
      </c>
      <c r="H28" s="44" t="n">
        <f aca="false">F28*G28</f>
        <v>0</v>
      </c>
      <c r="I28" s="44" t="n">
        <f aca="false">H28*0.2</f>
        <v>0</v>
      </c>
      <c r="J28" s="44" t="n">
        <f aca="false">H28*1.2</f>
        <v>0</v>
      </c>
      <c r="K28" s="34"/>
      <c r="L28" s="34"/>
      <c r="M28" s="34"/>
      <c r="N28" s="34"/>
      <c r="O28" s="34"/>
      <c r="P28" s="33"/>
      <c r="Q28" s="33"/>
      <c r="R28" s="33"/>
    </row>
    <row r="29" s="9" customFormat="true" ht="20.25" hidden="false" customHeight="true" outlineLevel="0" collapsed="false">
      <c r="A29" s="63" t="s">
        <v>57</v>
      </c>
      <c r="B29" s="68" t="s">
        <v>58</v>
      </c>
      <c r="C29" s="64" t="s">
        <v>59</v>
      </c>
      <c r="D29" s="64"/>
      <c r="E29" s="65" t="s">
        <v>44</v>
      </c>
      <c r="F29" s="66"/>
      <c r="G29" s="65" t="n">
        <v>60</v>
      </c>
      <c r="H29" s="44" t="n">
        <f aca="false">F29*G29</f>
        <v>0</v>
      </c>
      <c r="I29" s="44" t="n">
        <f aca="false">H29*0.2</f>
        <v>0</v>
      </c>
      <c r="J29" s="44" t="n">
        <f aca="false">H29*1.2</f>
        <v>0</v>
      </c>
      <c r="K29" s="34"/>
      <c r="L29" s="34"/>
      <c r="M29" s="34"/>
      <c r="N29" s="33"/>
      <c r="O29" s="33"/>
      <c r="P29" s="33"/>
      <c r="Q29" s="33"/>
      <c r="R29" s="33"/>
    </row>
    <row r="30" s="9" customFormat="true" ht="20.25" hidden="false" customHeight="true" outlineLevel="0" collapsed="false">
      <c r="A30" s="63" t="s">
        <v>60</v>
      </c>
      <c r="B30" s="68"/>
      <c r="C30" s="64" t="s">
        <v>46</v>
      </c>
      <c r="D30" s="64"/>
      <c r="E30" s="65" t="s">
        <v>44</v>
      </c>
      <c r="F30" s="66"/>
      <c r="G30" s="65" t="n">
        <v>8</v>
      </c>
      <c r="H30" s="44" t="n">
        <f aca="false">F30*G30</f>
        <v>0</v>
      </c>
      <c r="I30" s="44" t="n">
        <f aca="false">H30*0.2</f>
        <v>0</v>
      </c>
      <c r="J30" s="44" t="n">
        <f aca="false">H30*1.2</f>
        <v>0</v>
      </c>
      <c r="K30" s="34"/>
      <c r="L30" s="34"/>
      <c r="M30" s="34"/>
      <c r="N30" s="34"/>
      <c r="O30" s="34"/>
      <c r="P30" s="33"/>
      <c r="Q30" s="33"/>
      <c r="R30" s="33"/>
    </row>
    <row r="31" s="33" customFormat="true" ht="20.25" hidden="false" customHeight="true" outlineLevel="0" collapsed="false">
      <c r="A31" s="63" t="s">
        <v>61</v>
      </c>
      <c r="B31" s="68"/>
      <c r="C31" s="64" t="s">
        <v>48</v>
      </c>
      <c r="D31" s="64"/>
      <c r="E31" s="65" t="s">
        <v>44</v>
      </c>
      <c r="F31" s="66"/>
      <c r="G31" s="65" t="n">
        <v>1</v>
      </c>
      <c r="H31" s="44" t="n">
        <f aca="false">F31*G31</f>
        <v>0</v>
      </c>
      <c r="I31" s="44" t="n">
        <f aca="false">H31*0.2</f>
        <v>0</v>
      </c>
      <c r="J31" s="44" t="n">
        <f aca="false">H31*1.2</f>
        <v>0</v>
      </c>
      <c r="K31" s="34"/>
      <c r="L31" s="34"/>
      <c r="M31" s="34"/>
      <c r="N31" s="34"/>
      <c r="O31" s="34"/>
    </row>
    <row r="32" s="69" customFormat="true" ht="20.25" hidden="false" customHeight="true" outlineLevel="0" collapsed="false">
      <c r="A32" s="63" t="s">
        <v>62</v>
      </c>
      <c r="B32" s="68"/>
      <c r="C32" s="64" t="s">
        <v>50</v>
      </c>
      <c r="D32" s="64"/>
      <c r="E32" s="65" t="s">
        <v>44</v>
      </c>
      <c r="F32" s="66"/>
      <c r="G32" s="65" t="n">
        <v>1</v>
      </c>
      <c r="H32" s="44" t="n">
        <f aca="false">F32*G32</f>
        <v>0</v>
      </c>
      <c r="I32" s="44" t="n">
        <f aca="false">H32*0.2</f>
        <v>0</v>
      </c>
      <c r="J32" s="44" t="n">
        <f aca="false">H32*1.2</f>
        <v>0</v>
      </c>
      <c r="K32" s="10"/>
      <c r="L32" s="10"/>
      <c r="M32" s="10"/>
      <c r="N32" s="9"/>
      <c r="O32" s="9"/>
      <c r="P32" s="33"/>
      <c r="Q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row>
    <row r="33" s="33" customFormat="true" ht="20.25" hidden="false" customHeight="true" outlineLevel="0" collapsed="false">
      <c r="A33" s="63" t="s">
        <v>63</v>
      </c>
      <c r="B33" s="65" t="s">
        <v>64</v>
      </c>
      <c r="C33" s="64" t="s">
        <v>65</v>
      </c>
      <c r="D33" s="64"/>
      <c r="E33" s="65" t="s">
        <v>44</v>
      </c>
      <c r="F33" s="66"/>
      <c r="G33" s="65" t="n">
        <v>2</v>
      </c>
      <c r="H33" s="44" t="n">
        <f aca="false">F33*G33</f>
        <v>0</v>
      </c>
      <c r="I33" s="44" t="n">
        <f aca="false">H33*0.2</f>
        <v>0</v>
      </c>
      <c r="J33" s="44" t="n">
        <f aca="false">H33*1.2</f>
        <v>0</v>
      </c>
      <c r="K33" s="10"/>
      <c r="L33" s="10"/>
      <c r="M33" s="10"/>
      <c r="N33" s="9"/>
      <c r="O33" s="9"/>
    </row>
    <row r="34" s="33" customFormat="true" ht="20.25" hidden="false" customHeight="true" outlineLevel="0" collapsed="false">
      <c r="A34" s="63" t="s">
        <v>66</v>
      </c>
      <c r="B34" s="65"/>
      <c r="C34" s="64" t="s">
        <v>46</v>
      </c>
      <c r="D34" s="64"/>
      <c r="E34" s="65" t="s">
        <v>44</v>
      </c>
      <c r="F34" s="66"/>
      <c r="G34" s="65" t="n">
        <v>5</v>
      </c>
      <c r="H34" s="44" t="n">
        <f aca="false">F34*G34</f>
        <v>0</v>
      </c>
      <c r="I34" s="44" t="n">
        <f aca="false">H34*0.2</f>
        <v>0</v>
      </c>
      <c r="J34" s="44" t="n">
        <f aca="false">H34*1.2</f>
        <v>0</v>
      </c>
      <c r="K34" s="9"/>
      <c r="L34" s="9"/>
      <c r="M34" s="9"/>
      <c r="N34" s="9"/>
      <c r="O34" s="9"/>
      <c r="P34" s="9"/>
    </row>
    <row r="35" s="33" customFormat="true" ht="20.25" hidden="false" customHeight="true" outlineLevel="0" collapsed="false">
      <c r="A35" s="63" t="s">
        <v>67</v>
      </c>
      <c r="B35" s="65"/>
      <c r="C35" s="64" t="s">
        <v>48</v>
      </c>
      <c r="D35" s="64"/>
      <c r="E35" s="65" t="s">
        <v>44</v>
      </c>
      <c r="F35" s="66"/>
      <c r="G35" s="65" t="n">
        <v>1</v>
      </c>
      <c r="H35" s="44" t="n">
        <f aca="false">F35*G35</f>
        <v>0</v>
      </c>
      <c r="I35" s="44" t="n">
        <f aca="false">H35*0.2</f>
        <v>0</v>
      </c>
      <c r="J35" s="44" t="n">
        <f aca="false">H35*1.2</f>
        <v>0</v>
      </c>
      <c r="K35" s="34"/>
      <c r="L35" s="34"/>
      <c r="M35" s="34"/>
      <c r="N35" s="34"/>
      <c r="O35" s="34"/>
    </row>
    <row r="36" s="33" customFormat="true" ht="20.25" hidden="false" customHeight="true" outlineLevel="0" collapsed="false">
      <c r="A36" s="63" t="s">
        <v>68</v>
      </c>
      <c r="B36" s="65"/>
      <c r="C36" s="64" t="s">
        <v>50</v>
      </c>
      <c r="D36" s="64"/>
      <c r="E36" s="65" t="s">
        <v>44</v>
      </c>
      <c r="F36" s="66"/>
      <c r="G36" s="65" t="n">
        <v>1</v>
      </c>
      <c r="H36" s="44" t="n">
        <f aca="false">F36*G36</f>
        <v>0</v>
      </c>
      <c r="I36" s="44" t="n">
        <f aca="false">H36*0.2</f>
        <v>0</v>
      </c>
      <c r="J36" s="44" t="n">
        <f aca="false">H36*1.2</f>
        <v>0</v>
      </c>
      <c r="K36" s="34"/>
      <c r="L36" s="34"/>
      <c r="M36" s="34"/>
    </row>
    <row r="37" s="33" customFormat="true" ht="20.25" hidden="false" customHeight="true" outlineLevel="0" collapsed="false">
      <c r="A37" s="63" t="s">
        <v>69</v>
      </c>
      <c r="B37" s="68" t="s">
        <v>70</v>
      </c>
      <c r="C37" s="64" t="s">
        <v>65</v>
      </c>
      <c r="D37" s="64"/>
      <c r="E37" s="65" t="s">
        <v>44</v>
      </c>
      <c r="F37" s="66"/>
      <c r="G37" s="65" t="n">
        <v>60</v>
      </c>
      <c r="H37" s="44" t="n">
        <f aca="false">F37*G37</f>
        <v>0</v>
      </c>
      <c r="I37" s="44" t="n">
        <f aca="false">H37*0.2</f>
        <v>0</v>
      </c>
      <c r="J37" s="44" t="n">
        <f aca="false">H37*1.2</f>
        <v>0</v>
      </c>
      <c r="K37" s="34"/>
      <c r="L37" s="34"/>
      <c r="M37" s="34"/>
      <c r="N37" s="34"/>
      <c r="O37" s="34"/>
    </row>
    <row r="38" customFormat="false" ht="20.25" hidden="false" customHeight="true" outlineLevel="0" collapsed="false">
      <c r="A38" s="63" t="s">
        <v>71</v>
      </c>
      <c r="B38" s="68"/>
      <c r="C38" s="64" t="s">
        <v>46</v>
      </c>
      <c r="D38" s="64"/>
      <c r="E38" s="65" t="s">
        <v>44</v>
      </c>
      <c r="F38" s="66"/>
      <c r="G38" s="65" t="n">
        <v>30</v>
      </c>
      <c r="H38" s="44" t="n">
        <f aca="false">F38*G38</f>
        <v>0</v>
      </c>
      <c r="I38" s="44" t="n">
        <f aca="false">H38*0.2</f>
        <v>0</v>
      </c>
      <c r="J38" s="44" t="n">
        <f aca="false">H38*1.2</f>
        <v>0</v>
      </c>
      <c r="K38" s="34"/>
      <c r="L38" s="34"/>
      <c r="M38" s="34"/>
      <c r="N38" s="34"/>
      <c r="O38" s="34"/>
      <c r="P38" s="33"/>
      <c r="Q38" s="33"/>
      <c r="R38" s="33"/>
      <c r="S38" s="33"/>
      <c r="T38" s="33"/>
      <c r="U38" s="33"/>
      <c r="V38" s="33"/>
      <c r="W38" s="33"/>
      <c r="X38" s="33"/>
      <c r="Y38" s="33"/>
      <c r="Z38" s="33"/>
      <c r="AA38" s="33"/>
      <c r="AB38" s="33"/>
      <c r="AC38" s="33"/>
      <c r="AD38" s="33"/>
      <c r="AE38" s="33"/>
      <c r="AF38" s="33"/>
      <c r="AG38" s="33"/>
      <c r="AH38" s="33"/>
    </row>
    <row r="39" customFormat="false" ht="20.25" hidden="false" customHeight="true" outlineLevel="0" collapsed="false">
      <c r="A39" s="63" t="s">
        <v>72</v>
      </c>
      <c r="B39" s="68"/>
      <c r="C39" s="64" t="s">
        <v>48</v>
      </c>
      <c r="D39" s="64"/>
      <c r="E39" s="65" t="s">
        <v>44</v>
      </c>
      <c r="F39" s="66"/>
      <c r="G39" s="65" t="n">
        <v>1</v>
      </c>
      <c r="H39" s="44" t="n">
        <f aca="false">F39*G39</f>
        <v>0</v>
      </c>
      <c r="I39" s="44" t="n">
        <f aca="false">H39*0.2</f>
        <v>0</v>
      </c>
      <c r="J39" s="44" t="n">
        <f aca="false">H39*1.2</f>
        <v>0</v>
      </c>
      <c r="N39" s="9"/>
      <c r="O39" s="9"/>
      <c r="S39" s="33"/>
      <c r="T39" s="33"/>
      <c r="U39" s="33"/>
      <c r="V39" s="33"/>
      <c r="W39" s="33"/>
      <c r="X39" s="33"/>
      <c r="Y39" s="33"/>
      <c r="Z39" s="33"/>
      <c r="AA39" s="33"/>
      <c r="AB39" s="33"/>
      <c r="AC39" s="33"/>
      <c r="AD39" s="33"/>
      <c r="AE39" s="33"/>
      <c r="AF39" s="33"/>
      <c r="AG39" s="33"/>
      <c r="AH39" s="33"/>
    </row>
    <row r="40" customFormat="false" ht="20.25" hidden="false" customHeight="true" outlineLevel="0" collapsed="false">
      <c r="A40" s="63" t="s">
        <v>73</v>
      </c>
      <c r="B40" s="68" t="s">
        <v>74</v>
      </c>
      <c r="C40" s="64" t="s">
        <v>75</v>
      </c>
      <c r="D40" s="64"/>
      <c r="E40" s="65" t="s">
        <v>44</v>
      </c>
      <c r="F40" s="66"/>
      <c r="G40" s="65" t="n">
        <v>11</v>
      </c>
      <c r="H40" s="44" t="n">
        <f aca="false">F40*G40</f>
        <v>0</v>
      </c>
      <c r="I40" s="44" t="n">
        <f aca="false">H40*0.2</f>
        <v>0</v>
      </c>
      <c r="J40" s="44" t="n">
        <f aca="false">H40*1.2</f>
        <v>0</v>
      </c>
      <c r="N40" s="9"/>
      <c r="O40" s="9"/>
      <c r="S40" s="33"/>
      <c r="T40" s="33"/>
      <c r="U40" s="33"/>
      <c r="V40" s="33"/>
      <c r="W40" s="33"/>
      <c r="X40" s="33"/>
      <c r="Y40" s="33"/>
      <c r="Z40" s="33"/>
      <c r="AA40" s="33"/>
      <c r="AB40" s="33"/>
      <c r="AC40" s="33"/>
      <c r="AD40" s="33"/>
      <c r="AE40" s="33"/>
      <c r="AF40" s="33"/>
      <c r="AG40" s="33"/>
      <c r="AH40" s="33"/>
    </row>
    <row r="41" s="33" customFormat="true" ht="20.25" hidden="false" customHeight="true" outlineLevel="0" collapsed="false">
      <c r="A41" s="63" t="s">
        <v>76</v>
      </c>
      <c r="B41" s="68"/>
      <c r="C41" s="64" t="s">
        <v>77</v>
      </c>
      <c r="D41" s="64"/>
      <c r="E41" s="65" t="s">
        <v>44</v>
      </c>
      <c r="F41" s="66"/>
      <c r="G41" s="65" t="n">
        <v>5</v>
      </c>
      <c r="H41" s="44" t="n">
        <f aca="false">F41*G41</f>
        <v>0</v>
      </c>
      <c r="I41" s="44" t="n">
        <f aca="false">H41*0.2</f>
        <v>0</v>
      </c>
      <c r="J41" s="44" t="n">
        <f aca="false">H41*1.2</f>
        <v>0</v>
      </c>
      <c r="K41" s="39"/>
      <c r="L41" s="34"/>
      <c r="M41" s="34"/>
      <c r="N41" s="34"/>
      <c r="O41" s="9"/>
      <c r="P41" s="9"/>
    </row>
    <row r="42" s="9" customFormat="true" ht="20.25" hidden="false" customHeight="true" outlineLevel="0" collapsed="false">
      <c r="A42" s="46"/>
      <c r="B42" s="47"/>
      <c r="C42" s="48" t="s">
        <v>78</v>
      </c>
      <c r="D42" s="48"/>
      <c r="E42" s="48"/>
      <c r="F42" s="49"/>
      <c r="G42" s="50"/>
      <c r="H42" s="51" t="n">
        <f aca="false">SUM(H22:H41)</f>
        <v>0</v>
      </c>
      <c r="I42" s="51" t="n">
        <f aca="false">SUM(I22:I41)</f>
        <v>0</v>
      </c>
      <c r="J42" s="52" t="n">
        <f aca="false">SUM(J22:J41)</f>
        <v>0</v>
      </c>
      <c r="P42" s="10"/>
      <c r="Q42" s="10"/>
    </row>
    <row r="43" s="33" customFormat="true" ht="20.25" hidden="false" customHeight="true" outlineLevel="0" collapsed="false">
      <c r="A43" s="70"/>
      <c r="B43" s="71"/>
      <c r="C43" s="72"/>
      <c r="D43" s="72"/>
      <c r="E43" s="73"/>
      <c r="F43" s="73"/>
      <c r="G43" s="73"/>
      <c r="H43" s="74"/>
      <c r="I43" s="75"/>
      <c r="J43" s="74"/>
      <c r="K43" s="39"/>
      <c r="L43" s="34"/>
      <c r="M43" s="34"/>
      <c r="N43" s="34"/>
      <c r="O43" s="9"/>
      <c r="P43" s="9"/>
    </row>
    <row r="44" customFormat="false" ht="22.5" hidden="false" customHeight="true" outlineLevel="0" collapsed="false">
      <c r="A44" s="76" t="s">
        <v>79</v>
      </c>
      <c r="B44" s="38" t="s">
        <v>80</v>
      </c>
      <c r="C44" s="38"/>
      <c r="D44" s="38"/>
      <c r="E44" s="38"/>
      <c r="F44" s="38"/>
      <c r="G44" s="38"/>
      <c r="H44" s="38"/>
      <c r="I44" s="38"/>
      <c r="J44" s="38"/>
      <c r="K44" s="77"/>
      <c r="L44" s="33"/>
      <c r="M44" s="33"/>
      <c r="N44" s="33"/>
      <c r="O44" s="34"/>
      <c r="P44" s="34"/>
      <c r="Q44" s="34"/>
      <c r="R44" s="34"/>
      <c r="S44" s="34"/>
      <c r="T44" s="33"/>
      <c r="U44" s="33"/>
      <c r="V44" s="33"/>
      <c r="W44" s="33"/>
      <c r="X44" s="33"/>
      <c r="Y44" s="33"/>
      <c r="Z44" s="33"/>
      <c r="AA44" s="33"/>
      <c r="AB44" s="33"/>
      <c r="AC44" s="33"/>
      <c r="AD44" s="33"/>
      <c r="AE44" s="33"/>
      <c r="AF44" s="33"/>
      <c r="AG44" s="33"/>
      <c r="AH44" s="33"/>
      <c r="AI44" s="33"/>
      <c r="AJ44" s="33"/>
      <c r="AK44" s="33"/>
      <c r="AL44" s="33"/>
    </row>
    <row r="45" s="33" customFormat="true" ht="20.25" hidden="false" customHeight="true" outlineLevel="0" collapsed="false">
      <c r="A45" s="35" t="s">
        <v>20</v>
      </c>
      <c r="B45" s="35"/>
      <c r="C45" s="35"/>
      <c r="D45" s="35"/>
      <c r="E45" s="35"/>
      <c r="F45" s="35"/>
      <c r="G45" s="35"/>
      <c r="H45" s="35"/>
      <c r="I45" s="35"/>
      <c r="J45" s="35"/>
      <c r="K45" s="55"/>
      <c r="L45" s="10"/>
      <c r="M45" s="10"/>
      <c r="N45" s="10"/>
      <c r="O45" s="34"/>
      <c r="P45" s="34"/>
      <c r="Q45" s="34"/>
      <c r="R45" s="34"/>
      <c r="S45" s="34"/>
    </row>
    <row r="46" s="33" customFormat="true" ht="20.25" hidden="false" customHeight="true" outlineLevel="0" collapsed="false">
      <c r="A46" s="58" t="s">
        <v>81</v>
      </c>
      <c r="B46" s="78" t="s">
        <v>82</v>
      </c>
      <c r="C46" s="79" t="s">
        <v>83</v>
      </c>
      <c r="D46" s="79"/>
      <c r="E46" s="65" t="s">
        <v>44</v>
      </c>
      <c r="F46" s="66"/>
      <c r="G46" s="65" t="n">
        <v>300</v>
      </c>
      <c r="H46" s="44" t="n">
        <f aca="false">F46*G46</f>
        <v>0</v>
      </c>
      <c r="I46" s="44" t="n">
        <f aca="false">H46*0.2</f>
        <v>0</v>
      </c>
      <c r="J46" s="44" t="n">
        <f aca="false">H46*1.2</f>
        <v>0</v>
      </c>
      <c r="K46" s="39"/>
      <c r="L46" s="10"/>
      <c r="M46" s="10"/>
      <c r="N46" s="10"/>
      <c r="O46" s="34"/>
      <c r="P46" s="34"/>
      <c r="Q46" s="34"/>
      <c r="R46" s="34"/>
      <c r="S46" s="34"/>
    </row>
    <row r="47" customFormat="false" ht="20.25" hidden="false" customHeight="true" outlineLevel="0" collapsed="false">
      <c r="A47" s="63" t="s">
        <v>84</v>
      </c>
      <c r="B47" s="78"/>
      <c r="C47" s="80" t="s">
        <v>85</v>
      </c>
      <c r="D47" s="80"/>
      <c r="E47" s="65" t="s">
        <v>44</v>
      </c>
      <c r="F47" s="66"/>
      <c r="G47" s="65" t="n">
        <v>150</v>
      </c>
      <c r="H47" s="44" t="n">
        <f aca="false">F47*G47</f>
        <v>0</v>
      </c>
      <c r="I47" s="44" t="n">
        <f aca="false">H47*0.2</f>
        <v>0</v>
      </c>
      <c r="J47" s="44" t="n">
        <f aca="false">H47*1.2</f>
        <v>0</v>
      </c>
      <c r="K47" s="39"/>
      <c r="R47" s="9"/>
      <c r="S47" s="9"/>
      <c r="W47" s="33"/>
      <c r="X47" s="33"/>
      <c r="Y47" s="33"/>
      <c r="Z47" s="33"/>
      <c r="AA47" s="33"/>
      <c r="AB47" s="33"/>
      <c r="AC47" s="33"/>
      <c r="AD47" s="33"/>
      <c r="AE47" s="33"/>
      <c r="AF47" s="33"/>
      <c r="AG47" s="33"/>
      <c r="AH47" s="33"/>
      <c r="AI47" s="33"/>
      <c r="AJ47" s="33"/>
      <c r="AK47" s="33"/>
      <c r="AL47" s="33"/>
    </row>
    <row r="48" customFormat="false" ht="20.25" hidden="false" customHeight="true" outlineLevel="0" collapsed="false">
      <c r="A48" s="63" t="s">
        <v>86</v>
      </c>
      <c r="B48" s="78"/>
      <c r="C48" s="80" t="s">
        <v>87</v>
      </c>
      <c r="D48" s="80"/>
      <c r="E48" s="65" t="s">
        <v>44</v>
      </c>
      <c r="F48" s="66"/>
      <c r="G48" s="65" t="n">
        <v>5</v>
      </c>
      <c r="H48" s="44" t="n">
        <f aca="false">F48*G48</f>
        <v>0</v>
      </c>
      <c r="I48" s="44" t="n">
        <f aca="false">H48*0.2</f>
        <v>0</v>
      </c>
      <c r="J48" s="44" t="n">
        <f aca="false">H48*1.2</f>
        <v>0</v>
      </c>
      <c r="K48" s="39"/>
      <c r="R48" s="9"/>
      <c r="S48" s="9"/>
      <c r="W48" s="33"/>
      <c r="X48" s="33"/>
      <c r="Y48" s="33"/>
      <c r="Z48" s="33"/>
      <c r="AA48" s="33"/>
      <c r="AB48" s="33"/>
      <c r="AC48" s="33"/>
      <c r="AD48" s="33"/>
      <c r="AE48" s="33"/>
      <c r="AF48" s="33"/>
      <c r="AG48" s="33"/>
      <c r="AH48" s="33"/>
      <c r="AI48" s="33"/>
      <c r="AJ48" s="33"/>
      <c r="AK48" s="33"/>
      <c r="AL48" s="33"/>
    </row>
    <row r="49" customFormat="false" ht="20.25" hidden="false" customHeight="true" outlineLevel="0" collapsed="false">
      <c r="A49" s="63" t="s">
        <v>88</v>
      </c>
      <c r="B49" s="68" t="s">
        <v>89</v>
      </c>
      <c r="C49" s="80" t="s">
        <v>83</v>
      </c>
      <c r="D49" s="80"/>
      <c r="E49" s="65" t="s">
        <v>44</v>
      </c>
      <c r="F49" s="66"/>
      <c r="G49" s="65" t="n">
        <v>300</v>
      </c>
      <c r="H49" s="44" t="n">
        <f aca="false">F49*G49</f>
        <v>0</v>
      </c>
      <c r="I49" s="44" t="n">
        <f aca="false">H49*0.2</f>
        <v>0</v>
      </c>
      <c r="J49" s="44" t="n">
        <f aca="false">H49*1.2</f>
        <v>0</v>
      </c>
      <c r="K49" s="39"/>
      <c r="R49" s="9"/>
      <c r="S49" s="9"/>
    </row>
    <row r="50" customFormat="false" ht="20.25" hidden="false" customHeight="true" outlineLevel="0" collapsed="false">
      <c r="A50" s="63" t="s">
        <v>90</v>
      </c>
      <c r="B50" s="68"/>
      <c r="C50" s="80" t="s">
        <v>85</v>
      </c>
      <c r="D50" s="80"/>
      <c r="E50" s="65" t="s">
        <v>44</v>
      </c>
      <c r="F50" s="66"/>
      <c r="G50" s="65" t="n">
        <v>150</v>
      </c>
      <c r="H50" s="44" t="n">
        <f aca="false">F50*G50</f>
        <v>0</v>
      </c>
      <c r="I50" s="44" t="n">
        <f aca="false">H50*0.2</f>
        <v>0</v>
      </c>
      <c r="J50" s="44" t="n">
        <f aca="false">H50*1.2</f>
        <v>0</v>
      </c>
      <c r="K50" s="39"/>
      <c r="R50" s="9"/>
      <c r="S50" s="9"/>
    </row>
    <row r="51" customFormat="false" ht="20.25" hidden="false" customHeight="true" outlineLevel="0" collapsed="false">
      <c r="A51" s="63" t="s">
        <v>91</v>
      </c>
      <c r="B51" s="68"/>
      <c r="C51" s="80" t="s">
        <v>87</v>
      </c>
      <c r="D51" s="80"/>
      <c r="E51" s="65" t="s">
        <v>44</v>
      </c>
      <c r="F51" s="66"/>
      <c r="G51" s="65" t="n">
        <v>5</v>
      </c>
      <c r="H51" s="44" t="n">
        <f aca="false">F51*G51</f>
        <v>0</v>
      </c>
      <c r="I51" s="44" t="n">
        <f aca="false">H51*0.2</f>
        <v>0</v>
      </c>
      <c r="J51" s="44" t="n">
        <f aca="false">H51*1.2</f>
        <v>0</v>
      </c>
      <c r="K51" s="39"/>
      <c r="R51" s="9"/>
      <c r="S51" s="9"/>
    </row>
    <row r="52" customFormat="false" ht="20.25" hidden="false" customHeight="true" outlineLevel="0" collapsed="false">
      <c r="A52" s="46"/>
      <c r="B52" s="47"/>
      <c r="C52" s="48" t="s">
        <v>92</v>
      </c>
      <c r="D52" s="48"/>
      <c r="E52" s="48"/>
      <c r="F52" s="49"/>
      <c r="G52" s="50"/>
      <c r="H52" s="51" t="n">
        <f aca="false">SUM(H46:H51)</f>
        <v>0</v>
      </c>
      <c r="I52" s="51" t="n">
        <f aca="false">SUM(I46:I51)</f>
        <v>0</v>
      </c>
      <c r="J52" s="52" t="n">
        <f aca="false">SUM(J46:J51)</f>
        <v>0</v>
      </c>
      <c r="K52" s="9"/>
      <c r="L52" s="9"/>
      <c r="M52" s="9"/>
      <c r="N52" s="9"/>
      <c r="O52" s="9"/>
      <c r="R52" s="9"/>
      <c r="S52" s="9"/>
    </row>
    <row r="53" customFormat="false" ht="19.5" hidden="false" customHeight="true" outlineLevel="0" collapsed="false">
      <c r="A53" s="81"/>
      <c r="B53" s="71"/>
      <c r="C53" s="82"/>
      <c r="D53" s="82"/>
      <c r="E53" s="73"/>
      <c r="F53" s="73"/>
      <c r="G53" s="73"/>
      <c r="H53" s="75"/>
      <c r="I53" s="75"/>
      <c r="J53" s="75"/>
      <c r="K53" s="39"/>
      <c r="R53" s="9"/>
      <c r="S53" s="9"/>
    </row>
    <row r="54" customFormat="false" ht="22.5" hidden="false" customHeight="true" outlineLevel="0" collapsed="false">
      <c r="A54" s="76" t="s">
        <v>93</v>
      </c>
      <c r="B54" s="38" t="s">
        <v>94</v>
      </c>
      <c r="C54" s="38"/>
      <c r="D54" s="38"/>
      <c r="E54" s="38"/>
      <c r="F54" s="38"/>
      <c r="G54" s="38"/>
      <c r="H54" s="38"/>
      <c r="I54" s="38"/>
      <c r="J54" s="38"/>
      <c r="K54" s="39"/>
      <c r="R54" s="9"/>
      <c r="S54" s="9"/>
    </row>
    <row r="55" customFormat="false" ht="19.5" hidden="false" customHeight="true" outlineLevel="0" collapsed="false">
      <c r="A55" s="35" t="s">
        <v>20</v>
      </c>
      <c r="B55" s="35"/>
      <c r="C55" s="35"/>
      <c r="D55" s="35"/>
      <c r="E55" s="35"/>
      <c r="F55" s="35"/>
      <c r="G55" s="35"/>
      <c r="H55" s="35"/>
      <c r="I55" s="35"/>
      <c r="J55" s="35"/>
      <c r="K55" s="39"/>
      <c r="R55" s="9"/>
      <c r="S55" s="9"/>
    </row>
    <row r="56" customFormat="false" ht="20.25" hidden="false" customHeight="true" outlineLevel="0" collapsed="false">
      <c r="A56" s="83" t="s">
        <v>95</v>
      </c>
      <c r="B56" s="84" t="s">
        <v>42</v>
      </c>
      <c r="C56" s="85" t="s">
        <v>96</v>
      </c>
      <c r="D56" s="86" t="s">
        <v>33</v>
      </c>
      <c r="E56" s="84" t="s">
        <v>44</v>
      </c>
      <c r="F56" s="87"/>
      <c r="G56" s="84" t="n">
        <v>195</v>
      </c>
      <c r="H56" s="44" t="n">
        <f aca="false">$F$56*G56</f>
        <v>0</v>
      </c>
      <c r="I56" s="44" t="n">
        <f aca="false">H56*0.2</f>
        <v>0</v>
      </c>
      <c r="J56" s="44" t="n">
        <f aca="false">H56*1.2</f>
        <v>0</v>
      </c>
      <c r="K56" s="39"/>
      <c r="R56" s="9"/>
      <c r="S56" s="9"/>
    </row>
    <row r="57" customFormat="false" ht="20.25" hidden="false" customHeight="true" outlineLevel="0" collapsed="false">
      <c r="A57" s="83"/>
      <c r="B57" s="84"/>
      <c r="C57" s="85"/>
      <c r="D57" s="86" t="s">
        <v>97</v>
      </c>
      <c r="E57" s="84"/>
      <c r="F57" s="87"/>
      <c r="G57" s="84" t="n">
        <v>5</v>
      </c>
      <c r="H57" s="44" t="n">
        <f aca="false">$F$56*G57</f>
        <v>0</v>
      </c>
      <c r="I57" s="44" t="n">
        <f aca="false">H57*0.2</f>
        <v>0</v>
      </c>
      <c r="J57" s="44" t="n">
        <f aca="false">H57*1.2</f>
        <v>0</v>
      </c>
      <c r="K57" s="39"/>
      <c r="R57" s="9"/>
      <c r="S57" s="9"/>
    </row>
    <row r="58" customFormat="false" ht="20.25" hidden="false" customHeight="true" outlineLevel="0" collapsed="false">
      <c r="A58" s="83"/>
      <c r="B58" s="84"/>
      <c r="C58" s="85"/>
      <c r="D58" s="86" t="s">
        <v>98</v>
      </c>
      <c r="E58" s="84"/>
      <c r="F58" s="87"/>
      <c r="G58" s="84" t="n">
        <v>5</v>
      </c>
      <c r="H58" s="44" t="n">
        <f aca="false">$F$56*G58</f>
        <v>0</v>
      </c>
      <c r="I58" s="44" t="n">
        <f aca="false">H58*0.2</f>
        <v>0</v>
      </c>
      <c r="J58" s="44" t="n">
        <f aca="false">H58*1.2</f>
        <v>0</v>
      </c>
      <c r="K58" s="39"/>
      <c r="R58" s="9"/>
      <c r="S58" s="9"/>
    </row>
    <row r="59" customFormat="false" ht="20.25" hidden="false" customHeight="true" outlineLevel="0" collapsed="false">
      <c r="A59" s="83"/>
      <c r="B59" s="84"/>
      <c r="C59" s="85"/>
      <c r="D59" s="86" t="s">
        <v>99</v>
      </c>
      <c r="E59" s="84"/>
      <c r="F59" s="87"/>
      <c r="G59" s="84" t="n">
        <v>18</v>
      </c>
      <c r="H59" s="44" t="n">
        <f aca="false">$F$56*G59</f>
        <v>0</v>
      </c>
      <c r="I59" s="44" t="n">
        <f aca="false">H59*0.2</f>
        <v>0</v>
      </c>
      <c r="J59" s="44" t="n">
        <f aca="false">H59*1.2</f>
        <v>0</v>
      </c>
      <c r="K59" s="39"/>
      <c r="R59" s="9"/>
      <c r="S59" s="9"/>
    </row>
    <row r="60" customFormat="false" ht="20.25" hidden="false" customHeight="true" outlineLevel="0" collapsed="false">
      <c r="A60" s="83"/>
      <c r="B60" s="84"/>
      <c r="C60" s="85"/>
      <c r="D60" s="86" t="s">
        <v>100</v>
      </c>
      <c r="E60" s="84"/>
      <c r="F60" s="87"/>
      <c r="G60" s="84" t="n">
        <v>2</v>
      </c>
      <c r="H60" s="44" t="n">
        <f aca="false">$F$56*G60</f>
        <v>0</v>
      </c>
      <c r="I60" s="44" t="n">
        <f aca="false">H60*0.2</f>
        <v>0</v>
      </c>
      <c r="J60" s="44" t="n">
        <f aca="false">H60*1.2</f>
        <v>0</v>
      </c>
      <c r="K60" s="39"/>
      <c r="R60" s="9"/>
      <c r="S60" s="9"/>
    </row>
    <row r="61" customFormat="false" ht="20.25" hidden="false" customHeight="true" outlineLevel="0" collapsed="false">
      <c r="A61" s="83" t="s">
        <v>101</v>
      </c>
      <c r="B61" s="84"/>
      <c r="C61" s="85" t="s">
        <v>102</v>
      </c>
      <c r="D61" s="86" t="s">
        <v>33</v>
      </c>
      <c r="E61" s="84" t="s">
        <v>44</v>
      </c>
      <c r="F61" s="87"/>
      <c r="G61" s="84" t="n">
        <v>176</v>
      </c>
      <c r="H61" s="44" t="n">
        <f aca="false">$F$61*G61</f>
        <v>0</v>
      </c>
      <c r="I61" s="44" t="n">
        <f aca="false">H61*0.2</f>
        <v>0</v>
      </c>
      <c r="J61" s="44" t="n">
        <f aca="false">H61*1.2</f>
        <v>0</v>
      </c>
      <c r="K61" s="39"/>
      <c r="R61" s="9"/>
      <c r="S61" s="9"/>
    </row>
    <row r="62" customFormat="false" ht="20.25" hidden="false" customHeight="true" outlineLevel="0" collapsed="false">
      <c r="A62" s="83"/>
      <c r="B62" s="84"/>
      <c r="C62" s="85"/>
      <c r="D62" s="86" t="s">
        <v>97</v>
      </c>
      <c r="E62" s="84"/>
      <c r="F62" s="87"/>
      <c r="G62" s="84" t="n">
        <v>12</v>
      </c>
      <c r="H62" s="44" t="n">
        <f aca="false">$F$61*G62</f>
        <v>0</v>
      </c>
      <c r="I62" s="44" t="n">
        <f aca="false">H62*0.2</f>
        <v>0</v>
      </c>
      <c r="J62" s="44" t="n">
        <f aca="false">H62*1.2</f>
        <v>0</v>
      </c>
      <c r="K62" s="39"/>
      <c r="R62" s="9"/>
      <c r="S62" s="9"/>
    </row>
    <row r="63" customFormat="false" ht="20.25" hidden="false" customHeight="true" outlineLevel="0" collapsed="false">
      <c r="A63" s="83"/>
      <c r="B63" s="84"/>
      <c r="C63" s="85"/>
      <c r="D63" s="86" t="s">
        <v>98</v>
      </c>
      <c r="E63" s="84"/>
      <c r="F63" s="87"/>
      <c r="G63" s="84" t="n">
        <v>8</v>
      </c>
      <c r="H63" s="44" t="n">
        <f aca="false">$F$61*G63</f>
        <v>0</v>
      </c>
      <c r="I63" s="44" t="n">
        <f aca="false">H63*0.2</f>
        <v>0</v>
      </c>
      <c r="J63" s="44" t="n">
        <f aca="false">H63*1.2</f>
        <v>0</v>
      </c>
      <c r="K63" s="39"/>
      <c r="R63" s="9"/>
      <c r="S63" s="9"/>
    </row>
    <row r="64" customFormat="false" ht="20.25" hidden="false" customHeight="true" outlineLevel="0" collapsed="false">
      <c r="A64" s="83"/>
      <c r="B64" s="84"/>
      <c r="C64" s="85"/>
      <c r="D64" s="86" t="s">
        <v>99</v>
      </c>
      <c r="E64" s="84"/>
      <c r="F64" s="87"/>
      <c r="G64" s="84" t="n">
        <v>12</v>
      </c>
      <c r="H64" s="44" t="n">
        <f aca="false">$F$61*G64</f>
        <v>0</v>
      </c>
      <c r="I64" s="44" t="n">
        <f aca="false">H64*0.2</f>
        <v>0</v>
      </c>
      <c r="J64" s="44" t="n">
        <f aca="false">H64*1.2</f>
        <v>0</v>
      </c>
      <c r="K64" s="39"/>
      <c r="R64" s="9"/>
      <c r="S64" s="9"/>
    </row>
    <row r="65" customFormat="false" ht="20.25" hidden="false" customHeight="true" outlineLevel="0" collapsed="false">
      <c r="A65" s="83"/>
      <c r="B65" s="84"/>
      <c r="C65" s="85"/>
      <c r="D65" s="86" t="s">
        <v>100</v>
      </c>
      <c r="E65" s="84"/>
      <c r="F65" s="87"/>
      <c r="G65" s="84" t="n">
        <v>13</v>
      </c>
      <c r="H65" s="44" t="n">
        <f aca="false">$F$61*G65</f>
        <v>0</v>
      </c>
      <c r="I65" s="44" t="n">
        <f aca="false">H65*0.2</f>
        <v>0</v>
      </c>
      <c r="J65" s="44" t="n">
        <f aca="false">H65*1.2</f>
        <v>0</v>
      </c>
      <c r="K65" s="39"/>
      <c r="R65" s="9"/>
      <c r="S65" s="9"/>
    </row>
    <row r="66" customFormat="false" ht="20.25" hidden="false" customHeight="true" outlineLevel="0" collapsed="false">
      <c r="A66" s="83" t="s">
        <v>103</v>
      </c>
      <c r="B66" s="84"/>
      <c r="C66" s="85" t="s">
        <v>104</v>
      </c>
      <c r="D66" s="86" t="s">
        <v>33</v>
      </c>
      <c r="E66" s="84" t="s">
        <v>44</v>
      </c>
      <c r="F66" s="87"/>
      <c r="G66" s="84" t="n">
        <v>66</v>
      </c>
      <c r="H66" s="44" t="n">
        <f aca="false">$F$66*G66</f>
        <v>0</v>
      </c>
      <c r="I66" s="44" t="n">
        <f aca="false">H66*0.2</f>
        <v>0</v>
      </c>
      <c r="J66" s="44" t="n">
        <f aca="false">H66*1.2</f>
        <v>0</v>
      </c>
      <c r="K66" s="39"/>
      <c r="R66" s="9"/>
      <c r="S66" s="9"/>
    </row>
    <row r="67" customFormat="false" ht="20.25" hidden="false" customHeight="true" outlineLevel="0" collapsed="false">
      <c r="A67" s="83"/>
      <c r="B67" s="84"/>
      <c r="C67" s="85"/>
      <c r="D67" s="86" t="s">
        <v>97</v>
      </c>
      <c r="E67" s="84"/>
      <c r="F67" s="87"/>
      <c r="G67" s="84" t="n">
        <v>11</v>
      </c>
      <c r="H67" s="44" t="n">
        <f aca="false">$F$66*G67</f>
        <v>0</v>
      </c>
      <c r="I67" s="44" t="n">
        <f aca="false">H67*0.2</f>
        <v>0</v>
      </c>
      <c r="J67" s="44" t="n">
        <f aca="false">H67*1.2</f>
        <v>0</v>
      </c>
      <c r="K67" s="39"/>
      <c r="R67" s="9"/>
      <c r="S67" s="9"/>
    </row>
    <row r="68" customFormat="false" ht="20.25" hidden="false" customHeight="true" outlineLevel="0" collapsed="false">
      <c r="A68" s="83"/>
      <c r="B68" s="84"/>
      <c r="C68" s="85"/>
      <c r="D68" s="86" t="s">
        <v>98</v>
      </c>
      <c r="E68" s="84"/>
      <c r="F68" s="87"/>
      <c r="G68" s="84" t="n">
        <v>8</v>
      </c>
      <c r="H68" s="44" t="n">
        <f aca="false">$F$66*G68</f>
        <v>0</v>
      </c>
      <c r="I68" s="44" t="n">
        <f aca="false">H68*0.2</f>
        <v>0</v>
      </c>
      <c r="J68" s="44" t="n">
        <f aca="false">H68*1.2</f>
        <v>0</v>
      </c>
      <c r="K68" s="39"/>
      <c r="R68" s="9"/>
      <c r="S68" s="9"/>
    </row>
    <row r="69" customFormat="false" ht="20.25" hidden="false" customHeight="true" outlineLevel="0" collapsed="false">
      <c r="A69" s="83"/>
      <c r="B69" s="84"/>
      <c r="C69" s="85"/>
      <c r="D69" s="86" t="s">
        <v>99</v>
      </c>
      <c r="E69" s="84"/>
      <c r="F69" s="87"/>
      <c r="G69" s="84" t="n">
        <v>0</v>
      </c>
      <c r="H69" s="44" t="n">
        <f aca="false">$F$66*G69</f>
        <v>0</v>
      </c>
      <c r="I69" s="44" t="n">
        <f aca="false">H69*0.2</f>
        <v>0</v>
      </c>
      <c r="J69" s="44" t="n">
        <f aca="false">H69*1.2</f>
        <v>0</v>
      </c>
      <c r="K69" s="39"/>
      <c r="R69" s="9"/>
      <c r="S69" s="9"/>
    </row>
    <row r="70" customFormat="false" ht="20.25" hidden="false" customHeight="true" outlineLevel="0" collapsed="false">
      <c r="A70" s="83"/>
      <c r="B70" s="84"/>
      <c r="C70" s="85"/>
      <c r="D70" s="86" t="s">
        <v>100</v>
      </c>
      <c r="E70" s="84"/>
      <c r="F70" s="87"/>
      <c r="G70" s="84" t="n">
        <v>54</v>
      </c>
      <c r="H70" s="44" t="n">
        <f aca="false">$F$66*G70</f>
        <v>0</v>
      </c>
      <c r="I70" s="44" t="n">
        <f aca="false">H70*0.2</f>
        <v>0</v>
      </c>
      <c r="J70" s="44" t="n">
        <f aca="false">H70*1.2</f>
        <v>0</v>
      </c>
      <c r="K70" s="39"/>
      <c r="R70" s="9"/>
      <c r="S70" s="9"/>
    </row>
    <row r="71" customFormat="false" ht="20.25" hidden="false" customHeight="true" outlineLevel="0" collapsed="false">
      <c r="A71" s="83" t="s">
        <v>105</v>
      </c>
      <c r="B71" s="84"/>
      <c r="C71" s="85" t="s">
        <v>106</v>
      </c>
      <c r="D71" s="86" t="s">
        <v>33</v>
      </c>
      <c r="E71" s="84" t="s">
        <v>44</v>
      </c>
      <c r="F71" s="87"/>
      <c r="G71" s="84" t="n">
        <v>59</v>
      </c>
      <c r="H71" s="44" t="n">
        <f aca="false">$F$71*G71</f>
        <v>0</v>
      </c>
      <c r="I71" s="44" t="n">
        <f aca="false">H71*0.2</f>
        <v>0</v>
      </c>
      <c r="J71" s="44" t="n">
        <f aca="false">H71*1.2</f>
        <v>0</v>
      </c>
      <c r="K71" s="39"/>
      <c r="R71" s="9"/>
      <c r="S71" s="9"/>
    </row>
    <row r="72" customFormat="false" ht="20.25" hidden="false" customHeight="true" outlineLevel="0" collapsed="false">
      <c r="A72" s="83"/>
      <c r="B72" s="84"/>
      <c r="C72" s="85"/>
      <c r="D72" s="86" t="s">
        <v>97</v>
      </c>
      <c r="E72" s="84"/>
      <c r="F72" s="87"/>
      <c r="G72" s="84" t="n">
        <v>1</v>
      </c>
      <c r="H72" s="44" t="n">
        <f aca="false">$F$71*G72</f>
        <v>0</v>
      </c>
      <c r="I72" s="44" t="n">
        <f aca="false">H72*0.2</f>
        <v>0</v>
      </c>
      <c r="J72" s="44" t="n">
        <f aca="false">H72*1.2</f>
        <v>0</v>
      </c>
      <c r="K72" s="39"/>
      <c r="R72" s="9"/>
      <c r="S72" s="9"/>
    </row>
    <row r="73" customFormat="false" ht="20.25" hidden="false" customHeight="true" outlineLevel="0" collapsed="false">
      <c r="A73" s="83"/>
      <c r="B73" s="84"/>
      <c r="C73" s="85"/>
      <c r="D73" s="86" t="s">
        <v>98</v>
      </c>
      <c r="E73" s="84"/>
      <c r="F73" s="87"/>
      <c r="G73" s="84" t="n">
        <v>0</v>
      </c>
      <c r="H73" s="44" t="n">
        <f aca="false">$F$71*G73</f>
        <v>0</v>
      </c>
      <c r="I73" s="44" t="n">
        <f aca="false">H73*0.2</f>
        <v>0</v>
      </c>
      <c r="J73" s="44" t="n">
        <f aca="false">H73*1.2</f>
        <v>0</v>
      </c>
      <c r="K73" s="39"/>
      <c r="R73" s="9"/>
      <c r="S73" s="9"/>
    </row>
    <row r="74" customFormat="false" ht="20.25" hidden="false" customHeight="true" outlineLevel="0" collapsed="false">
      <c r="A74" s="83"/>
      <c r="B74" s="84"/>
      <c r="C74" s="85"/>
      <c r="D74" s="86" t="s">
        <v>99</v>
      </c>
      <c r="E74" s="84"/>
      <c r="F74" s="87"/>
      <c r="G74" s="84" t="n">
        <v>2</v>
      </c>
      <c r="H74" s="44" t="n">
        <f aca="false">$F$71*G74</f>
        <v>0</v>
      </c>
      <c r="I74" s="44" t="n">
        <f aca="false">H74*0.2</f>
        <v>0</v>
      </c>
      <c r="J74" s="44" t="n">
        <f aca="false">H74*1.2</f>
        <v>0</v>
      </c>
      <c r="K74" s="39"/>
      <c r="R74" s="9"/>
      <c r="S74" s="9"/>
    </row>
    <row r="75" customFormat="false" ht="20.25" hidden="false" customHeight="true" outlineLevel="0" collapsed="false">
      <c r="A75" s="83"/>
      <c r="B75" s="84"/>
      <c r="C75" s="85"/>
      <c r="D75" s="86" t="s">
        <v>100</v>
      </c>
      <c r="E75" s="84"/>
      <c r="F75" s="87"/>
      <c r="G75" s="84" t="n">
        <v>32</v>
      </c>
      <c r="H75" s="44" t="n">
        <f aca="false">$F$71*G75</f>
        <v>0</v>
      </c>
      <c r="I75" s="44" t="n">
        <f aca="false">H75*0.2</f>
        <v>0</v>
      </c>
      <c r="J75" s="44" t="n">
        <f aca="false">H75*1.2</f>
        <v>0</v>
      </c>
      <c r="K75" s="39"/>
      <c r="R75" s="9"/>
      <c r="S75" s="9"/>
    </row>
    <row r="76" customFormat="false" ht="20.25" hidden="false" customHeight="true" outlineLevel="0" collapsed="false">
      <c r="A76" s="83" t="s">
        <v>107</v>
      </c>
      <c r="B76" s="84"/>
      <c r="C76" s="85" t="s">
        <v>108</v>
      </c>
      <c r="D76" s="86" t="s">
        <v>33</v>
      </c>
      <c r="E76" s="84" t="s">
        <v>44</v>
      </c>
      <c r="F76" s="87"/>
      <c r="G76" s="84" t="n">
        <v>6</v>
      </c>
      <c r="H76" s="44" t="n">
        <f aca="false">$F$76*G76</f>
        <v>0</v>
      </c>
      <c r="I76" s="44" t="n">
        <f aca="false">H76*0.2</f>
        <v>0</v>
      </c>
      <c r="J76" s="44" t="n">
        <f aca="false">H76*1.2</f>
        <v>0</v>
      </c>
      <c r="K76" s="39"/>
      <c r="R76" s="9"/>
      <c r="S76" s="9"/>
    </row>
    <row r="77" customFormat="false" ht="20.25" hidden="false" customHeight="true" outlineLevel="0" collapsed="false">
      <c r="A77" s="83"/>
      <c r="B77" s="84"/>
      <c r="C77" s="85"/>
      <c r="D77" s="86" t="s">
        <v>97</v>
      </c>
      <c r="E77" s="84"/>
      <c r="F77" s="87"/>
      <c r="G77" s="84" t="n">
        <v>0</v>
      </c>
      <c r="H77" s="44" t="n">
        <f aca="false">$F$76*G77</f>
        <v>0</v>
      </c>
      <c r="I77" s="44" t="n">
        <f aca="false">H77*0.2</f>
        <v>0</v>
      </c>
      <c r="J77" s="44" t="n">
        <f aca="false">H77*1.2</f>
        <v>0</v>
      </c>
      <c r="K77" s="39"/>
      <c r="R77" s="9"/>
      <c r="S77" s="9"/>
    </row>
    <row r="78" customFormat="false" ht="20.25" hidden="false" customHeight="true" outlineLevel="0" collapsed="false">
      <c r="A78" s="83"/>
      <c r="B78" s="84"/>
      <c r="C78" s="85"/>
      <c r="D78" s="86" t="s">
        <v>98</v>
      </c>
      <c r="E78" s="84"/>
      <c r="F78" s="87"/>
      <c r="G78" s="84" t="n">
        <v>0</v>
      </c>
      <c r="H78" s="44" t="n">
        <f aca="false">$F$76*G78</f>
        <v>0</v>
      </c>
      <c r="I78" s="44" t="n">
        <f aca="false">H78*0.2</f>
        <v>0</v>
      </c>
      <c r="J78" s="44" t="n">
        <f aca="false">H78*1.2</f>
        <v>0</v>
      </c>
      <c r="K78" s="39"/>
      <c r="R78" s="9"/>
      <c r="S78" s="9"/>
    </row>
    <row r="79" customFormat="false" ht="20.25" hidden="false" customHeight="true" outlineLevel="0" collapsed="false">
      <c r="A79" s="83"/>
      <c r="B79" s="84"/>
      <c r="C79" s="85"/>
      <c r="D79" s="86" t="s">
        <v>99</v>
      </c>
      <c r="E79" s="84"/>
      <c r="F79" s="87"/>
      <c r="G79" s="84" t="n">
        <v>0</v>
      </c>
      <c r="H79" s="44" t="n">
        <f aca="false">$F$76*G79</f>
        <v>0</v>
      </c>
      <c r="I79" s="44" t="n">
        <f aca="false">H79*0.2</f>
        <v>0</v>
      </c>
      <c r="J79" s="44" t="n">
        <f aca="false">H79*1.2</f>
        <v>0</v>
      </c>
      <c r="K79" s="39"/>
      <c r="R79" s="9"/>
      <c r="S79" s="9"/>
    </row>
    <row r="80" customFormat="false" ht="20.25" hidden="false" customHeight="true" outlineLevel="0" collapsed="false">
      <c r="A80" s="83"/>
      <c r="B80" s="84"/>
      <c r="C80" s="85"/>
      <c r="D80" s="86" t="s">
        <v>100</v>
      </c>
      <c r="E80" s="84"/>
      <c r="F80" s="87"/>
      <c r="G80" s="84" t="n">
        <v>19</v>
      </c>
      <c r="H80" s="44" t="n">
        <f aca="false">$F$76*G80</f>
        <v>0</v>
      </c>
      <c r="I80" s="44" t="n">
        <f aca="false">H80*0.2</f>
        <v>0</v>
      </c>
      <c r="J80" s="44" t="n">
        <f aca="false">H80*1.2</f>
        <v>0</v>
      </c>
      <c r="K80" s="39"/>
      <c r="R80" s="9"/>
      <c r="S80" s="9"/>
    </row>
    <row r="81" customFormat="false" ht="20.25" hidden="false" customHeight="true" outlineLevel="0" collapsed="false">
      <c r="A81" s="83" t="s">
        <v>109</v>
      </c>
      <c r="B81" s="84"/>
      <c r="C81" s="85" t="s">
        <v>110</v>
      </c>
      <c r="D81" s="86" t="s">
        <v>33</v>
      </c>
      <c r="E81" s="84" t="s">
        <v>44</v>
      </c>
      <c r="F81" s="87"/>
      <c r="G81" s="84" t="n">
        <v>0</v>
      </c>
      <c r="H81" s="44" t="n">
        <f aca="false">$F$81*G81</f>
        <v>0</v>
      </c>
      <c r="I81" s="44" t="n">
        <f aca="false">H81*0.2</f>
        <v>0</v>
      </c>
      <c r="J81" s="44" t="n">
        <f aca="false">H81*1.2</f>
        <v>0</v>
      </c>
      <c r="K81" s="39"/>
      <c r="R81" s="9"/>
      <c r="S81" s="9"/>
    </row>
    <row r="82" customFormat="false" ht="20.25" hidden="false" customHeight="true" outlineLevel="0" collapsed="false">
      <c r="A82" s="83"/>
      <c r="B82" s="84"/>
      <c r="C82" s="85"/>
      <c r="D82" s="86" t="s">
        <v>97</v>
      </c>
      <c r="E82" s="84"/>
      <c r="F82" s="87"/>
      <c r="G82" s="84" t="n">
        <v>0</v>
      </c>
      <c r="H82" s="44" t="n">
        <f aca="false">$F$81*G82</f>
        <v>0</v>
      </c>
      <c r="I82" s="44" t="n">
        <f aca="false">H82*0.2</f>
        <v>0</v>
      </c>
      <c r="J82" s="44" t="n">
        <f aca="false">H82*1.2</f>
        <v>0</v>
      </c>
      <c r="K82" s="39"/>
      <c r="R82" s="9"/>
      <c r="S82" s="9"/>
    </row>
    <row r="83" customFormat="false" ht="20.25" hidden="false" customHeight="true" outlineLevel="0" collapsed="false">
      <c r="A83" s="83"/>
      <c r="B83" s="84"/>
      <c r="C83" s="85"/>
      <c r="D83" s="86" t="s">
        <v>98</v>
      </c>
      <c r="E83" s="84"/>
      <c r="F83" s="87"/>
      <c r="G83" s="84" t="n">
        <v>0</v>
      </c>
      <c r="H83" s="44" t="n">
        <f aca="false">$F$81*G83</f>
        <v>0</v>
      </c>
      <c r="I83" s="44" t="n">
        <f aca="false">H83*0.2</f>
        <v>0</v>
      </c>
      <c r="J83" s="44" t="n">
        <f aca="false">H83*1.2</f>
        <v>0</v>
      </c>
      <c r="K83" s="39"/>
      <c r="R83" s="9"/>
      <c r="S83" s="9"/>
    </row>
    <row r="84" customFormat="false" ht="20.25" hidden="false" customHeight="true" outlineLevel="0" collapsed="false">
      <c r="A84" s="83"/>
      <c r="B84" s="84"/>
      <c r="C84" s="85"/>
      <c r="D84" s="86" t="s">
        <v>99</v>
      </c>
      <c r="E84" s="84"/>
      <c r="F84" s="87"/>
      <c r="G84" s="84" t="n">
        <v>0</v>
      </c>
      <c r="H84" s="44" t="n">
        <f aca="false">$F$81*G84</f>
        <v>0</v>
      </c>
      <c r="I84" s="44" t="n">
        <f aca="false">H84*0.2</f>
        <v>0</v>
      </c>
      <c r="J84" s="44" t="n">
        <f aca="false">H84*1.2</f>
        <v>0</v>
      </c>
      <c r="K84" s="39"/>
      <c r="R84" s="9"/>
      <c r="S84" s="9"/>
    </row>
    <row r="85" customFormat="false" ht="20.25" hidden="false" customHeight="true" outlineLevel="0" collapsed="false">
      <c r="A85" s="83"/>
      <c r="B85" s="84"/>
      <c r="C85" s="85"/>
      <c r="D85" s="86" t="s">
        <v>100</v>
      </c>
      <c r="E85" s="84"/>
      <c r="F85" s="87"/>
      <c r="G85" s="84" t="n">
        <v>2</v>
      </c>
      <c r="H85" s="44" t="n">
        <f aca="false">$F$81*G85</f>
        <v>0</v>
      </c>
      <c r="I85" s="44" t="n">
        <f aca="false">H85*0.2</f>
        <v>0</v>
      </c>
      <c r="J85" s="44" t="n">
        <f aca="false">H85*1.2</f>
        <v>0</v>
      </c>
      <c r="K85" s="39"/>
      <c r="R85" s="9"/>
      <c r="S85" s="9"/>
    </row>
    <row r="86" customFormat="false" ht="20.25" hidden="false" customHeight="true" outlineLevel="0" collapsed="false">
      <c r="A86" s="83" t="s">
        <v>111</v>
      </c>
      <c r="B86" s="84"/>
      <c r="C86" s="85" t="s">
        <v>112</v>
      </c>
      <c r="D86" s="86" t="s">
        <v>33</v>
      </c>
      <c r="E86" s="84" t="s">
        <v>44</v>
      </c>
      <c r="F86" s="87"/>
      <c r="G86" s="84" t="n">
        <v>0</v>
      </c>
      <c r="H86" s="44" t="n">
        <f aca="false">$F$86*G86</f>
        <v>0</v>
      </c>
      <c r="I86" s="44" t="n">
        <f aca="false">H86*0.2</f>
        <v>0</v>
      </c>
      <c r="J86" s="44" t="n">
        <f aca="false">H86*1.2</f>
        <v>0</v>
      </c>
      <c r="K86" s="39"/>
      <c r="R86" s="9"/>
      <c r="S86" s="9"/>
    </row>
    <row r="87" customFormat="false" ht="20.25" hidden="false" customHeight="true" outlineLevel="0" collapsed="false">
      <c r="A87" s="83"/>
      <c r="B87" s="84"/>
      <c r="C87" s="85"/>
      <c r="D87" s="86" t="s">
        <v>97</v>
      </c>
      <c r="E87" s="84"/>
      <c r="F87" s="87"/>
      <c r="G87" s="84" t="n">
        <v>0</v>
      </c>
      <c r="H87" s="44" t="n">
        <f aca="false">$F$86*G87</f>
        <v>0</v>
      </c>
      <c r="I87" s="44" t="n">
        <f aca="false">H87*0.2</f>
        <v>0</v>
      </c>
      <c r="J87" s="44" t="n">
        <f aca="false">H87*1.2</f>
        <v>0</v>
      </c>
      <c r="K87" s="39"/>
      <c r="R87" s="9"/>
      <c r="S87" s="9"/>
    </row>
    <row r="88" customFormat="false" ht="20.25" hidden="false" customHeight="true" outlineLevel="0" collapsed="false">
      <c r="A88" s="83"/>
      <c r="B88" s="84"/>
      <c r="C88" s="85"/>
      <c r="D88" s="86" t="s">
        <v>98</v>
      </c>
      <c r="E88" s="84"/>
      <c r="F88" s="87"/>
      <c r="G88" s="84" t="n">
        <v>0</v>
      </c>
      <c r="H88" s="44" t="n">
        <f aca="false">$F$86*G88</f>
        <v>0</v>
      </c>
      <c r="I88" s="44" t="n">
        <f aca="false">H88*0.2</f>
        <v>0</v>
      </c>
      <c r="J88" s="44" t="n">
        <f aca="false">H88*1.2</f>
        <v>0</v>
      </c>
      <c r="K88" s="39"/>
      <c r="R88" s="9"/>
      <c r="S88" s="9"/>
    </row>
    <row r="89" customFormat="false" ht="20.25" hidden="false" customHeight="true" outlineLevel="0" collapsed="false">
      <c r="A89" s="83"/>
      <c r="B89" s="84"/>
      <c r="C89" s="85"/>
      <c r="D89" s="86" t="s">
        <v>99</v>
      </c>
      <c r="E89" s="84"/>
      <c r="F89" s="87"/>
      <c r="G89" s="84" t="n">
        <v>0</v>
      </c>
      <c r="H89" s="44" t="n">
        <f aca="false">$F$86*G89</f>
        <v>0</v>
      </c>
      <c r="I89" s="44" t="n">
        <f aca="false">H89*0.2</f>
        <v>0</v>
      </c>
      <c r="J89" s="44" t="n">
        <f aca="false">H89*1.2</f>
        <v>0</v>
      </c>
      <c r="K89" s="39"/>
      <c r="R89" s="9"/>
      <c r="S89" s="9"/>
    </row>
    <row r="90" customFormat="false" ht="20.25" hidden="false" customHeight="true" outlineLevel="0" collapsed="false">
      <c r="A90" s="83"/>
      <c r="B90" s="84"/>
      <c r="C90" s="85"/>
      <c r="D90" s="86" t="s">
        <v>100</v>
      </c>
      <c r="E90" s="84"/>
      <c r="F90" s="87"/>
      <c r="G90" s="84" t="n">
        <v>0</v>
      </c>
      <c r="H90" s="44" t="n">
        <f aca="false">$F$86*G90</f>
        <v>0</v>
      </c>
      <c r="I90" s="44" t="n">
        <f aca="false">H90*0.2</f>
        <v>0</v>
      </c>
      <c r="J90" s="44" t="n">
        <f aca="false">H90*1.2</f>
        <v>0</v>
      </c>
      <c r="K90" s="39"/>
      <c r="R90" s="9"/>
      <c r="S90" s="9"/>
    </row>
    <row r="91" customFormat="false" ht="20.25" hidden="false" customHeight="true" outlineLevel="0" collapsed="false">
      <c r="A91" s="83" t="s">
        <v>113</v>
      </c>
      <c r="B91" s="88" t="s">
        <v>58</v>
      </c>
      <c r="C91" s="85" t="s">
        <v>96</v>
      </c>
      <c r="D91" s="86" t="s">
        <v>33</v>
      </c>
      <c r="E91" s="84" t="s">
        <v>44</v>
      </c>
      <c r="F91" s="87"/>
      <c r="G91" s="84" t="n">
        <v>30</v>
      </c>
      <c r="H91" s="44" t="n">
        <f aca="false">$F$91*G91</f>
        <v>0</v>
      </c>
      <c r="I91" s="44" t="n">
        <f aca="false">H91*0.2</f>
        <v>0</v>
      </c>
      <c r="J91" s="44" t="n">
        <f aca="false">H91*1.2</f>
        <v>0</v>
      </c>
      <c r="K91" s="39"/>
      <c r="R91" s="9"/>
      <c r="S91" s="9"/>
    </row>
    <row r="92" customFormat="false" ht="20.25" hidden="false" customHeight="true" outlineLevel="0" collapsed="false">
      <c r="A92" s="83"/>
      <c r="B92" s="88"/>
      <c r="C92" s="85"/>
      <c r="D92" s="86" t="s">
        <v>97</v>
      </c>
      <c r="E92" s="84"/>
      <c r="F92" s="87"/>
      <c r="G92" s="84" t="n">
        <v>4</v>
      </c>
      <c r="H92" s="44" t="n">
        <f aca="false">$F$91*G92</f>
        <v>0</v>
      </c>
      <c r="I92" s="44" t="n">
        <f aca="false">H92*0.2</f>
        <v>0</v>
      </c>
      <c r="J92" s="44" t="n">
        <f aca="false">H92*1.2</f>
        <v>0</v>
      </c>
      <c r="K92" s="39"/>
      <c r="R92" s="9"/>
      <c r="S92" s="9"/>
    </row>
    <row r="93" customFormat="false" ht="20.25" hidden="false" customHeight="true" outlineLevel="0" collapsed="false">
      <c r="A93" s="83"/>
      <c r="B93" s="88"/>
      <c r="C93" s="85"/>
      <c r="D93" s="86" t="s">
        <v>98</v>
      </c>
      <c r="E93" s="84"/>
      <c r="F93" s="87"/>
      <c r="G93" s="84" t="n">
        <v>8</v>
      </c>
      <c r="H93" s="44" t="n">
        <f aca="false">$F$91*G93</f>
        <v>0</v>
      </c>
      <c r="I93" s="44" t="n">
        <f aca="false">H93*0.2</f>
        <v>0</v>
      </c>
      <c r="J93" s="44" t="n">
        <f aca="false">H93*1.2</f>
        <v>0</v>
      </c>
      <c r="K93" s="39"/>
      <c r="R93" s="9"/>
      <c r="S93" s="9"/>
    </row>
    <row r="94" customFormat="false" ht="20.25" hidden="false" customHeight="true" outlineLevel="0" collapsed="false">
      <c r="A94" s="83"/>
      <c r="B94" s="88"/>
      <c r="C94" s="85"/>
      <c r="D94" s="86" t="s">
        <v>99</v>
      </c>
      <c r="E94" s="84"/>
      <c r="F94" s="87"/>
      <c r="G94" s="84" t="n">
        <v>0</v>
      </c>
      <c r="H94" s="44" t="n">
        <f aca="false">$F$91*G94</f>
        <v>0</v>
      </c>
      <c r="I94" s="44" t="n">
        <f aca="false">H94*0.2</f>
        <v>0</v>
      </c>
      <c r="J94" s="44" t="n">
        <f aca="false">H94*1.2</f>
        <v>0</v>
      </c>
      <c r="K94" s="39"/>
      <c r="R94" s="9"/>
      <c r="S94" s="9"/>
    </row>
    <row r="95" customFormat="false" ht="20.25" hidden="false" customHeight="true" outlineLevel="0" collapsed="false">
      <c r="A95" s="83"/>
      <c r="B95" s="88"/>
      <c r="C95" s="85"/>
      <c r="D95" s="86" t="s">
        <v>100</v>
      </c>
      <c r="E95" s="84"/>
      <c r="F95" s="87"/>
      <c r="G95" s="84" t="n">
        <v>1</v>
      </c>
      <c r="H95" s="44" t="n">
        <f aca="false">$F$91*G95</f>
        <v>0</v>
      </c>
      <c r="I95" s="44" t="n">
        <f aca="false">H95*0.2</f>
        <v>0</v>
      </c>
      <c r="J95" s="44" t="n">
        <f aca="false">H95*1.2</f>
        <v>0</v>
      </c>
      <c r="K95" s="39"/>
      <c r="R95" s="9"/>
      <c r="S95" s="9"/>
    </row>
    <row r="96" customFormat="false" ht="20.25" hidden="false" customHeight="true" outlineLevel="0" collapsed="false">
      <c r="A96" s="83" t="s">
        <v>114</v>
      </c>
      <c r="B96" s="88"/>
      <c r="C96" s="85" t="s">
        <v>102</v>
      </c>
      <c r="D96" s="86" t="s">
        <v>33</v>
      </c>
      <c r="E96" s="84" t="s">
        <v>44</v>
      </c>
      <c r="F96" s="87"/>
      <c r="G96" s="84" t="n">
        <v>7</v>
      </c>
      <c r="H96" s="44" t="n">
        <f aca="false">$F$96*G96</f>
        <v>0</v>
      </c>
      <c r="I96" s="44" t="n">
        <f aca="false">H96*0.2</f>
        <v>0</v>
      </c>
      <c r="J96" s="44" t="n">
        <f aca="false">H96*1.2</f>
        <v>0</v>
      </c>
      <c r="K96" s="39"/>
      <c r="R96" s="9"/>
      <c r="S96" s="9"/>
    </row>
    <row r="97" customFormat="false" ht="20.25" hidden="false" customHeight="true" outlineLevel="0" collapsed="false">
      <c r="A97" s="83"/>
      <c r="B97" s="88"/>
      <c r="C97" s="85"/>
      <c r="D97" s="86" t="s">
        <v>97</v>
      </c>
      <c r="E97" s="84"/>
      <c r="F97" s="87"/>
      <c r="G97" s="84" t="n">
        <v>2</v>
      </c>
      <c r="H97" s="44" t="n">
        <f aca="false">$F$96*G97</f>
        <v>0</v>
      </c>
      <c r="I97" s="44" t="n">
        <f aca="false">H97*0.2</f>
        <v>0</v>
      </c>
      <c r="J97" s="44" t="n">
        <f aca="false">H97*1.2</f>
        <v>0</v>
      </c>
      <c r="K97" s="39"/>
      <c r="R97" s="9"/>
      <c r="S97" s="9"/>
    </row>
    <row r="98" customFormat="false" ht="20.25" hidden="false" customHeight="true" outlineLevel="0" collapsed="false">
      <c r="A98" s="83"/>
      <c r="B98" s="88"/>
      <c r="C98" s="85"/>
      <c r="D98" s="86" t="s">
        <v>98</v>
      </c>
      <c r="E98" s="84"/>
      <c r="F98" s="87"/>
      <c r="G98" s="84" t="n">
        <v>0</v>
      </c>
      <c r="H98" s="44" t="n">
        <f aca="false">$F$96*G98</f>
        <v>0</v>
      </c>
      <c r="I98" s="44" t="n">
        <f aca="false">H98*0.2</f>
        <v>0</v>
      </c>
      <c r="J98" s="44" t="n">
        <f aca="false">H98*1.2</f>
        <v>0</v>
      </c>
      <c r="K98" s="39"/>
      <c r="R98" s="9"/>
      <c r="S98" s="9"/>
    </row>
    <row r="99" customFormat="false" ht="20.25" hidden="false" customHeight="true" outlineLevel="0" collapsed="false">
      <c r="A99" s="83"/>
      <c r="B99" s="88"/>
      <c r="C99" s="85"/>
      <c r="D99" s="86" t="s">
        <v>99</v>
      </c>
      <c r="E99" s="84"/>
      <c r="F99" s="87"/>
      <c r="G99" s="84" t="n">
        <v>0</v>
      </c>
      <c r="H99" s="44" t="n">
        <f aca="false">$F$96*G99</f>
        <v>0</v>
      </c>
      <c r="I99" s="44" t="n">
        <f aca="false">H99*0.2</f>
        <v>0</v>
      </c>
      <c r="J99" s="44" t="n">
        <f aca="false">H99*1.2</f>
        <v>0</v>
      </c>
      <c r="K99" s="39"/>
      <c r="R99" s="9"/>
      <c r="S99" s="9"/>
    </row>
    <row r="100" customFormat="false" ht="20.25" hidden="false" customHeight="true" outlineLevel="0" collapsed="false">
      <c r="A100" s="83"/>
      <c r="B100" s="88"/>
      <c r="C100" s="85"/>
      <c r="D100" s="86" t="s">
        <v>100</v>
      </c>
      <c r="E100" s="84"/>
      <c r="F100" s="87"/>
      <c r="G100" s="84" t="n">
        <v>5</v>
      </c>
      <c r="H100" s="44" t="n">
        <f aca="false">$F$96*G100</f>
        <v>0</v>
      </c>
      <c r="I100" s="44" t="n">
        <f aca="false">H100*0.2</f>
        <v>0</v>
      </c>
      <c r="J100" s="44" t="n">
        <f aca="false">H100*1.2</f>
        <v>0</v>
      </c>
      <c r="K100" s="39"/>
      <c r="R100" s="9"/>
      <c r="S100" s="9"/>
    </row>
    <row r="101" customFormat="false" ht="20.25" hidden="false" customHeight="true" outlineLevel="0" collapsed="false">
      <c r="A101" s="83" t="s">
        <v>115</v>
      </c>
      <c r="B101" s="88"/>
      <c r="C101" s="85" t="s">
        <v>104</v>
      </c>
      <c r="D101" s="86" t="s">
        <v>33</v>
      </c>
      <c r="E101" s="84" t="s">
        <v>44</v>
      </c>
      <c r="F101" s="87"/>
      <c r="G101" s="84" t="n">
        <v>0</v>
      </c>
      <c r="H101" s="44" t="n">
        <f aca="false">$F$101*G101</f>
        <v>0</v>
      </c>
      <c r="I101" s="44" t="n">
        <f aca="false">H101*0.2</f>
        <v>0</v>
      </c>
      <c r="J101" s="44" t="n">
        <f aca="false">H101*1.2</f>
        <v>0</v>
      </c>
      <c r="K101" s="39"/>
      <c r="R101" s="9"/>
      <c r="S101" s="9"/>
    </row>
    <row r="102" customFormat="false" ht="20.25" hidden="false" customHeight="true" outlineLevel="0" collapsed="false">
      <c r="A102" s="83"/>
      <c r="B102" s="88"/>
      <c r="C102" s="85"/>
      <c r="D102" s="86" t="s">
        <v>97</v>
      </c>
      <c r="E102" s="84"/>
      <c r="F102" s="87"/>
      <c r="G102" s="84" t="n">
        <v>0</v>
      </c>
      <c r="H102" s="44" t="n">
        <f aca="false">$F$101*G102</f>
        <v>0</v>
      </c>
      <c r="I102" s="44" t="n">
        <f aca="false">H102*0.2</f>
        <v>0</v>
      </c>
      <c r="J102" s="44" t="n">
        <f aca="false">H102*1.2</f>
        <v>0</v>
      </c>
      <c r="K102" s="39"/>
      <c r="R102" s="9"/>
      <c r="S102" s="9"/>
    </row>
    <row r="103" customFormat="false" ht="20.25" hidden="false" customHeight="true" outlineLevel="0" collapsed="false">
      <c r="A103" s="83"/>
      <c r="B103" s="88"/>
      <c r="C103" s="85"/>
      <c r="D103" s="86" t="s">
        <v>98</v>
      </c>
      <c r="E103" s="84"/>
      <c r="F103" s="87"/>
      <c r="G103" s="84" t="n">
        <v>0</v>
      </c>
      <c r="H103" s="44" t="n">
        <f aca="false">$F$101*G103</f>
        <v>0</v>
      </c>
      <c r="I103" s="44" t="n">
        <f aca="false">H103*0.2</f>
        <v>0</v>
      </c>
      <c r="J103" s="44" t="n">
        <f aca="false">H103*1.2</f>
        <v>0</v>
      </c>
      <c r="K103" s="39"/>
      <c r="R103" s="9"/>
      <c r="S103" s="9"/>
    </row>
    <row r="104" customFormat="false" ht="20.25" hidden="false" customHeight="true" outlineLevel="0" collapsed="false">
      <c r="A104" s="83"/>
      <c r="B104" s="88"/>
      <c r="C104" s="85"/>
      <c r="D104" s="86" t="s">
        <v>99</v>
      </c>
      <c r="E104" s="84"/>
      <c r="F104" s="87"/>
      <c r="G104" s="84" t="n">
        <v>0</v>
      </c>
      <c r="H104" s="44" t="n">
        <f aca="false">$F$101*G104</f>
        <v>0</v>
      </c>
      <c r="I104" s="44" t="n">
        <f aca="false">H104*0.2</f>
        <v>0</v>
      </c>
      <c r="J104" s="44" t="n">
        <f aca="false">H104*1.2</f>
        <v>0</v>
      </c>
      <c r="K104" s="39"/>
      <c r="R104" s="9"/>
      <c r="S104" s="9"/>
    </row>
    <row r="105" customFormat="false" ht="20.25" hidden="false" customHeight="true" outlineLevel="0" collapsed="false">
      <c r="A105" s="83"/>
      <c r="B105" s="88"/>
      <c r="C105" s="85"/>
      <c r="D105" s="86" t="s">
        <v>100</v>
      </c>
      <c r="E105" s="84"/>
      <c r="F105" s="87"/>
      <c r="G105" s="84" t="n">
        <v>4</v>
      </c>
      <c r="H105" s="44" t="n">
        <f aca="false">$F$101*G105</f>
        <v>0</v>
      </c>
      <c r="I105" s="44" t="n">
        <f aca="false">H105*0.2</f>
        <v>0</v>
      </c>
      <c r="J105" s="44" t="n">
        <f aca="false">H105*1.2</f>
        <v>0</v>
      </c>
      <c r="K105" s="39"/>
      <c r="R105" s="9"/>
      <c r="S105" s="9"/>
    </row>
    <row r="106" customFormat="false" ht="20.25" hidden="false" customHeight="true" outlineLevel="0" collapsed="false">
      <c r="A106" s="83" t="s">
        <v>116</v>
      </c>
      <c r="B106" s="88"/>
      <c r="C106" s="85" t="s">
        <v>106</v>
      </c>
      <c r="D106" s="86" t="s">
        <v>33</v>
      </c>
      <c r="E106" s="84" t="s">
        <v>44</v>
      </c>
      <c r="F106" s="87"/>
      <c r="G106" s="84" t="n">
        <v>0</v>
      </c>
      <c r="H106" s="44" t="n">
        <f aca="false">$F$106*G106</f>
        <v>0</v>
      </c>
      <c r="I106" s="44" t="n">
        <f aca="false">H106*0.2</f>
        <v>0</v>
      </c>
      <c r="J106" s="44" t="n">
        <f aca="false">H106*1.2</f>
        <v>0</v>
      </c>
      <c r="K106" s="39"/>
      <c r="R106" s="9"/>
      <c r="S106" s="9"/>
    </row>
    <row r="107" customFormat="false" ht="20.25" hidden="false" customHeight="true" outlineLevel="0" collapsed="false">
      <c r="A107" s="83"/>
      <c r="B107" s="88"/>
      <c r="C107" s="85"/>
      <c r="D107" s="86" t="s">
        <v>97</v>
      </c>
      <c r="E107" s="84"/>
      <c r="F107" s="87"/>
      <c r="G107" s="84" t="n">
        <v>0</v>
      </c>
      <c r="H107" s="44" t="n">
        <f aca="false">$F$106*G107</f>
        <v>0</v>
      </c>
      <c r="I107" s="44" t="n">
        <f aca="false">H107*0.2</f>
        <v>0</v>
      </c>
      <c r="J107" s="44" t="n">
        <f aca="false">H107*1.2</f>
        <v>0</v>
      </c>
      <c r="K107" s="39"/>
      <c r="R107" s="9"/>
      <c r="S107" s="9"/>
    </row>
    <row r="108" customFormat="false" ht="20.25" hidden="false" customHeight="true" outlineLevel="0" collapsed="false">
      <c r="A108" s="83"/>
      <c r="B108" s="88"/>
      <c r="C108" s="85"/>
      <c r="D108" s="86" t="s">
        <v>98</v>
      </c>
      <c r="E108" s="84"/>
      <c r="F108" s="87"/>
      <c r="G108" s="84" t="n">
        <v>0</v>
      </c>
      <c r="H108" s="44" t="n">
        <f aca="false">$F$106*G108</f>
        <v>0</v>
      </c>
      <c r="I108" s="44" t="n">
        <f aca="false">H108*0.2</f>
        <v>0</v>
      </c>
      <c r="J108" s="44" t="n">
        <f aca="false">H108*1.2</f>
        <v>0</v>
      </c>
      <c r="K108" s="39"/>
      <c r="R108" s="9"/>
      <c r="S108" s="9"/>
    </row>
    <row r="109" customFormat="false" ht="20.25" hidden="false" customHeight="true" outlineLevel="0" collapsed="false">
      <c r="A109" s="83"/>
      <c r="B109" s="88"/>
      <c r="C109" s="85"/>
      <c r="D109" s="86" t="s">
        <v>99</v>
      </c>
      <c r="E109" s="84"/>
      <c r="F109" s="87"/>
      <c r="G109" s="84" t="n">
        <v>0</v>
      </c>
      <c r="H109" s="44" t="n">
        <f aca="false">$F$106*G109</f>
        <v>0</v>
      </c>
      <c r="I109" s="44" t="n">
        <f aca="false">H109*0.2</f>
        <v>0</v>
      </c>
      <c r="J109" s="44" t="n">
        <f aca="false">H109*1.2</f>
        <v>0</v>
      </c>
      <c r="K109" s="39"/>
      <c r="R109" s="9"/>
      <c r="S109" s="9"/>
    </row>
    <row r="110" customFormat="false" ht="20.25" hidden="false" customHeight="true" outlineLevel="0" collapsed="false">
      <c r="A110" s="83"/>
      <c r="B110" s="88"/>
      <c r="C110" s="85"/>
      <c r="D110" s="86" t="s">
        <v>100</v>
      </c>
      <c r="E110" s="84"/>
      <c r="F110" s="87"/>
      <c r="G110" s="84" t="n">
        <v>0</v>
      </c>
      <c r="H110" s="44" t="n">
        <f aca="false">$F$106*G110</f>
        <v>0</v>
      </c>
      <c r="I110" s="44" t="n">
        <f aca="false">H110*0.2</f>
        <v>0</v>
      </c>
      <c r="J110" s="44" t="n">
        <f aca="false">H110*1.2</f>
        <v>0</v>
      </c>
      <c r="K110" s="39"/>
      <c r="R110" s="9"/>
      <c r="S110" s="9"/>
    </row>
    <row r="111" customFormat="false" ht="20.25" hidden="false" customHeight="true" outlineLevel="0" collapsed="false">
      <c r="A111" s="83" t="s">
        <v>117</v>
      </c>
      <c r="B111" s="84" t="s">
        <v>64</v>
      </c>
      <c r="C111" s="85" t="s">
        <v>96</v>
      </c>
      <c r="D111" s="86" t="s">
        <v>33</v>
      </c>
      <c r="E111" s="84" t="s">
        <v>44</v>
      </c>
      <c r="F111" s="87"/>
      <c r="G111" s="84" t="n">
        <v>4</v>
      </c>
      <c r="H111" s="44" t="n">
        <f aca="false">$F$111*G111</f>
        <v>0</v>
      </c>
      <c r="I111" s="44" t="n">
        <f aca="false">H111*0.2</f>
        <v>0</v>
      </c>
      <c r="J111" s="44" t="n">
        <f aca="false">H111*1.2</f>
        <v>0</v>
      </c>
      <c r="K111" s="39"/>
      <c r="R111" s="9"/>
      <c r="S111" s="9"/>
    </row>
    <row r="112" customFormat="false" ht="20.25" hidden="false" customHeight="true" outlineLevel="0" collapsed="false">
      <c r="A112" s="83"/>
      <c r="B112" s="84"/>
      <c r="C112" s="85"/>
      <c r="D112" s="86" t="s">
        <v>97</v>
      </c>
      <c r="E112" s="84"/>
      <c r="F112" s="87"/>
      <c r="G112" s="84" t="n">
        <v>4</v>
      </c>
      <c r="H112" s="44" t="n">
        <f aca="false">$F$111*G112</f>
        <v>0</v>
      </c>
      <c r="I112" s="44" t="n">
        <f aca="false">H112*0.2</f>
        <v>0</v>
      </c>
      <c r="J112" s="44" t="n">
        <f aca="false">H112*1.2</f>
        <v>0</v>
      </c>
    </row>
    <row r="113" customFormat="false" ht="20.25" hidden="false" customHeight="true" outlineLevel="0" collapsed="false">
      <c r="A113" s="83"/>
      <c r="B113" s="84"/>
      <c r="C113" s="85"/>
      <c r="D113" s="86" t="s">
        <v>98</v>
      </c>
      <c r="E113" s="84"/>
      <c r="F113" s="87"/>
      <c r="G113" s="84" t="n">
        <v>41</v>
      </c>
      <c r="H113" s="44" t="n">
        <f aca="false">$F$111*G113</f>
        <v>0</v>
      </c>
      <c r="I113" s="44" t="n">
        <f aca="false">H113*0.2</f>
        <v>0</v>
      </c>
      <c r="J113" s="44" t="n">
        <f aca="false">H113*1.2</f>
        <v>0</v>
      </c>
    </row>
    <row r="114" customFormat="false" ht="20.25" hidden="false" customHeight="true" outlineLevel="0" collapsed="false">
      <c r="A114" s="83"/>
      <c r="B114" s="84"/>
      <c r="C114" s="85"/>
      <c r="D114" s="86" t="s">
        <v>99</v>
      </c>
      <c r="E114" s="84"/>
      <c r="F114" s="87"/>
      <c r="G114" s="84" t="n">
        <v>42</v>
      </c>
      <c r="H114" s="44" t="n">
        <f aca="false">$F$111*G114</f>
        <v>0</v>
      </c>
      <c r="I114" s="44" t="n">
        <f aca="false">H114*0.2</f>
        <v>0</v>
      </c>
      <c r="J114" s="44" t="n">
        <f aca="false">H114*1.2</f>
        <v>0</v>
      </c>
    </row>
    <row r="115" customFormat="false" ht="20.25" hidden="false" customHeight="true" outlineLevel="0" collapsed="false">
      <c r="A115" s="83"/>
      <c r="B115" s="84"/>
      <c r="C115" s="85"/>
      <c r="D115" s="86" t="s">
        <v>100</v>
      </c>
      <c r="E115" s="84"/>
      <c r="F115" s="87"/>
      <c r="G115" s="84" t="n">
        <v>1</v>
      </c>
      <c r="H115" s="44" t="n">
        <f aca="false">$F$111*G115</f>
        <v>0</v>
      </c>
      <c r="I115" s="44" t="n">
        <f aca="false">H115*0.2</f>
        <v>0</v>
      </c>
      <c r="J115" s="44" t="n">
        <f aca="false">H115*1.2</f>
        <v>0</v>
      </c>
    </row>
    <row r="116" customFormat="false" ht="20.25" hidden="false" customHeight="true" outlineLevel="0" collapsed="false">
      <c r="A116" s="83" t="s">
        <v>118</v>
      </c>
      <c r="B116" s="84"/>
      <c r="C116" s="85" t="s">
        <v>102</v>
      </c>
      <c r="D116" s="86" t="s">
        <v>33</v>
      </c>
      <c r="E116" s="84" t="s">
        <v>44</v>
      </c>
      <c r="F116" s="87"/>
      <c r="G116" s="84" t="n">
        <v>1</v>
      </c>
      <c r="H116" s="44" t="n">
        <f aca="false">$F$116*G116</f>
        <v>0</v>
      </c>
      <c r="I116" s="44" t="n">
        <f aca="false">H116*0.2</f>
        <v>0</v>
      </c>
      <c r="J116" s="44" t="n">
        <f aca="false">H116*1.2</f>
        <v>0</v>
      </c>
      <c r="K116" s="39"/>
      <c r="R116" s="9"/>
      <c r="S116" s="9"/>
    </row>
    <row r="117" customFormat="false" ht="20.25" hidden="false" customHeight="true" outlineLevel="0" collapsed="false">
      <c r="A117" s="83"/>
      <c r="B117" s="83"/>
      <c r="C117" s="85"/>
      <c r="D117" s="86" t="s">
        <v>97</v>
      </c>
      <c r="E117" s="84"/>
      <c r="F117" s="87"/>
      <c r="G117" s="84" t="n">
        <v>2</v>
      </c>
      <c r="H117" s="44" t="n">
        <f aca="false">$F$116*G117</f>
        <v>0</v>
      </c>
      <c r="I117" s="44" t="n">
        <f aca="false">H117*0.2</f>
        <v>0</v>
      </c>
      <c r="J117" s="44" t="n">
        <f aca="false">H117*1.2</f>
        <v>0</v>
      </c>
    </row>
    <row r="118" customFormat="false" ht="20.25" hidden="false" customHeight="true" outlineLevel="0" collapsed="false">
      <c r="A118" s="83"/>
      <c r="B118" s="83"/>
      <c r="C118" s="85"/>
      <c r="D118" s="86" t="s">
        <v>98</v>
      </c>
      <c r="E118" s="84"/>
      <c r="F118" s="87"/>
      <c r="G118" s="84" t="n">
        <v>0</v>
      </c>
      <c r="H118" s="44" t="n">
        <f aca="false">$F$116*G118</f>
        <v>0</v>
      </c>
      <c r="I118" s="44" t="n">
        <f aca="false">H118*0.2</f>
        <v>0</v>
      </c>
      <c r="J118" s="44" t="n">
        <f aca="false">H118*1.2</f>
        <v>0</v>
      </c>
    </row>
    <row r="119" customFormat="false" ht="20.25" hidden="false" customHeight="true" outlineLevel="0" collapsed="false">
      <c r="A119" s="83"/>
      <c r="B119" s="83"/>
      <c r="C119" s="85"/>
      <c r="D119" s="86" t="s">
        <v>99</v>
      </c>
      <c r="E119" s="84"/>
      <c r="F119" s="87"/>
      <c r="G119" s="84" t="n">
        <v>3</v>
      </c>
      <c r="H119" s="44" t="n">
        <f aca="false">$F$116*G119</f>
        <v>0</v>
      </c>
      <c r="I119" s="44" t="n">
        <f aca="false">H119*0.2</f>
        <v>0</v>
      </c>
      <c r="J119" s="44" t="n">
        <f aca="false">H119*1.2</f>
        <v>0</v>
      </c>
    </row>
    <row r="120" customFormat="false" ht="20.25" hidden="false" customHeight="true" outlineLevel="0" collapsed="false">
      <c r="A120" s="83"/>
      <c r="B120" s="83"/>
      <c r="C120" s="85"/>
      <c r="D120" s="86" t="s">
        <v>100</v>
      </c>
      <c r="E120" s="84"/>
      <c r="F120" s="87"/>
      <c r="G120" s="84" t="n">
        <v>6</v>
      </c>
      <c r="H120" s="44" t="n">
        <f aca="false">$F$116*G120</f>
        <v>0</v>
      </c>
      <c r="I120" s="44" t="n">
        <f aca="false">H120*0.2</f>
        <v>0</v>
      </c>
      <c r="J120" s="44" t="n">
        <f aca="false">H120*1.2</f>
        <v>0</v>
      </c>
    </row>
    <row r="121" customFormat="false" ht="20.25" hidden="false" customHeight="true" outlineLevel="0" collapsed="false">
      <c r="A121" s="83" t="s">
        <v>119</v>
      </c>
      <c r="B121" s="84"/>
      <c r="C121" s="85" t="s">
        <v>104</v>
      </c>
      <c r="D121" s="86" t="s">
        <v>33</v>
      </c>
      <c r="E121" s="84" t="s">
        <v>44</v>
      </c>
      <c r="F121" s="87"/>
      <c r="G121" s="84" t="n">
        <v>0</v>
      </c>
      <c r="H121" s="44" t="n">
        <f aca="false">$F$121*G121</f>
        <v>0</v>
      </c>
      <c r="I121" s="44" t="n">
        <f aca="false">H121*0.2</f>
        <v>0</v>
      </c>
      <c r="J121" s="44" t="n">
        <f aca="false">H121*1.2</f>
        <v>0</v>
      </c>
      <c r="K121" s="39"/>
      <c r="R121" s="9"/>
      <c r="S121" s="9"/>
    </row>
    <row r="122" customFormat="false" ht="20.25" hidden="false" customHeight="true" outlineLevel="0" collapsed="false">
      <c r="A122" s="83"/>
      <c r="B122" s="83"/>
      <c r="C122" s="85"/>
      <c r="D122" s="86" t="s">
        <v>97</v>
      </c>
      <c r="E122" s="84"/>
      <c r="F122" s="87"/>
      <c r="G122" s="84" t="n">
        <v>0</v>
      </c>
      <c r="H122" s="44" t="n">
        <f aca="false">$F$121*G122</f>
        <v>0</v>
      </c>
      <c r="I122" s="44" t="n">
        <f aca="false">H122*0.2</f>
        <v>0</v>
      </c>
      <c r="J122" s="44" t="n">
        <f aca="false">H122*1.2</f>
        <v>0</v>
      </c>
    </row>
    <row r="123" customFormat="false" ht="20.25" hidden="false" customHeight="true" outlineLevel="0" collapsed="false">
      <c r="A123" s="83"/>
      <c r="B123" s="83"/>
      <c r="C123" s="85"/>
      <c r="D123" s="86" t="s">
        <v>98</v>
      </c>
      <c r="E123" s="84"/>
      <c r="F123" s="87"/>
      <c r="G123" s="84" t="n">
        <v>0</v>
      </c>
      <c r="H123" s="44" t="n">
        <f aca="false">$F$121*G123</f>
        <v>0</v>
      </c>
      <c r="I123" s="44" t="n">
        <f aca="false">H123*0.2</f>
        <v>0</v>
      </c>
      <c r="J123" s="44" t="n">
        <f aca="false">H123*1.2</f>
        <v>0</v>
      </c>
    </row>
    <row r="124" customFormat="false" ht="20.25" hidden="false" customHeight="true" outlineLevel="0" collapsed="false">
      <c r="A124" s="83"/>
      <c r="B124" s="83"/>
      <c r="C124" s="85"/>
      <c r="D124" s="86" t="s">
        <v>99</v>
      </c>
      <c r="E124" s="84"/>
      <c r="F124" s="87"/>
      <c r="G124" s="84" t="n">
        <v>0</v>
      </c>
      <c r="H124" s="44" t="n">
        <f aca="false">$F$121*G124</f>
        <v>0</v>
      </c>
      <c r="I124" s="44" t="n">
        <f aca="false">H124*0.2</f>
        <v>0</v>
      </c>
      <c r="J124" s="44" t="n">
        <f aca="false">H124*1.2</f>
        <v>0</v>
      </c>
    </row>
    <row r="125" customFormat="false" ht="20.25" hidden="false" customHeight="true" outlineLevel="0" collapsed="false">
      <c r="A125" s="83"/>
      <c r="B125" s="83"/>
      <c r="C125" s="85"/>
      <c r="D125" s="86" t="s">
        <v>100</v>
      </c>
      <c r="E125" s="84"/>
      <c r="F125" s="87"/>
      <c r="G125" s="84" t="n">
        <v>3</v>
      </c>
      <c r="H125" s="44" t="n">
        <f aca="false">$F$121*G125</f>
        <v>0</v>
      </c>
      <c r="I125" s="44" t="n">
        <f aca="false">H125*0.2</f>
        <v>0</v>
      </c>
      <c r="J125" s="44" t="n">
        <f aca="false">H125*1.2</f>
        <v>0</v>
      </c>
    </row>
    <row r="126" customFormat="false" ht="20.25" hidden="false" customHeight="true" outlineLevel="0" collapsed="false">
      <c r="A126" s="83" t="s">
        <v>120</v>
      </c>
      <c r="B126" s="84"/>
      <c r="C126" s="85" t="s">
        <v>121</v>
      </c>
      <c r="D126" s="86" t="s">
        <v>33</v>
      </c>
      <c r="E126" s="84" t="s">
        <v>44</v>
      </c>
      <c r="F126" s="87"/>
      <c r="G126" s="84" t="n">
        <v>1</v>
      </c>
      <c r="H126" s="44" t="n">
        <f aca="false">$F$126*G126</f>
        <v>0</v>
      </c>
      <c r="I126" s="44" t="n">
        <f aca="false">H126*0.2</f>
        <v>0</v>
      </c>
      <c r="J126" s="44" t="n">
        <f aca="false">H126*1.2</f>
        <v>0</v>
      </c>
      <c r="K126" s="39"/>
      <c r="R126" s="9"/>
      <c r="S126" s="9"/>
    </row>
    <row r="127" customFormat="false" ht="20.25" hidden="false" customHeight="true" outlineLevel="0" collapsed="false">
      <c r="A127" s="83"/>
      <c r="B127" s="83"/>
      <c r="C127" s="85"/>
      <c r="D127" s="86" t="s">
        <v>97</v>
      </c>
      <c r="E127" s="84"/>
      <c r="F127" s="87"/>
      <c r="G127" s="84" t="n">
        <v>0</v>
      </c>
      <c r="H127" s="44" t="n">
        <f aca="false">$F$126*G127</f>
        <v>0</v>
      </c>
      <c r="I127" s="44" t="n">
        <f aca="false">H127*0.2</f>
        <v>0</v>
      </c>
      <c r="J127" s="44" t="n">
        <f aca="false">H127*1.2</f>
        <v>0</v>
      </c>
    </row>
    <row r="128" customFormat="false" ht="20.25" hidden="false" customHeight="true" outlineLevel="0" collapsed="false">
      <c r="A128" s="83"/>
      <c r="B128" s="83"/>
      <c r="C128" s="85"/>
      <c r="D128" s="86" t="s">
        <v>98</v>
      </c>
      <c r="E128" s="84"/>
      <c r="F128" s="87"/>
      <c r="G128" s="84" t="n">
        <v>0</v>
      </c>
      <c r="H128" s="44" t="n">
        <f aca="false">$F$126*G128</f>
        <v>0</v>
      </c>
      <c r="I128" s="44" t="n">
        <f aca="false">H128*0.2</f>
        <v>0</v>
      </c>
      <c r="J128" s="44" t="n">
        <f aca="false">H128*1.2</f>
        <v>0</v>
      </c>
    </row>
    <row r="129" customFormat="false" ht="20.25" hidden="false" customHeight="true" outlineLevel="0" collapsed="false">
      <c r="A129" s="83"/>
      <c r="B129" s="83"/>
      <c r="C129" s="85"/>
      <c r="D129" s="86" t="s">
        <v>99</v>
      </c>
      <c r="E129" s="84"/>
      <c r="F129" s="87"/>
      <c r="G129" s="84" t="n">
        <v>0</v>
      </c>
      <c r="H129" s="44" t="n">
        <f aca="false">$F$126*G129</f>
        <v>0</v>
      </c>
      <c r="I129" s="44" t="n">
        <f aca="false">H129*0.2</f>
        <v>0</v>
      </c>
      <c r="J129" s="44" t="n">
        <f aca="false">H129*1.2</f>
        <v>0</v>
      </c>
    </row>
    <row r="130" customFormat="false" ht="20.25" hidden="false" customHeight="true" outlineLevel="0" collapsed="false">
      <c r="A130" s="83"/>
      <c r="B130" s="83"/>
      <c r="C130" s="85"/>
      <c r="D130" s="86" t="s">
        <v>100</v>
      </c>
      <c r="E130" s="84"/>
      <c r="F130" s="87"/>
      <c r="G130" s="84" t="n">
        <v>0</v>
      </c>
      <c r="H130" s="44" t="n">
        <f aca="false">$F$126*G130</f>
        <v>0</v>
      </c>
      <c r="I130" s="44" t="n">
        <f aca="false">H130*0.2</f>
        <v>0</v>
      </c>
      <c r="J130" s="44" t="n">
        <f aca="false">H130*1.2</f>
        <v>0</v>
      </c>
    </row>
    <row r="131" customFormat="false" ht="20.25" hidden="false" customHeight="true" outlineLevel="0" collapsed="false">
      <c r="A131" s="83" t="s">
        <v>122</v>
      </c>
      <c r="B131" s="88" t="s">
        <v>70</v>
      </c>
      <c r="C131" s="85" t="s">
        <v>96</v>
      </c>
      <c r="D131" s="86" t="s">
        <v>33</v>
      </c>
      <c r="E131" s="84" t="s">
        <v>44</v>
      </c>
      <c r="F131" s="87"/>
      <c r="G131" s="84" t="n">
        <v>7</v>
      </c>
      <c r="H131" s="44" t="n">
        <f aca="false">$F$131*G131</f>
        <v>0</v>
      </c>
      <c r="I131" s="44" t="n">
        <f aca="false">H131*0.2</f>
        <v>0</v>
      </c>
      <c r="J131" s="44" t="n">
        <f aca="false">H131*1.2</f>
        <v>0</v>
      </c>
      <c r="K131" s="39"/>
      <c r="R131" s="9"/>
      <c r="S131" s="9"/>
    </row>
    <row r="132" customFormat="false" ht="20.25" hidden="false" customHeight="true" outlineLevel="0" collapsed="false">
      <c r="A132" s="83"/>
      <c r="B132" s="88"/>
      <c r="C132" s="85"/>
      <c r="D132" s="86" t="s">
        <v>97</v>
      </c>
      <c r="E132" s="84"/>
      <c r="F132" s="87"/>
      <c r="G132" s="84" t="n">
        <v>43</v>
      </c>
      <c r="H132" s="44" t="n">
        <f aca="false">$F$131*G132</f>
        <v>0</v>
      </c>
      <c r="I132" s="44" t="n">
        <f aca="false">H132*0.2</f>
        <v>0</v>
      </c>
      <c r="J132" s="44" t="n">
        <f aca="false">H132*1.2</f>
        <v>0</v>
      </c>
    </row>
    <row r="133" customFormat="false" ht="20.25" hidden="false" customHeight="true" outlineLevel="0" collapsed="false">
      <c r="A133" s="83"/>
      <c r="B133" s="88"/>
      <c r="C133" s="85"/>
      <c r="D133" s="86" t="s">
        <v>98</v>
      </c>
      <c r="E133" s="84"/>
      <c r="F133" s="87"/>
      <c r="G133" s="84" t="n">
        <v>38</v>
      </c>
      <c r="H133" s="44" t="n">
        <f aca="false">$F$131*G133</f>
        <v>0</v>
      </c>
      <c r="I133" s="44" t="n">
        <f aca="false">H133*0.2</f>
        <v>0</v>
      </c>
      <c r="J133" s="44" t="n">
        <f aca="false">H133*1.2</f>
        <v>0</v>
      </c>
    </row>
    <row r="134" customFormat="false" ht="20.25" hidden="false" customHeight="true" outlineLevel="0" collapsed="false">
      <c r="A134" s="83"/>
      <c r="B134" s="83"/>
      <c r="C134" s="85"/>
      <c r="D134" s="86" t="s">
        <v>99</v>
      </c>
      <c r="E134" s="84"/>
      <c r="F134" s="87"/>
      <c r="G134" s="84" t="n">
        <v>4</v>
      </c>
      <c r="H134" s="44" t="n">
        <f aca="false">$F$131*G134</f>
        <v>0</v>
      </c>
      <c r="I134" s="44" t="n">
        <f aca="false">H134*0.2</f>
        <v>0</v>
      </c>
      <c r="J134" s="44" t="n">
        <f aca="false">H134*1.2</f>
        <v>0</v>
      </c>
    </row>
    <row r="135" customFormat="false" ht="20.25" hidden="false" customHeight="true" outlineLevel="0" collapsed="false">
      <c r="A135" s="83"/>
      <c r="B135" s="83"/>
      <c r="C135" s="85"/>
      <c r="D135" s="86" t="s">
        <v>100</v>
      </c>
      <c r="E135" s="84"/>
      <c r="F135" s="87"/>
      <c r="G135" s="84" t="n">
        <v>0</v>
      </c>
      <c r="H135" s="44" t="n">
        <f aca="false">$F$131*G135</f>
        <v>0</v>
      </c>
      <c r="I135" s="44" t="n">
        <f aca="false">H135*0.2</f>
        <v>0</v>
      </c>
      <c r="J135" s="44" t="n">
        <f aca="false">H135*1.2</f>
        <v>0</v>
      </c>
    </row>
    <row r="136" customFormat="false" ht="20.25" hidden="false" customHeight="true" outlineLevel="0" collapsed="false">
      <c r="A136" s="83" t="s">
        <v>123</v>
      </c>
      <c r="B136" s="88"/>
      <c r="C136" s="85" t="s">
        <v>102</v>
      </c>
      <c r="D136" s="86" t="s">
        <v>33</v>
      </c>
      <c r="E136" s="84" t="s">
        <v>44</v>
      </c>
      <c r="F136" s="87"/>
      <c r="G136" s="84" t="n">
        <v>4</v>
      </c>
      <c r="H136" s="44" t="n">
        <f aca="false">$F$136*G136</f>
        <v>0</v>
      </c>
      <c r="I136" s="44" t="n">
        <f aca="false">H136*0.2</f>
        <v>0</v>
      </c>
      <c r="J136" s="44" t="n">
        <f aca="false">H136*1.2</f>
        <v>0</v>
      </c>
      <c r="K136" s="39"/>
      <c r="R136" s="9"/>
      <c r="S136" s="9"/>
    </row>
    <row r="137" customFormat="false" ht="20.25" hidden="false" customHeight="true" outlineLevel="0" collapsed="false">
      <c r="A137" s="83"/>
      <c r="B137" s="83"/>
      <c r="C137" s="85"/>
      <c r="D137" s="86" t="s">
        <v>97</v>
      </c>
      <c r="E137" s="84"/>
      <c r="F137" s="87"/>
      <c r="G137" s="84" t="n">
        <v>2</v>
      </c>
      <c r="H137" s="44" t="n">
        <f aca="false">$F$136*G137</f>
        <v>0</v>
      </c>
      <c r="I137" s="44" t="n">
        <f aca="false">H137*0.2</f>
        <v>0</v>
      </c>
      <c r="J137" s="44" t="n">
        <f aca="false">H137*1.2</f>
        <v>0</v>
      </c>
    </row>
    <row r="138" customFormat="false" ht="20.25" hidden="false" customHeight="true" outlineLevel="0" collapsed="false">
      <c r="A138" s="83"/>
      <c r="B138" s="83"/>
      <c r="C138" s="85"/>
      <c r="D138" s="86" t="s">
        <v>98</v>
      </c>
      <c r="E138" s="84"/>
      <c r="F138" s="87"/>
      <c r="G138" s="84" t="n">
        <v>7</v>
      </c>
      <c r="H138" s="44" t="n">
        <f aca="false">$F$136*G138</f>
        <v>0</v>
      </c>
      <c r="I138" s="44" t="n">
        <f aca="false">H138*0.2</f>
        <v>0</v>
      </c>
      <c r="J138" s="44" t="n">
        <f aca="false">H138*1.2</f>
        <v>0</v>
      </c>
    </row>
    <row r="139" customFormat="false" ht="20.25" hidden="false" customHeight="true" outlineLevel="0" collapsed="false">
      <c r="A139" s="83"/>
      <c r="B139" s="83"/>
      <c r="C139" s="85"/>
      <c r="D139" s="86" t="s">
        <v>99</v>
      </c>
      <c r="E139" s="84"/>
      <c r="F139" s="87"/>
      <c r="G139" s="84" t="n">
        <v>0</v>
      </c>
      <c r="H139" s="44" t="n">
        <f aca="false">$F$136*G139</f>
        <v>0</v>
      </c>
      <c r="I139" s="44" t="n">
        <f aca="false">H139*0.2</f>
        <v>0</v>
      </c>
      <c r="J139" s="44" t="n">
        <f aca="false">H139*1.2</f>
        <v>0</v>
      </c>
    </row>
    <row r="140" customFormat="false" ht="20.25" hidden="false" customHeight="true" outlineLevel="0" collapsed="false">
      <c r="A140" s="83"/>
      <c r="B140" s="83"/>
      <c r="C140" s="85"/>
      <c r="D140" s="86" t="s">
        <v>100</v>
      </c>
      <c r="E140" s="84"/>
      <c r="F140" s="87"/>
      <c r="G140" s="84" t="n">
        <v>0</v>
      </c>
      <c r="H140" s="44" t="n">
        <f aca="false">$F$136*G140</f>
        <v>0</v>
      </c>
      <c r="I140" s="44" t="n">
        <f aca="false">H140*0.2</f>
        <v>0</v>
      </c>
      <c r="J140" s="44" t="n">
        <f aca="false">H140*1.2</f>
        <v>0</v>
      </c>
    </row>
    <row r="141" customFormat="false" ht="20.25" hidden="false" customHeight="true" outlineLevel="0" collapsed="false">
      <c r="A141" s="83" t="s">
        <v>124</v>
      </c>
      <c r="B141" s="88"/>
      <c r="C141" s="85" t="s">
        <v>104</v>
      </c>
      <c r="D141" s="86" t="s">
        <v>33</v>
      </c>
      <c r="E141" s="84" t="s">
        <v>44</v>
      </c>
      <c r="F141" s="87"/>
      <c r="G141" s="84" t="n">
        <v>0</v>
      </c>
      <c r="H141" s="44" t="n">
        <f aca="false">$F$141*G141</f>
        <v>0</v>
      </c>
      <c r="I141" s="44" t="n">
        <f aca="false">H141*0.2</f>
        <v>0</v>
      </c>
      <c r="J141" s="44" t="n">
        <f aca="false">H141*1.2</f>
        <v>0</v>
      </c>
      <c r="K141" s="39"/>
      <c r="R141" s="9"/>
      <c r="S141" s="9"/>
    </row>
    <row r="142" customFormat="false" ht="20.25" hidden="false" customHeight="true" outlineLevel="0" collapsed="false">
      <c r="A142" s="83"/>
      <c r="B142" s="83"/>
      <c r="C142" s="85"/>
      <c r="D142" s="86" t="s">
        <v>97</v>
      </c>
      <c r="E142" s="84"/>
      <c r="F142" s="87"/>
      <c r="G142" s="84" t="n">
        <v>0</v>
      </c>
      <c r="H142" s="44" t="n">
        <f aca="false">$F$141*G142</f>
        <v>0</v>
      </c>
      <c r="I142" s="44" t="n">
        <f aca="false">H142*0.2</f>
        <v>0</v>
      </c>
      <c r="J142" s="44" t="n">
        <f aca="false">H142*1.2</f>
        <v>0</v>
      </c>
    </row>
    <row r="143" customFormat="false" ht="20.25" hidden="false" customHeight="true" outlineLevel="0" collapsed="false">
      <c r="A143" s="83"/>
      <c r="B143" s="83"/>
      <c r="C143" s="85"/>
      <c r="D143" s="86" t="s">
        <v>98</v>
      </c>
      <c r="E143" s="84"/>
      <c r="F143" s="87"/>
      <c r="G143" s="84" t="n">
        <v>1</v>
      </c>
      <c r="H143" s="44" t="n">
        <f aca="false">$F$141*G143</f>
        <v>0</v>
      </c>
      <c r="I143" s="44" t="n">
        <f aca="false">H143*0.2</f>
        <v>0</v>
      </c>
      <c r="J143" s="44" t="n">
        <f aca="false">H143*1.2</f>
        <v>0</v>
      </c>
    </row>
    <row r="144" customFormat="false" ht="20.25" hidden="false" customHeight="true" outlineLevel="0" collapsed="false">
      <c r="A144" s="83"/>
      <c r="B144" s="83"/>
      <c r="C144" s="85"/>
      <c r="D144" s="86" t="s">
        <v>99</v>
      </c>
      <c r="E144" s="84"/>
      <c r="F144" s="87"/>
      <c r="G144" s="84" t="n">
        <v>0</v>
      </c>
      <c r="H144" s="44" t="n">
        <f aca="false">$F$141*G144</f>
        <v>0</v>
      </c>
      <c r="I144" s="44" t="n">
        <f aca="false">H144*0.2</f>
        <v>0</v>
      </c>
      <c r="J144" s="44" t="n">
        <f aca="false">H144*1.2</f>
        <v>0</v>
      </c>
    </row>
    <row r="145" customFormat="false" ht="20.25" hidden="false" customHeight="true" outlineLevel="0" collapsed="false">
      <c r="A145" s="83"/>
      <c r="B145" s="83"/>
      <c r="C145" s="85"/>
      <c r="D145" s="86" t="s">
        <v>100</v>
      </c>
      <c r="E145" s="84"/>
      <c r="F145" s="87"/>
      <c r="G145" s="84" t="n">
        <v>0</v>
      </c>
      <c r="H145" s="44" t="n">
        <f aca="false">$F$141*G145</f>
        <v>0</v>
      </c>
      <c r="I145" s="44" t="n">
        <f aca="false">H145*0.2</f>
        <v>0</v>
      </c>
      <c r="J145" s="44" t="n">
        <f aca="false">H145*1.2</f>
        <v>0</v>
      </c>
    </row>
    <row r="146" customFormat="false" ht="20.25" hidden="false" customHeight="true" outlineLevel="0" collapsed="false">
      <c r="A146" s="83" t="s">
        <v>125</v>
      </c>
      <c r="B146" s="88" t="s">
        <v>74</v>
      </c>
      <c r="C146" s="85" t="s">
        <v>126</v>
      </c>
      <c r="D146" s="86" t="s">
        <v>33</v>
      </c>
      <c r="E146" s="84" t="s">
        <v>44</v>
      </c>
      <c r="F146" s="87"/>
      <c r="G146" s="84" t="n">
        <v>3</v>
      </c>
      <c r="H146" s="44" t="n">
        <f aca="false">$F$146*G146</f>
        <v>0</v>
      </c>
      <c r="I146" s="44" t="n">
        <f aca="false">H146*0.2</f>
        <v>0</v>
      </c>
      <c r="J146" s="44" t="n">
        <f aca="false">H146*1.2</f>
        <v>0</v>
      </c>
      <c r="K146" s="39"/>
      <c r="R146" s="9"/>
      <c r="S146" s="9"/>
    </row>
    <row r="147" customFormat="false" ht="20.25" hidden="false" customHeight="true" outlineLevel="0" collapsed="false">
      <c r="A147" s="83"/>
      <c r="B147" s="88"/>
      <c r="C147" s="85"/>
      <c r="D147" s="86" t="s">
        <v>97</v>
      </c>
      <c r="E147" s="84"/>
      <c r="F147" s="87"/>
      <c r="G147" s="84" t="n">
        <v>64</v>
      </c>
      <c r="H147" s="44" t="n">
        <f aca="false">$F$146*G147</f>
        <v>0</v>
      </c>
      <c r="I147" s="44" t="n">
        <f aca="false">H147*0.2</f>
        <v>0</v>
      </c>
      <c r="J147" s="44" t="n">
        <f aca="false">H147*1.2</f>
        <v>0</v>
      </c>
    </row>
    <row r="148" customFormat="false" ht="20.25" hidden="false" customHeight="true" outlineLevel="0" collapsed="false">
      <c r="A148" s="83"/>
      <c r="B148" s="88"/>
      <c r="C148" s="85"/>
      <c r="D148" s="86" t="s">
        <v>98</v>
      </c>
      <c r="E148" s="84"/>
      <c r="F148" s="87"/>
      <c r="G148" s="84" t="n">
        <v>8</v>
      </c>
      <c r="H148" s="44" t="n">
        <f aca="false">$F$146*G148</f>
        <v>0</v>
      </c>
      <c r="I148" s="44" t="n">
        <f aca="false">H148*0.2</f>
        <v>0</v>
      </c>
      <c r="J148" s="44" t="n">
        <f aca="false">H148*1.2</f>
        <v>0</v>
      </c>
    </row>
    <row r="149" customFormat="false" ht="20.25" hidden="false" customHeight="true" outlineLevel="0" collapsed="false">
      <c r="A149" s="83"/>
      <c r="B149" s="88"/>
      <c r="C149" s="85"/>
      <c r="D149" s="86" t="s">
        <v>99</v>
      </c>
      <c r="E149" s="84"/>
      <c r="F149" s="87"/>
      <c r="G149" s="84" t="n">
        <v>46</v>
      </c>
      <c r="H149" s="44" t="n">
        <f aca="false">$F$146*G149</f>
        <v>0</v>
      </c>
      <c r="I149" s="44" t="n">
        <f aca="false">H149*0.2</f>
        <v>0</v>
      </c>
      <c r="J149" s="44" t="n">
        <f aca="false">H149*1.2</f>
        <v>0</v>
      </c>
    </row>
    <row r="150" customFormat="false" ht="20.25" hidden="false" customHeight="true" outlineLevel="0" collapsed="false">
      <c r="A150" s="83"/>
      <c r="B150" s="88"/>
      <c r="C150" s="85"/>
      <c r="D150" s="86" t="s">
        <v>100</v>
      </c>
      <c r="E150" s="84"/>
      <c r="F150" s="87"/>
      <c r="G150" s="84" t="n">
        <v>10</v>
      </c>
      <c r="H150" s="44" t="n">
        <f aca="false">$F$146*G150</f>
        <v>0</v>
      </c>
      <c r="I150" s="44" t="n">
        <f aca="false">H150*0.2</f>
        <v>0</v>
      </c>
      <c r="J150" s="44" t="n">
        <f aca="false">H150*1.2</f>
        <v>0</v>
      </c>
    </row>
    <row r="151" customFormat="false" ht="20.25" hidden="false" customHeight="true" outlineLevel="0" collapsed="false">
      <c r="A151" s="83" t="s">
        <v>127</v>
      </c>
      <c r="B151" s="88"/>
      <c r="C151" s="85" t="s">
        <v>128</v>
      </c>
      <c r="D151" s="86" t="s">
        <v>33</v>
      </c>
      <c r="E151" s="84" t="s">
        <v>44</v>
      </c>
      <c r="F151" s="87"/>
      <c r="G151" s="84" t="n">
        <v>0</v>
      </c>
      <c r="H151" s="44" t="n">
        <f aca="false">$F$151*G151</f>
        <v>0</v>
      </c>
      <c r="I151" s="44" t="n">
        <f aca="false">H151*0.2</f>
        <v>0</v>
      </c>
      <c r="J151" s="44" t="n">
        <f aca="false">H151*1.2</f>
        <v>0</v>
      </c>
      <c r="K151" s="39"/>
      <c r="R151" s="9"/>
      <c r="S151" s="9"/>
    </row>
    <row r="152" customFormat="false" ht="20.25" hidden="false" customHeight="true" outlineLevel="0" collapsed="false">
      <c r="A152" s="83"/>
      <c r="B152" s="88"/>
      <c r="C152" s="85"/>
      <c r="D152" s="86" t="s">
        <v>97</v>
      </c>
      <c r="E152" s="84"/>
      <c r="F152" s="87"/>
      <c r="G152" s="84" t="n">
        <v>12</v>
      </c>
      <c r="H152" s="44" t="n">
        <f aca="false">$F$151*G152</f>
        <v>0</v>
      </c>
      <c r="I152" s="44" t="n">
        <f aca="false">H152*0.2</f>
        <v>0</v>
      </c>
      <c r="J152" s="44" t="n">
        <f aca="false">H152*1.2</f>
        <v>0</v>
      </c>
    </row>
    <row r="153" customFormat="false" ht="20.25" hidden="false" customHeight="true" outlineLevel="0" collapsed="false">
      <c r="A153" s="83"/>
      <c r="B153" s="88"/>
      <c r="C153" s="85"/>
      <c r="D153" s="86" t="s">
        <v>98</v>
      </c>
      <c r="E153" s="84"/>
      <c r="F153" s="87"/>
      <c r="G153" s="84" t="n">
        <v>0</v>
      </c>
      <c r="H153" s="44" t="n">
        <f aca="false">$F$151*G153</f>
        <v>0</v>
      </c>
      <c r="I153" s="44" t="n">
        <f aca="false">H153*0.2</f>
        <v>0</v>
      </c>
      <c r="J153" s="44" t="n">
        <f aca="false">H153*1.2</f>
        <v>0</v>
      </c>
    </row>
    <row r="154" customFormat="false" ht="20.25" hidden="false" customHeight="true" outlineLevel="0" collapsed="false">
      <c r="A154" s="83"/>
      <c r="B154" s="88"/>
      <c r="C154" s="85"/>
      <c r="D154" s="86" t="s">
        <v>99</v>
      </c>
      <c r="E154" s="84"/>
      <c r="F154" s="87"/>
      <c r="G154" s="84" t="n">
        <v>15</v>
      </c>
      <c r="H154" s="44" t="n">
        <f aca="false">$F$151*G154</f>
        <v>0</v>
      </c>
      <c r="I154" s="44" t="n">
        <f aca="false">H154*0.2</f>
        <v>0</v>
      </c>
      <c r="J154" s="44" t="n">
        <f aca="false">H154*1.2</f>
        <v>0</v>
      </c>
    </row>
    <row r="155" customFormat="false" ht="20.25" hidden="false" customHeight="true" outlineLevel="0" collapsed="false">
      <c r="A155" s="83"/>
      <c r="B155" s="88"/>
      <c r="C155" s="85"/>
      <c r="D155" s="86" t="s">
        <v>100</v>
      </c>
      <c r="E155" s="84"/>
      <c r="F155" s="87"/>
      <c r="G155" s="84" t="n">
        <v>10</v>
      </c>
      <c r="H155" s="44" t="n">
        <f aca="false">$F$151*G155</f>
        <v>0</v>
      </c>
      <c r="I155" s="44" t="n">
        <f aca="false">H155*0.2</f>
        <v>0</v>
      </c>
      <c r="J155" s="44" t="n">
        <f aca="false">H155*1.2</f>
        <v>0</v>
      </c>
    </row>
    <row r="156" customFormat="false" ht="20.25" hidden="false" customHeight="true" outlineLevel="0" collapsed="false">
      <c r="E156" s="89" t="s">
        <v>129</v>
      </c>
      <c r="F156" s="90" t="s">
        <v>33</v>
      </c>
      <c r="G156" s="90" t="n">
        <f aca="false">SUMIF(D56:D155,F156,G56:G155)</f>
        <v>559</v>
      </c>
      <c r="H156" s="91" t="n">
        <f aca="false">SUMIF(D56:D155,F156,H56:H155)</f>
        <v>0</v>
      </c>
      <c r="I156" s="91" t="n">
        <f aca="false">SUMIF(D56:D155,G156,I56:I155)</f>
        <v>0</v>
      </c>
      <c r="J156" s="91" t="n">
        <f aca="false">SUMIF(D56:D155,F156,J56:J155)</f>
        <v>0</v>
      </c>
    </row>
    <row r="157" customFormat="false" ht="20.25" hidden="false" customHeight="true" outlineLevel="0" collapsed="false">
      <c r="E157" s="89" t="s">
        <v>129</v>
      </c>
      <c r="F157" s="90" t="s">
        <v>97</v>
      </c>
      <c r="G157" s="90" t="n">
        <f aca="false">SUMIF(D56:D155,F157,G56:G155)</f>
        <v>162</v>
      </c>
      <c r="H157" s="91" t="n">
        <f aca="false">SUMIF(D56:D155,F157,H56:H155)</f>
        <v>0</v>
      </c>
      <c r="I157" s="91" t="n">
        <f aca="false">SUMIF(D56:D155,G157,I56:I155)</f>
        <v>0</v>
      </c>
      <c r="J157" s="91" t="n">
        <f aca="false">SUMIF(D56:D155,F157,J56:J155)</f>
        <v>0</v>
      </c>
    </row>
    <row r="158" customFormat="false" ht="20.25" hidden="false" customHeight="true" outlineLevel="0" collapsed="false">
      <c r="A158" s="46"/>
      <c r="B158" s="71"/>
      <c r="C158" s="53"/>
      <c r="D158" s="53"/>
      <c r="E158" s="89" t="s">
        <v>129</v>
      </c>
      <c r="F158" s="90" t="s">
        <v>98</v>
      </c>
      <c r="G158" s="90" t="n">
        <f aca="false">SUMIF(D56:D155,F158,G56:G155)</f>
        <v>124</v>
      </c>
      <c r="H158" s="91" t="n">
        <f aca="false">SUMIF(D56:D155,F158,H56:H155)</f>
        <v>0</v>
      </c>
      <c r="I158" s="91" t="n">
        <f aca="false">SUMIF(D56:D155,G158,I56:I155)</f>
        <v>0</v>
      </c>
      <c r="J158" s="91" t="n">
        <f aca="false">SUMIF(D56:D155,F158,J56:J155)</f>
        <v>0</v>
      </c>
      <c r="K158" s="39"/>
      <c r="R158" s="9"/>
      <c r="S158" s="9"/>
    </row>
    <row r="159" customFormat="false" ht="20.25" hidden="false" customHeight="true" outlineLevel="0" collapsed="false">
      <c r="A159" s="46"/>
      <c r="B159" s="71"/>
      <c r="C159" s="53"/>
      <c r="D159" s="53"/>
      <c r="E159" s="89" t="s">
        <v>129</v>
      </c>
      <c r="F159" s="90" t="s">
        <v>99</v>
      </c>
      <c r="G159" s="90" t="n">
        <f aca="false">SUMIF(D56:D155,F159,G56:G155)</f>
        <v>142</v>
      </c>
      <c r="H159" s="91" t="n">
        <f aca="false">SUMIF(D56:D155,F159,H56:H155)</f>
        <v>0</v>
      </c>
      <c r="I159" s="91" t="n">
        <f aca="false">SUMIF(D56:D155,G159,I56:I155)</f>
        <v>0</v>
      </c>
      <c r="J159" s="91" t="n">
        <f aca="false">SUMIF(D56:D155,F159,J56:J155)</f>
        <v>0</v>
      </c>
      <c r="K159" s="39"/>
      <c r="R159" s="9"/>
      <c r="S159" s="9"/>
    </row>
    <row r="160" customFormat="false" ht="20.25" hidden="false" customHeight="true" outlineLevel="0" collapsed="false">
      <c r="A160" s="46"/>
      <c r="B160" s="71"/>
      <c r="C160" s="53"/>
      <c r="D160" s="53"/>
      <c r="E160" s="89" t="s">
        <v>129</v>
      </c>
      <c r="F160" s="90" t="s">
        <v>100</v>
      </c>
      <c r="G160" s="90" t="n">
        <f aca="false">SUMIF(D56:D155,F160,G56:G155)</f>
        <v>162</v>
      </c>
      <c r="H160" s="91" t="n">
        <f aca="false">SUMIF(D56:D155,F160,H56:H155)</f>
        <v>0</v>
      </c>
      <c r="I160" s="91" t="n">
        <f aca="false">SUMIF(D56:D155,G160,I56:I155)</f>
        <v>0</v>
      </c>
      <c r="J160" s="91" t="n">
        <f aca="false">SUMIF(D56:D155,F160,J56:J155)</f>
        <v>0</v>
      </c>
      <c r="K160" s="39"/>
      <c r="R160" s="9"/>
      <c r="S160" s="9"/>
    </row>
    <row r="161" s="23" customFormat="true" ht="19.5" hidden="false" customHeight="true" outlineLevel="0" collapsed="false">
      <c r="A161" s="46"/>
      <c r="B161" s="47"/>
      <c r="C161" s="54"/>
      <c r="D161" s="54"/>
      <c r="E161" s="73"/>
      <c r="F161" s="73"/>
      <c r="G161" s="73"/>
      <c r="H161" s="92"/>
      <c r="I161" s="92"/>
      <c r="J161" s="92"/>
      <c r="K161" s="39"/>
      <c r="L161" s="93"/>
      <c r="M161" s="93"/>
      <c r="N161" s="93"/>
      <c r="O161" s="93"/>
      <c r="P161" s="93"/>
      <c r="Q161" s="93"/>
      <c r="R161" s="67"/>
      <c r="S161" s="67"/>
      <c r="T161" s="67"/>
      <c r="U161" s="67"/>
      <c r="V161" s="67"/>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c r="CB161" s="9"/>
      <c r="CC161" s="9"/>
      <c r="CD161" s="9"/>
      <c r="CE161" s="9"/>
      <c r="CF161" s="9"/>
      <c r="CG161" s="9"/>
      <c r="CH161" s="9"/>
      <c r="CI161" s="9"/>
      <c r="CJ161" s="9"/>
      <c r="CK161" s="9"/>
      <c r="CL161" s="9"/>
      <c r="CM161" s="9"/>
      <c r="CN161" s="9"/>
      <c r="CO161" s="9"/>
      <c r="CP161" s="9"/>
      <c r="CQ161" s="9"/>
      <c r="CR161" s="9"/>
      <c r="CS161" s="9"/>
      <c r="CT161" s="9"/>
      <c r="CU161" s="9"/>
      <c r="CV161" s="9"/>
      <c r="CW161" s="9"/>
      <c r="CX161" s="9"/>
      <c r="CY161" s="9"/>
      <c r="CZ161" s="9"/>
      <c r="DA161" s="9"/>
      <c r="DB161" s="9"/>
      <c r="DC161" s="9"/>
      <c r="DD161" s="9"/>
      <c r="DE161" s="9"/>
      <c r="DF161" s="9"/>
      <c r="DG161" s="9"/>
      <c r="DH161" s="9"/>
      <c r="DI161" s="9"/>
      <c r="DJ161" s="9"/>
      <c r="DK161" s="9"/>
      <c r="DL161" s="9"/>
      <c r="DM161" s="9"/>
      <c r="DN161" s="9"/>
      <c r="DO161" s="9"/>
      <c r="DP161" s="9"/>
      <c r="DQ161" s="9"/>
      <c r="DR161" s="9"/>
      <c r="DS161" s="9"/>
      <c r="DT161" s="9"/>
      <c r="DU161" s="9"/>
      <c r="DV161" s="9"/>
      <c r="DW161" s="9"/>
      <c r="DX161" s="9"/>
      <c r="DY161" s="9"/>
      <c r="DZ161" s="9"/>
      <c r="EA161" s="9"/>
      <c r="EB161" s="9"/>
      <c r="EC161" s="9"/>
      <c r="ED161" s="9"/>
      <c r="EE161" s="9"/>
      <c r="EF161" s="9"/>
      <c r="EG161" s="9"/>
      <c r="EH161" s="9"/>
      <c r="EI161" s="9"/>
      <c r="EJ161" s="9"/>
      <c r="EK161" s="9"/>
      <c r="EL161" s="9"/>
      <c r="EM161" s="9"/>
      <c r="EN161" s="9"/>
      <c r="EO161" s="9"/>
      <c r="EP161" s="9"/>
      <c r="EQ161" s="9"/>
      <c r="ER161" s="9"/>
      <c r="ES161" s="9"/>
      <c r="ET161" s="9"/>
      <c r="EU161" s="9"/>
      <c r="EV161" s="9"/>
      <c r="EW161" s="9"/>
      <c r="EX161" s="9"/>
      <c r="EY161" s="9"/>
      <c r="EZ161" s="9"/>
      <c r="FA161" s="9"/>
      <c r="FB161" s="9"/>
      <c r="FC161" s="9"/>
      <c r="FD161" s="9"/>
      <c r="FE161" s="9"/>
      <c r="FF161" s="9"/>
      <c r="FG161" s="9"/>
      <c r="FH161" s="9"/>
      <c r="FI161" s="9"/>
      <c r="FJ161" s="9"/>
      <c r="FK161" s="9"/>
      <c r="FL161" s="9"/>
      <c r="FM161" s="9"/>
      <c r="FN161" s="9"/>
      <c r="FO161" s="9"/>
      <c r="FP161" s="9"/>
      <c r="FQ161" s="9"/>
      <c r="FR161" s="9"/>
      <c r="FS161" s="9"/>
      <c r="FT161" s="9"/>
      <c r="FU161" s="9"/>
      <c r="FV161" s="9"/>
      <c r="FW161" s="9"/>
      <c r="FX161" s="9"/>
      <c r="FY161" s="9"/>
      <c r="FZ161" s="9"/>
      <c r="GA161" s="9"/>
      <c r="GB161" s="9"/>
      <c r="GC161" s="9"/>
      <c r="GD161" s="9"/>
      <c r="GE161" s="9"/>
      <c r="GF161" s="9"/>
      <c r="GG161" s="9"/>
      <c r="GH161" s="9"/>
      <c r="GI161" s="9"/>
      <c r="GJ161" s="9"/>
      <c r="GK161" s="9"/>
      <c r="GL161" s="9"/>
      <c r="GM161" s="9"/>
      <c r="GN161" s="9"/>
      <c r="GO161" s="9"/>
      <c r="GP161" s="9"/>
      <c r="GQ161" s="9"/>
      <c r="GR161" s="9"/>
      <c r="GS161" s="9"/>
      <c r="GT161" s="9"/>
      <c r="GU161" s="9"/>
      <c r="GV161" s="9"/>
      <c r="GW161" s="9"/>
      <c r="GX161" s="9"/>
      <c r="GY161" s="9"/>
      <c r="GZ161" s="9"/>
      <c r="HA161" s="9"/>
      <c r="HB161" s="9"/>
      <c r="HC161" s="9"/>
      <c r="HD161" s="9"/>
      <c r="HE161" s="9"/>
      <c r="HF161" s="9"/>
      <c r="HG161" s="9"/>
      <c r="HH161" s="9"/>
      <c r="HI161" s="9"/>
      <c r="HJ161" s="9"/>
      <c r="HK161" s="9"/>
      <c r="HL161" s="9"/>
      <c r="HM161" s="9"/>
      <c r="HN161" s="9"/>
      <c r="HO161" s="9"/>
      <c r="HP161" s="9"/>
      <c r="HQ161" s="9"/>
      <c r="HR161" s="9"/>
      <c r="HS161" s="9"/>
      <c r="HT161" s="9"/>
      <c r="HU161" s="9"/>
      <c r="HV161" s="9"/>
      <c r="HW161" s="9"/>
      <c r="HX161" s="9"/>
      <c r="HY161" s="9"/>
      <c r="HZ161" s="9"/>
      <c r="IA161" s="9"/>
      <c r="IB161" s="9"/>
      <c r="IC161" s="9"/>
      <c r="ID161" s="9"/>
      <c r="IE161" s="9"/>
      <c r="IF161" s="9"/>
      <c r="IG161" s="9"/>
      <c r="IH161" s="9"/>
      <c r="II161" s="9"/>
      <c r="IJ161" s="9"/>
      <c r="IK161" s="9"/>
      <c r="IL161" s="9"/>
      <c r="IM161" s="9"/>
      <c r="IN161" s="9"/>
      <c r="IO161" s="9"/>
      <c r="IP161" s="9"/>
      <c r="IQ161" s="9"/>
      <c r="IR161" s="9"/>
      <c r="IS161" s="9"/>
      <c r="IT161" s="9"/>
      <c r="IU161" s="9"/>
      <c r="IV161" s="9"/>
      <c r="IW161" s="9"/>
      <c r="IX161" s="9"/>
      <c r="IY161" s="9"/>
      <c r="IZ161" s="9"/>
      <c r="JA161" s="9"/>
      <c r="JB161" s="9"/>
      <c r="JC161" s="9"/>
      <c r="JD161" s="9"/>
      <c r="JE161" s="9"/>
      <c r="JF161" s="9"/>
      <c r="JG161" s="9"/>
      <c r="JH161" s="9"/>
      <c r="JI161" s="9"/>
      <c r="JJ161" s="9"/>
      <c r="JK161" s="9"/>
      <c r="JL161" s="9"/>
      <c r="JM161" s="9"/>
      <c r="JN161" s="9"/>
      <c r="JO161" s="9"/>
      <c r="JP161" s="9"/>
      <c r="JQ161" s="9"/>
      <c r="JR161" s="9"/>
      <c r="JS161" s="9"/>
      <c r="JT161" s="9"/>
      <c r="JU161" s="9"/>
      <c r="JV161" s="9"/>
      <c r="JW161" s="9"/>
      <c r="JX161" s="9"/>
      <c r="JY161" s="9"/>
      <c r="JZ161" s="9"/>
      <c r="KA161" s="9"/>
      <c r="KB161" s="9"/>
      <c r="KC161" s="9"/>
      <c r="KD161" s="9"/>
      <c r="KE161" s="9"/>
      <c r="KF161" s="9"/>
      <c r="KG161" s="9"/>
      <c r="KH161" s="9"/>
      <c r="KI161" s="9"/>
      <c r="KJ161" s="9"/>
      <c r="KK161" s="9"/>
      <c r="KL161" s="9"/>
      <c r="KM161" s="9"/>
      <c r="KN161" s="9"/>
      <c r="KO161" s="9"/>
      <c r="KP161" s="9"/>
      <c r="KQ161" s="9"/>
      <c r="KR161" s="9"/>
      <c r="KS161" s="9"/>
      <c r="KT161" s="9"/>
      <c r="KU161" s="9"/>
      <c r="KV161" s="9"/>
      <c r="KW161" s="9"/>
      <c r="KX161" s="9"/>
      <c r="KY161" s="9"/>
      <c r="KZ161" s="9"/>
      <c r="LA161" s="9"/>
      <c r="LB161" s="9"/>
      <c r="LC161" s="9"/>
      <c r="LD161" s="9"/>
      <c r="LE161" s="9"/>
      <c r="LF161" s="9"/>
      <c r="LG161" s="9"/>
      <c r="LH161" s="9"/>
      <c r="LI161" s="9"/>
      <c r="LJ161" s="9"/>
      <c r="LK161" s="9"/>
      <c r="LL161" s="9"/>
      <c r="LM161" s="9"/>
      <c r="LN161" s="9"/>
      <c r="LO161" s="9"/>
      <c r="LP161" s="9"/>
      <c r="LQ161" s="9"/>
      <c r="LR161" s="9"/>
      <c r="LS161" s="9"/>
      <c r="LT161" s="9"/>
      <c r="LU161" s="9"/>
      <c r="LV161" s="9"/>
      <c r="LW161" s="9"/>
      <c r="LX161" s="9"/>
      <c r="LY161" s="9"/>
      <c r="LZ161" s="9"/>
      <c r="MA161" s="9"/>
      <c r="MB161" s="9"/>
      <c r="MC161" s="9"/>
      <c r="MD161" s="9"/>
      <c r="ME161" s="9"/>
      <c r="MF161" s="9"/>
      <c r="MG161" s="9"/>
      <c r="MH161" s="9"/>
      <c r="MI161" s="9"/>
      <c r="MJ161" s="9"/>
      <c r="MK161" s="9"/>
      <c r="ML161" s="9"/>
      <c r="MM161" s="9"/>
      <c r="MN161" s="9"/>
      <c r="MO161" s="9"/>
      <c r="MP161" s="9"/>
      <c r="MQ161" s="9"/>
      <c r="MR161" s="9"/>
      <c r="MS161" s="9"/>
      <c r="MT161" s="9"/>
      <c r="MU161" s="9"/>
      <c r="MV161" s="9"/>
      <c r="MW161" s="9"/>
      <c r="MX161" s="9"/>
      <c r="MY161" s="9"/>
      <c r="MZ161" s="9"/>
      <c r="NA161" s="9"/>
      <c r="NB161" s="9"/>
      <c r="NC161" s="9"/>
      <c r="ND161" s="9"/>
      <c r="NE161" s="9"/>
      <c r="NF161" s="9"/>
      <c r="NG161" s="9"/>
      <c r="NH161" s="9"/>
      <c r="NI161" s="9"/>
      <c r="NJ161" s="9"/>
      <c r="NK161" s="9"/>
      <c r="NL161" s="9"/>
      <c r="NM161" s="9"/>
      <c r="NN161" s="9"/>
      <c r="NO161" s="9"/>
      <c r="NP161" s="9"/>
      <c r="NQ161" s="9"/>
      <c r="NR161" s="9"/>
      <c r="NS161" s="9"/>
      <c r="NT161" s="9"/>
      <c r="NU161" s="9"/>
      <c r="NV161" s="9"/>
      <c r="NW161" s="9"/>
      <c r="NX161" s="9"/>
      <c r="NY161" s="9"/>
      <c r="NZ161" s="9"/>
      <c r="OA161" s="9"/>
      <c r="OB161" s="9"/>
      <c r="OC161" s="9"/>
      <c r="OD161" s="9"/>
      <c r="OE161" s="9"/>
      <c r="OF161" s="9"/>
      <c r="OG161" s="9"/>
      <c r="OH161" s="9"/>
      <c r="OI161" s="9"/>
      <c r="OJ161" s="9"/>
      <c r="OK161" s="9"/>
      <c r="OL161" s="9"/>
      <c r="OM161" s="9"/>
      <c r="ON161" s="9"/>
      <c r="OO161" s="9"/>
      <c r="OP161" s="9"/>
      <c r="OQ161" s="9"/>
      <c r="OR161" s="9"/>
      <c r="OS161" s="9"/>
      <c r="OT161" s="9"/>
      <c r="OU161" s="9"/>
      <c r="OV161" s="9"/>
      <c r="OW161" s="9"/>
      <c r="OX161" s="9"/>
      <c r="OY161" s="9"/>
      <c r="OZ161" s="9"/>
      <c r="PA161" s="9"/>
      <c r="PB161" s="9"/>
      <c r="PC161" s="9"/>
      <c r="PD161" s="9"/>
      <c r="PE161" s="9"/>
      <c r="PF161" s="9"/>
      <c r="PG161" s="9"/>
      <c r="PH161" s="9"/>
      <c r="PI161" s="9"/>
      <c r="PJ161" s="9"/>
      <c r="PK161" s="9"/>
      <c r="PL161" s="9"/>
      <c r="PM161" s="9"/>
      <c r="PN161" s="9"/>
      <c r="PO161" s="9"/>
      <c r="PP161" s="9"/>
      <c r="PQ161" s="9"/>
      <c r="PR161" s="9"/>
      <c r="PS161" s="9"/>
      <c r="PT161" s="9"/>
      <c r="PU161" s="9"/>
      <c r="PV161" s="9"/>
      <c r="PW161" s="9"/>
      <c r="PX161" s="9"/>
      <c r="PY161" s="9"/>
      <c r="PZ161" s="9"/>
      <c r="QA161" s="9"/>
      <c r="QB161" s="9"/>
      <c r="QC161" s="9"/>
      <c r="QD161" s="9"/>
      <c r="QE161" s="9"/>
      <c r="QF161" s="9"/>
      <c r="QG161" s="9"/>
      <c r="QH161" s="9"/>
      <c r="QI161" s="9"/>
      <c r="QJ161" s="9"/>
      <c r="QK161" s="9"/>
      <c r="QL161" s="9"/>
      <c r="QM161" s="9"/>
      <c r="QN161" s="9"/>
      <c r="QO161" s="9"/>
      <c r="QP161" s="9"/>
      <c r="QQ161" s="9"/>
      <c r="QR161" s="9"/>
      <c r="QS161" s="9"/>
      <c r="QT161" s="9"/>
      <c r="QU161" s="9"/>
      <c r="QV161" s="9"/>
      <c r="QW161" s="9"/>
      <c r="QX161" s="9"/>
      <c r="QY161" s="9"/>
      <c r="QZ161" s="9"/>
      <c r="RA161" s="9"/>
      <c r="RB161" s="9"/>
      <c r="RC161" s="9"/>
      <c r="RD161" s="9"/>
      <c r="RE161" s="9"/>
      <c r="RF161" s="9"/>
      <c r="RG161" s="9"/>
      <c r="RH161" s="9"/>
      <c r="RI161" s="9"/>
      <c r="RJ161" s="9"/>
      <c r="RK161" s="9"/>
      <c r="RL161" s="9"/>
      <c r="RM161" s="9"/>
      <c r="RN161" s="9"/>
      <c r="RO161" s="9"/>
      <c r="RP161" s="9"/>
      <c r="RQ161" s="9"/>
      <c r="RR161" s="9"/>
      <c r="RS161" s="9"/>
      <c r="RT161" s="9"/>
      <c r="RU161" s="9"/>
      <c r="RV161" s="9"/>
      <c r="RW161" s="9"/>
      <c r="RX161" s="9"/>
      <c r="RY161" s="9"/>
      <c r="RZ161" s="9"/>
      <c r="SA161" s="9"/>
      <c r="SB161" s="9"/>
      <c r="SC161" s="9"/>
      <c r="SD161" s="9"/>
      <c r="SE161" s="9"/>
      <c r="SF161" s="9"/>
      <c r="SG161" s="9"/>
      <c r="SH161" s="9"/>
      <c r="SI161" s="9"/>
      <c r="SJ161" s="9"/>
      <c r="SK161" s="9"/>
      <c r="SL161" s="9"/>
      <c r="SM161" s="9"/>
      <c r="SN161" s="9"/>
      <c r="SO161" s="9"/>
      <c r="SP161" s="9"/>
      <c r="SQ161" s="9"/>
      <c r="SR161" s="9"/>
      <c r="SS161" s="9"/>
      <c r="ST161" s="9"/>
      <c r="SU161" s="9"/>
      <c r="SV161" s="9"/>
      <c r="SW161" s="9"/>
      <c r="SX161" s="9"/>
      <c r="SY161" s="9"/>
      <c r="SZ161" s="9"/>
      <c r="TA161" s="9"/>
      <c r="TB161" s="9"/>
      <c r="TC161" s="9"/>
      <c r="TD161" s="9"/>
      <c r="TE161" s="9"/>
      <c r="TF161" s="9"/>
      <c r="TG161" s="9"/>
      <c r="TH161" s="9"/>
      <c r="TI161" s="9"/>
      <c r="TJ161" s="9"/>
      <c r="TK161" s="9"/>
      <c r="TL161" s="9"/>
      <c r="TM161" s="9"/>
      <c r="TN161" s="9"/>
      <c r="TO161" s="9"/>
      <c r="TP161" s="9"/>
      <c r="TQ161" s="9"/>
      <c r="TR161" s="9"/>
      <c r="TS161" s="9"/>
      <c r="TT161" s="9"/>
      <c r="TU161" s="9"/>
      <c r="TV161" s="9"/>
      <c r="TW161" s="9"/>
      <c r="TX161" s="9"/>
      <c r="TY161" s="9"/>
      <c r="TZ161" s="9"/>
      <c r="UA161" s="9"/>
      <c r="UB161" s="9"/>
      <c r="UC161" s="9"/>
      <c r="UD161" s="9"/>
      <c r="UE161" s="9"/>
      <c r="UF161" s="9"/>
      <c r="UG161" s="9"/>
      <c r="UH161" s="9"/>
      <c r="UI161" s="9"/>
      <c r="UJ161" s="9"/>
      <c r="UK161" s="9"/>
      <c r="UL161" s="9"/>
      <c r="UM161" s="9"/>
      <c r="UN161" s="9"/>
      <c r="UO161" s="9"/>
      <c r="UP161" s="9"/>
      <c r="UQ161" s="9"/>
      <c r="UR161" s="9"/>
      <c r="US161" s="9"/>
      <c r="UT161" s="9"/>
      <c r="UU161" s="9"/>
      <c r="UV161" s="9"/>
      <c r="UW161" s="9"/>
      <c r="UX161" s="9"/>
      <c r="UY161" s="9"/>
      <c r="UZ161" s="9"/>
      <c r="VA161" s="9"/>
      <c r="VB161" s="9"/>
      <c r="VC161" s="9"/>
      <c r="VD161" s="9"/>
      <c r="VE161" s="9"/>
      <c r="VF161" s="9"/>
      <c r="VG161" s="9"/>
      <c r="VH161" s="9"/>
      <c r="VI161" s="9"/>
      <c r="VJ161" s="9"/>
      <c r="VK161" s="9"/>
      <c r="VL161" s="9"/>
      <c r="VM161" s="9"/>
      <c r="VN161" s="9"/>
      <c r="VO161" s="9"/>
      <c r="VP161" s="9"/>
      <c r="VQ161" s="9"/>
      <c r="VR161" s="9"/>
      <c r="VS161" s="9"/>
      <c r="VT161" s="9"/>
      <c r="VU161" s="9"/>
      <c r="VV161" s="9"/>
      <c r="VW161" s="9"/>
      <c r="VX161" s="9"/>
      <c r="VY161" s="9"/>
      <c r="VZ161" s="9"/>
      <c r="WA161" s="9"/>
      <c r="WB161" s="9"/>
      <c r="WC161" s="9"/>
      <c r="WD161" s="9"/>
      <c r="WE161" s="9"/>
      <c r="WF161" s="9"/>
      <c r="WG161" s="9"/>
      <c r="WH161" s="9"/>
      <c r="WI161" s="9"/>
      <c r="WJ161" s="9"/>
      <c r="WK161" s="9"/>
      <c r="WL161" s="9"/>
      <c r="WM161" s="9"/>
      <c r="WN161" s="9"/>
      <c r="WO161" s="9"/>
      <c r="WP161" s="9"/>
      <c r="WQ161" s="9"/>
      <c r="WR161" s="9"/>
      <c r="WS161" s="9"/>
      <c r="WT161" s="9"/>
      <c r="WU161" s="9"/>
      <c r="WV161" s="9"/>
      <c r="WW161" s="9"/>
      <c r="WX161" s="9"/>
      <c r="WY161" s="9"/>
      <c r="WZ161" s="9"/>
      <c r="XA161" s="9"/>
      <c r="XB161" s="9"/>
      <c r="XC161" s="9"/>
      <c r="XD161" s="9"/>
      <c r="XE161" s="9"/>
      <c r="XF161" s="9"/>
      <c r="XG161" s="9"/>
      <c r="XH161" s="9"/>
      <c r="XI161" s="9"/>
      <c r="XJ161" s="9"/>
      <c r="XK161" s="9"/>
      <c r="XL161" s="9"/>
      <c r="XM161" s="9"/>
      <c r="XN161" s="9"/>
      <c r="XO161" s="9"/>
      <c r="XP161" s="9"/>
      <c r="XQ161" s="9"/>
      <c r="XR161" s="9"/>
      <c r="XS161" s="9"/>
      <c r="XT161" s="9"/>
      <c r="XU161" s="9"/>
      <c r="XV161" s="9"/>
      <c r="XW161" s="9"/>
      <c r="XX161" s="9"/>
      <c r="XY161" s="9"/>
      <c r="XZ161" s="9"/>
      <c r="YA161" s="9"/>
      <c r="YB161" s="9"/>
      <c r="YC161" s="9"/>
      <c r="YD161" s="9"/>
      <c r="YE161" s="9"/>
      <c r="YF161" s="9"/>
      <c r="YG161" s="9"/>
      <c r="YH161" s="9"/>
      <c r="YI161" s="9"/>
      <c r="YJ161" s="9"/>
      <c r="YK161" s="9"/>
      <c r="YL161" s="9"/>
      <c r="YM161" s="9"/>
      <c r="YN161" s="9"/>
      <c r="YO161" s="9"/>
      <c r="YP161" s="9"/>
      <c r="YQ161" s="9"/>
      <c r="YR161" s="9"/>
      <c r="YS161" s="9"/>
      <c r="YT161" s="9"/>
      <c r="YU161" s="9"/>
      <c r="YV161" s="9"/>
      <c r="YW161" s="9"/>
      <c r="YX161" s="9"/>
      <c r="YY161" s="9"/>
      <c r="YZ161" s="9"/>
      <c r="ZA161" s="9"/>
      <c r="ZB161" s="9"/>
      <c r="ZC161" s="9"/>
      <c r="ZD161" s="9"/>
      <c r="ZE161" s="9"/>
      <c r="ZF161" s="9"/>
      <c r="ZG161" s="9"/>
      <c r="ZH161" s="9"/>
      <c r="ZI161" s="9"/>
      <c r="ZJ161" s="9"/>
      <c r="ZK161" s="9"/>
      <c r="ZL161" s="9"/>
      <c r="ZM161" s="9"/>
      <c r="ZN161" s="9"/>
      <c r="ZO161" s="9"/>
      <c r="ZP161" s="9"/>
      <c r="ZQ161" s="9"/>
      <c r="ZR161" s="9"/>
      <c r="ZS161" s="9"/>
      <c r="ZT161" s="9"/>
      <c r="ZU161" s="9"/>
      <c r="ZV161" s="9"/>
      <c r="ZW161" s="9"/>
      <c r="ZX161" s="9"/>
      <c r="ZY161" s="9"/>
      <c r="ZZ161" s="9"/>
      <c r="AAA161" s="9"/>
      <c r="AAB161" s="9"/>
      <c r="AAC161" s="9"/>
      <c r="AAD161" s="9"/>
      <c r="AAE161" s="9"/>
      <c r="AAF161" s="9"/>
      <c r="AAG161" s="9"/>
      <c r="AAH161" s="9"/>
      <c r="AAI161" s="9"/>
      <c r="AAJ161" s="9"/>
      <c r="AAK161" s="9"/>
      <c r="AAL161" s="9"/>
      <c r="AAM161" s="9"/>
      <c r="AAN161" s="9"/>
      <c r="AAO161" s="9"/>
      <c r="AAP161" s="9"/>
      <c r="AAQ161" s="9"/>
      <c r="AAR161" s="9"/>
      <c r="AAS161" s="9"/>
      <c r="AAT161" s="9"/>
      <c r="AAU161" s="9"/>
      <c r="AAV161" s="9"/>
      <c r="AAW161" s="9"/>
      <c r="AAX161" s="9"/>
      <c r="AAY161" s="9"/>
      <c r="AAZ161" s="9"/>
      <c r="ABA161" s="9"/>
      <c r="ABB161" s="9"/>
      <c r="ABC161" s="9"/>
      <c r="ABD161" s="9"/>
      <c r="ABE161" s="9"/>
      <c r="ABF161" s="9"/>
      <c r="ABG161" s="9"/>
      <c r="ABH161" s="9"/>
      <c r="ABI161" s="9"/>
      <c r="ABJ161" s="9"/>
      <c r="ABK161" s="9"/>
      <c r="ABL161" s="9"/>
      <c r="ABM161" s="9"/>
      <c r="ABN161" s="9"/>
      <c r="ABO161" s="9"/>
      <c r="ABP161" s="9"/>
      <c r="ABQ161" s="9"/>
      <c r="ABR161" s="9"/>
      <c r="ABS161" s="9"/>
      <c r="ABT161" s="9"/>
      <c r="ABU161" s="9"/>
      <c r="ABV161" s="9"/>
      <c r="ABW161" s="9"/>
      <c r="ABX161" s="9"/>
      <c r="ABY161" s="9"/>
      <c r="ABZ161" s="9"/>
      <c r="ACA161" s="9"/>
      <c r="ACB161" s="9"/>
      <c r="ACC161" s="9"/>
      <c r="ACD161" s="9"/>
      <c r="ACE161" s="9"/>
      <c r="ACF161" s="9"/>
      <c r="ACG161" s="9"/>
      <c r="ACH161" s="9"/>
      <c r="ACI161" s="9"/>
      <c r="ACJ161" s="9"/>
      <c r="ACK161" s="9"/>
      <c r="ACL161" s="9"/>
      <c r="ACM161" s="9"/>
      <c r="ACN161" s="9"/>
      <c r="ACO161" s="9"/>
      <c r="ACP161" s="9"/>
      <c r="ACQ161" s="9"/>
      <c r="ACR161" s="9"/>
      <c r="ACS161" s="9"/>
      <c r="ACT161" s="9"/>
      <c r="ACU161" s="9"/>
      <c r="ACV161" s="9"/>
      <c r="ACW161" s="9"/>
      <c r="ACX161" s="9"/>
      <c r="ACY161" s="9"/>
      <c r="ACZ161" s="9"/>
      <c r="ADA161" s="9"/>
      <c r="ADB161" s="9"/>
      <c r="ADC161" s="9"/>
      <c r="ADD161" s="9"/>
      <c r="ADE161" s="9"/>
      <c r="ADF161" s="9"/>
      <c r="ADG161" s="9"/>
      <c r="ADH161" s="9"/>
      <c r="ADI161" s="9"/>
      <c r="ADJ161" s="9"/>
      <c r="ADK161" s="9"/>
      <c r="ADL161" s="9"/>
      <c r="ADM161" s="9"/>
      <c r="ADN161" s="9"/>
      <c r="ADO161" s="9"/>
      <c r="ADP161" s="9"/>
      <c r="ADQ161" s="9"/>
      <c r="ADR161" s="9"/>
      <c r="ADS161" s="9"/>
      <c r="ADT161" s="9"/>
      <c r="ADU161" s="9"/>
      <c r="ADV161" s="9"/>
      <c r="ADW161" s="9"/>
      <c r="ADX161" s="9"/>
      <c r="ADY161" s="9"/>
      <c r="ADZ161" s="9"/>
      <c r="AEA161" s="9"/>
      <c r="AEB161" s="9"/>
      <c r="AEC161" s="9"/>
      <c r="AED161" s="9"/>
      <c r="AEE161" s="9"/>
      <c r="AEF161" s="9"/>
      <c r="AEG161" s="9"/>
      <c r="AEH161" s="9"/>
      <c r="AEI161" s="9"/>
      <c r="AEJ161" s="9"/>
      <c r="AEK161" s="9"/>
      <c r="AEL161" s="9"/>
      <c r="AEM161" s="9"/>
      <c r="AEN161" s="9"/>
      <c r="AEO161" s="9"/>
      <c r="AEP161" s="9"/>
      <c r="AEQ161" s="9"/>
      <c r="AER161" s="9"/>
      <c r="AES161" s="9"/>
      <c r="AET161" s="9"/>
      <c r="AEU161" s="9"/>
      <c r="AEV161" s="9"/>
      <c r="AEW161" s="9"/>
      <c r="AEX161" s="9"/>
      <c r="AEY161" s="9"/>
      <c r="AEZ161" s="9"/>
      <c r="AFA161" s="9"/>
      <c r="AFB161" s="9"/>
      <c r="AFC161" s="9"/>
      <c r="AFD161" s="9"/>
      <c r="AFE161" s="9"/>
      <c r="AFF161" s="9"/>
      <c r="AFG161" s="9"/>
      <c r="AFH161" s="9"/>
      <c r="AFI161" s="9"/>
      <c r="AFJ161" s="9"/>
      <c r="AFK161" s="9"/>
      <c r="AFL161" s="9"/>
      <c r="AFM161" s="9"/>
      <c r="AFN161" s="9"/>
      <c r="AFO161" s="9"/>
      <c r="AFP161" s="9"/>
      <c r="AFQ161" s="9"/>
      <c r="AFR161" s="9"/>
      <c r="AFS161" s="9"/>
      <c r="AFT161" s="9"/>
      <c r="AFU161" s="9"/>
      <c r="AFV161" s="9"/>
      <c r="AFW161" s="9"/>
      <c r="AFX161" s="9"/>
      <c r="AFY161" s="9"/>
      <c r="AFZ161" s="9"/>
      <c r="AGA161" s="9"/>
      <c r="AGB161" s="9"/>
      <c r="AGC161" s="9"/>
      <c r="AGD161" s="9"/>
      <c r="AGE161" s="9"/>
      <c r="AGF161" s="9"/>
      <c r="AGG161" s="9"/>
      <c r="AGH161" s="9"/>
      <c r="AGI161" s="9"/>
      <c r="AGJ161" s="9"/>
      <c r="AGK161" s="9"/>
      <c r="AGL161" s="9"/>
      <c r="AGM161" s="9"/>
      <c r="AGN161" s="9"/>
      <c r="AGO161" s="9"/>
      <c r="AGP161" s="9"/>
      <c r="AGQ161" s="9"/>
      <c r="AGR161" s="9"/>
      <c r="AGS161" s="9"/>
      <c r="AGT161" s="9"/>
      <c r="AGU161" s="9"/>
      <c r="AGV161" s="9"/>
      <c r="AGW161" s="9"/>
      <c r="AGX161" s="9"/>
      <c r="AGY161" s="9"/>
      <c r="AGZ161" s="9"/>
      <c r="AHA161" s="9"/>
      <c r="AHB161" s="9"/>
      <c r="AHC161" s="9"/>
      <c r="AHD161" s="9"/>
      <c r="AHE161" s="9"/>
      <c r="AHF161" s="9"/>
      <c r="AHG161" s="9"/>
      <c r="AHH161" s="9"/>
      <c r="AHI161" s="9"/>
      <c r="AHJ161" s="9"/>
      <c r="AHK161" s="9"/>
      <c r="AHL161" s="9"/>
      <c r="AHM161" s="9"/>
      <c r="AHN161" s="9"/>
      <c r="AHO161" s="9"/>
      <c r="AHP161" s="9"/>
      <c r="AHQ161" s="9"/>
      <c r="AHR161" s="9"/>
      <c r="AHS161" s="9"/>
      <c r="AHT161" s="9"/>
      <c r="AHU161" s="9"/>
      <c r="AHV161" s="9"/>
      <c r="AHW161" s="9"/>
      <c r="AHX161" s="9"/>
      <c r="AHY161" s="9"/>
      <c r="AHZ161" s="9"/>
      <c r="AIA161" s="9"/>
      <c r="AIB161" s="9"/>
      <c r="AIC161" s="9"/>
      <c r="AID161" s="9"/>
      <c r="AIE161" s="9"/>
      <c r="AIF161" s="9"/>
      <c r="AIG161" s="9"/>
      <c r="AIH161" s="9"/>
      <c r="AII161" s="9"/>
      <c r="AIJ161" s="9"/>
      <c r="AIK161" s="9"/>
      <c r="AIL161" s="9"/>
      <c r="AIM161" s="9"/>
      <c r="AIN161" s="9"/>
      <c r="AIO161" s="9"/>
      <c r="AIP161" s="9"/>
      <c r="AIQ161" s="9"/>
      <c r="AIR161" s="9"/>
      <c r="AIS161" s="9"/>
      <c r="AIT161" s="9"/>
      <c r="AIU161" s="9"/>
      <c r="AIV161" s="9"/>
      <c r="AIW161" s="9"/>
      <c r="AIX161" s="9"/>
      <c r="AIY161" s="9"/>
      <c r="AIZ161" s="9"/>
      <c r="AJA161" s="9"/>
      <c r="AJB161" s="9"/>
      <c r="AJC161" s="9"/>
      <c r="AJD161" s="9"/>
      <c r="AJE161" s="9"/>
      <c r="AJF161" s="9"/>
      <c r="AJG161" s="9"/>
      <c r="AJH161" s="9"/>
      <c r="AJI161" s="9"/>
      <c r="AJJ161" s="9"/>
      <c r="AJK161" s="9"/>
      <c r="AJL161" s="9"/>
      <c r="AJM161" s="9"/>
      <c r="AJN161" s="9"/>
      <c r="AJO161" s="9"/>
      <c r="AJP161" s="9"/>
      <c r="AJQ161" s="9"/>
      <c r="AJR161" s="9"/>
      <c r="AJS161" s="9"/>
      <c r="AJT161" s="9"/>
      <c r="AJU161" s="9"/>
      <c r="AJV161" s="9"/>
      <c r="AJW161" s="9"/>
      <c r="AJX161" s="9"/>
      <c r="AJY161" s="9"/>
      <c r="AJZ161" s="9"/>
      <c r="AKA161" s="9"/>
      <c r="AKB161" s="9"/>
      <c r="AKC161" s="9"/>
      <c r="AKD161" s="9"/>
      <c r="AKE161" s="9"/>
      <c r="AKF161" s="9"/>
      <c r="AKG161" s="9"/>
      <c r="AKH161" s="9"/>
      <c r="AKI161" s="9"/>
      <c r="AKJ161" s="9"/>
      <c r="AKK161" s="9"/>
      <c r="AKL161" s="9"/>
      <c r="AKM161" s="9"/>
      <c r="AKN161" s="9"/>
      <c r="AKO161" s="9"/>
      <c r="AKP161" s="9"/>
      <c r="AKQ161" s="9"/>
      <c r="AKR161" s="9"/>
      <c r="AKS161" s="9"/>
      <c r="AKT161" s="9"/>
      <c r="AKU161" s="9"/>
      <c r="AKV161" s="9"/>
      <c r="AKW161" s="9"/>
      <c r="AKX161" s="9"/>
      <c r="AKY161" s="9"/>
      <c r="AKZ161" s="9"/>
      <c r="ALA161" s="9"/>
      <c r="ALB161" s="9"/>
      <c r="ALC161" s="9"/>
      <c r="ALD161" s="9"/>
      <c r="ALE161" s="9"/>
      <c r="ALF161" s="9"/>
      <c r="ALG161" s="9"/>
      <c r="ALH161" s="9"/>
      <c r="ALI161" s="9"/>
      <c r="ALJ161" s="9"/>
      <c r="ALK161" s="9"/>
      <c r="ALL161" s="9"/>
      <c r="ALM161" s="9"/>
      <c r="ALN161" s="9"/>
      <c r="ALO161" s="9"/>
      <c r="ALP161" s="9"/>
      <c r="ALQ161" s="9"/>
      <c r="ALR161" s="9"/>
      <c r="ALS161" s="9"/>
      <c r="ALT161" s="9"/>
      <c r="ALU161" s="9"/>
      <c r="ALV161" s="9"/>
      <c r="ALW161" s="9"/>
      <c r="ALX161" s="9"/>
      <c r="ALY161" s="9"/>
      <c r="ALZ161" s="9"/>
      <c r="AMA161" s="9"/>
      <c r="AMB161" s="9"/>
      <c r="AMC161" s="9"/>
      <c r="AMD161" s="9"/>
      <c r="AME161" s="9"/>
      <c r="AMF161" s="9"/>
      <c r="AMG161" s="9"/>
      <c r="AMH161" s="9"/>
      <c r="AMI161" s="9"/>
      <c r="AMJ161" s="9"/>
    </row>
    <row r="162" customFormat="false" ht="22.5" hidden="false" customHeight="true" outlineLevel="0" collapsed="false">
      <c r="A162" s="46"/>
      <c r="B162" s="94" t="s">
        <v>130</v>
      </c>
      <c r="C162" s="94"/>
      <c r="D162" s="94"/>
      <c r="E162" s="94"/>
      <c r="F162" s="84"/>
      <c r="G162" s="84"/>
      <c r="H162" s="95" t="n">
        <f aca="false">SUM(H52,H42,H17,H156:H160)</f>
        <v>0</v>
      </c>
      <c r="I162" s="95" t="n">
        <f aca="false">SUM(I52,I42,I17,I156:I160)</f>
        <v>0</v>
      </c>
      <c r="J162" s="95" t="n">
        <f aca="false">SUM(J52,J42,J17,J156:J160)</f>
        <v>0</v>
      </c>
      <c r="K162" s="39"/>
      <c r="L162" s="93"/>
      <c r="M162" s="93"/>
      <c r="N162" s="93"/>
      <c r="O162" s="93"/>
      <c r="P162" s="93"/>
      <c r="Q162" s="93"/>
      <c r="R162" s="67"/>
      <c r="S162" s="67"/>
      <c r="T162" s="67"/>
      <c r="U162" s="67"/>
      <c r="V162" s="67"/>
    </row>
    <row r="163" s="9" customFormat="true" ht="19.5" hidden="false" customHeight="true" outlineLevel="0" collapsed="false">
      <c r="A163" s="46"/>
      <c r="B163" s="47"/>
      <c r="C163" s="54"/>
      <c r="D163" s="54"/>
      <c r="E163" s="73"/>
      <c r="F163" s="73"/>
      <c r="G163" s="73"/>
      <c r="H163" s="92"/>
      <c r="I163" s="92"/>
      <c r="J163" s="92"/>
      <c r="K163" s="39"/>
      <c r="L163" s="93"/>
      <c r="M163" s="93"/>
      <c r="N163" s="93"/>
      <c r="O163" s="93"/>
      <c r="P163" s="93"/>
      <c r="Q163" s="93"/>
      <c r="R163" s="67"/>
      <c r="S163" s="67"/>
      <c r="T163" s="67"/>
      <c r="U163" s="67"/>
      <c r="V163" s="67"/>
    </row>
    <row r="164" s="9" customFormat="true" ht="19.5" hidden="false" customHeight="true" outlineLevel="0" collapsed="false">
      <c r="A164" s="46"/>
      <c r="B164" s="47"/>
      <c r="C164" s="54"/>
      <c r="D164" s="54"/>
      <c r="E164" s="73"/>
      <c r="F164" s="73"/>
      <c r="G164" s="73"/>
      <c r="H164" s="92"/>
      <c r="I164" s="92"/>
      <c r="J164" s="92"/>
      <c r="K164" s="39"/>
      <c r="L164" s="93"/>
      <c r="M164" s="93"/>
      <c r="N164" s="93"/>
      <c r="O164" s="93"/>
      <c r="P164" s="93"/>
      <c r="Q164" s="93"/>
      <c r="R164" s="67"/>
      <c r="S164" s="67"/>
      <c r="T164" s="67"/>
      <c r="U164" s="67"/>
      <c r="V164" s="67"/>
    </row>
    <row r="165" s="9" customFormat="true" ht="27.75" hidden="false" customHeight="true" outlineLevel="0" collapsed="false">
      <c r="A165" s="29" t="s">
        <v>131</v>
      </c>
      <c r="B165" s="29"/>
      <c r="C165" s="29"/>
      <c r="D165" s="29"/>
      <c r="E165" s="29"/>
      <c r="F165" s="29"/>
      <c r="G165" s="29"/>
      <c r="H165" s="29"/>
      <c r="I165" s="29"/>
      <c r="J165" s="29"/>
      <c r="K165" s="26"/>
      <c r="L165" s="14"/>
      <c r="M165" s="27"/>
      <c r="N165" s="27"/>
      <c r="O165" s="27"/>
      <c r="P165" s="27"/>
      <c r="Q165" s="27"/>
      <c r="R165" s="27"/>
      <c r="S165" s="27"/>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c r="AW165" s="23"/>
      <c r="AX165" s="23"/>
      <c r="AY165" s="23"/>
      <c r="AZ165" s="23"/>
      <c r="BA165" s="23"/>
      <c r="BB165" s="23"/>
      <c r="BC165" s="23"/>
      <c r="BD165" s="23"/>
      <c r="BE165" s="23"/>
      <c r="BF165" s="23"/>
      <c r="BG165" s="23"/>
      <c r="BH165" s="23"/>
      <c r="BI165" s="23"/>
      <c r="BJ165" s="23"/>
      <c r="BK165" s="23"/>
      <c r="BL165" s="23"/>
      <c r="BM165" s="23"/>
      <c r="BN165" s="23"/>
      <c r="BO165" s="23"/>
      <c r="BP165" s="23"/>
      <c r="BQ165" s="23"/>
      <c r="BR165" s="23"/>
      <c r="BS165" s="23"/>
      <c r="BT165" s="23"/>
      <c r="BU165" s="23"/>
      <c r="BV165" s="23"/>
      <c r="BW165" s="23"/>
      <c r="BX165" s="23"/>
      <c r="BY165" s="23"/>
      <c r="BZ165" s="23"/>
      <c r="CA165" s="23"/>
      <c r="CB165" s="23"/>
      <c r="CC165" s="23"/>
      <c r="CD165" s="23"/>
      <c r="CE165" s="23"/>
      <c r="CF165" s="23"/>
      <c r="CG165" s="23"/>
      <c r="CH165" s="23"/>
      <c r="CI165" s="23"/>
      <c r="CJ165" s="23"/>
      <c r="CK165" s="23"/>
      <c r="CL165" s="23"/>
      <c r="CM165" s="23"/>
      <c r="CN165" s="23"/>
      <c r="CO165" s="23"/>
      <c r="CP165" s="23"/>
      <c r="CQ165" s="23"/>
      <c r="CR165" s="23"/>
      <c r="CS165" s="23"/>
      <c r="CT165" s="23"/>
      <c r="CU165" s="23"/>
      <c r="CV165" s="23"/>
      <c r="CW165" s="23"/>
      <c r="CX165" s="23"/>
      <c r="CY165" s="23"/>
      <c r="CZ165" s="23"/>
      <c r="DA165" s="23"/>
      <c r="DB165" s="23"/>
      <c r="DC165" s="23"/>
      <c r="DD165" s="23"/>
      <c r="DE165" s="23"/>
      <c r="DF165" s="23"/>
      <c r="DG165" s="23"/>
      <c r="DH165" s="23"/>
      <c r="DI165" s="23"/>
      <c r="DJ165" s="23"/>
      <c r="DK165" s="23"/>
      <c r="DL165" s="23"/>
      <c r="DM165" s="23"/>
      <c r="DN165" s="23"/>
      <c r="DO165" s="23"/>
      <c r="DP165" s="23"/>
      <c r="DQ165" s="23"/>
      <c r="DR165" s="23"/>
      <c r="DS165" s="23"/>
      <c r="DT165" s="23"/>
      <c r="DU165" s="23"/>
      <c r="DV165" s="23"/>
      <c r="DW165" s="23"/>
      <c r="DX165" s="23"/>
      <c r="DY165" s="23"/>
      <c r="DZ165" s="23"/>
      <c r="EA165" s="23"/>
      <c r="EB165" s="23"/>
      <c r="EC165" s="23"/>
      <c r="ED165" s="23"/>
      <c r="EE165" s="23"/>
      <c r="EF165" s="23"/>
      <c r="EG165" s="23"/>
      <c r="EH165" s="23"/>
      <c r="EI165" s="23"/>
      <c r="EJ165" s="23"/>
      <c r="EK165" s="23"/>
      <c r="EL165" s="23"/>
      <c r="EM165" s="23"/>
      <c r="EN165" s="23"/>
      <c r="EO165" s="23"/>
      <c r="EP165" s="23"/>
      <c r="EQ165" s="23"/>
      <c r="ER165" s="23"/>
      <c r="ES165" s="23"/>
      <c r="ET165" s="23"/>
      <c r="EU165" s="23"/>
      <c r="EV165" s="23"/>
      <c r="EW165" s="23"/>
      <c r="EX165" s="23"/>
      <c r="EY165" s="23"/>
      <c r="EZ165" s="23"/>
      <c r="FA165" s="23"/>
      <c r="FB165" s="23"/>
      <c r="FC165" s="23"/>
      <c r="FD165" s="23"/>
      <c r="FE165" s="23"/>
      <c r="FF165" s="23"/>
      <c r="FG165" s="23"/>
      <c r="FH165" s="23"/>
      <c r="FI165" s="23"/>
      <c r="FJ165" s="23"/>
      <c r="FK165" s="23"/>
      <c r="FL165" s="23"/>
      <c r="FM165" s="23"/>
      <c r="FN165" s="23"/>
      <c r="FO165" s="23"/>
      <c r="FP165" s="23"/>
      <c r="FQ165" s="23"/>
      <c r="FR165" s="23"/>
      <c r="FS165" s="23"/>
      <c r="FT165" s="23"/>
      <c r="FU165" s="23"/>
      <c r="FV165" s="23"/>
      <c r="FW165" s="23"/>
      <c r="FX165" s="23"/>
      <c r="FY165" s="23"/>
      <c r="FZ165" s="23"/>
      <c r="GA165" s="23"/>
      <c r="GB165" s="23"/>
      <c r="GC165" s="23"/>
      <c r="GD165" s="23"/>
      <c r="GE165" s="23"/>
      <c r="GF165" s="23"/>
      <c r="GG165" s="23"/>
      <c r="GH165" s="23"/>
      <c r="GI165" s="23"/>
      <c r="GJ165" s="23"/>
      <c r="GK165" s="23"/>
      <c r="GL165" s="23"/>
      <c r="GM165" s="23"/>
      <c r="GN165" s="23"/>
      <c r="GO165" s="23"/>
      <c r="GP165" s="23"/>
      <c r="GQ165" s="23"/>
      <c r="GR165" s="23"/>
      <c r="GS165" s="23"/>
      <c r="GT165" s="23"/>
      <c r="GU165" s="23"/>
      <c r="GV165" s="23"/>
      <c r="GW165" s="23"/>
      <c r="GX165" s="23"/>
      <c r="GY165" s="23"/>
      <c r="GZ165" s="23"/>
      <c r="HA165" s="23"/>
      <c r="HB165" s="23"/>
      <c r="HC165" s="23"/>
      <c r="HD165" s="23"/>
      <c r="HE165" s="23"/>
      <c r="HF165" s="23"/>
      <c r="HG165" s="23"/>
      <c r="HH165" s="23"/>
      <c r="HI165" s="23"/>
      <c r="HJ165" s="23"/>
      <c r="HK165" s="23"/>
      <c r="HL165" s="23"/>
      <c r="HM165" s="23"/>
      <c r="HN165" s="23"/>
      <c r="HO165" s="23"/>
      <c r="HP165" s="23"/>
      <c r="HQ165" s="23"/>
      <c r="HR165" s="23"/>
      <c r="HS165" s="23"/>
      <c r="HT165" s="23"/>
      <c r="HU165" s="23"/>
      <c r="HV165" s="23"/>
      <c r="HW165" s="23"/>
      <c r="HX165" s="23"/>
      <c r="HY165" s="23"/>
      <c r="HZ165" s="23"/>
      <c r="IA165" s="23"/>
      <c r="IB165" s="23"/>
      <c r="IC165" s="23"/>
      <c r="ID165" s="23"/>
      <c r="IE165" s="23"/>
      <c r="IF165" s="23"/>
      <c r="IG165" s="23"/>
      <c r="IH165" s="23"/>
      <c r="II165" s="23"/>
      <c r="IJ165" s="23"/>
      <c r="IK165" s="23"/>
      <c r="IL165" s="23"/>
      <c r="IM165" s="23"/>
      <c r="IN165" s="23"/>
      <c r="IO165" s="23"/>
      <c r="IP165" s="23"/>
      <c r="IQ165" s="23"/>
      <c r="IR165" s="23"/>
      <c r="IS165" s="23"/>
      <c r="IT165" s="23"/>
      <c r="IU165" s="23"/>
      <c r="IV165" s="23"/>
      <c r="IW165" s="23"/>
      <c r="IX165" s="23"/>
      <c r="IY165" s="23"/>
      <c r="IZ165" s="23"/>
      <c r="JA165" s="23"/>
      <c r="JB165" s="23"/>
      <c r="JC165" s="23"/>
      <c r="JD165" s="23"/>
      <c r="JE165" s="23"/>
      <c r="JF165" s="23"/>
      <c r="JG165" s="23"/>
      <c r="JH165" s="23"/>
      <c r="JI165" s="23"/>
      <c r="JJ165" s="23"/>
      <c r="JK165" s="23"/>
      <c r="JL165" s="23"/>
      <c r="JM165" s="23"/>
      <c r="JN165" s="23"/>
      <c r="JO165" s="23"/>
      <c r="JP165" s="23"/>
      <c r="JQ165" s="23"/>
      <c r="JR165" s="23"/>
      <c r="JS165" s="23"/>
      <c r="JT165" s="23"/>
      <c r="JU165" s="23"/>
      <c r="JV165" s="23"/>
      <c r="JW165" s="23"/>
      <c r="JX165" s="23"/>
      <c r="JY165" s="23"/>
      <c r="JZ165" s="23"/>
      <c r="KA165" s="23"/>
      <c r="KB165" s="23"/>
      <c r="KC165" s="23"/>
      <c r="KD165" s="23"/>
      <c r="KE165" s="23"/>
      <c r="KF165" s="23"/>
      <c r="KG165" s="23"/>
      <c r="KH165" s="23"/>
      <c r="KI165" s="23"/>
      <c r="KJ165" s="23"/>
      <c r="KK165" s="23"/>
      <c r="KL165" s="23"/>
      <c r="KM165" s="23"/>
      <c r="KN165" s="23"/>
      <c r="KO165" s="23"/>
      <c r="KP165" s="23"/>
      <c r="KQ165" s="23"/>
      <c r="KR165" s="23"/>
      <c r="KS165" s="23"/>
      <c r="KT165" s="23"/>
      <c r="KU165" s="23"/>
      <c r="KV165" s="23"/>
      <c r="KW165" s="23"/>
      <c r="KX165" s="23"/>
      <c r="KY165" s="23"/>
      <c r="KZ165" s="23"/>
      <c r="LA165" s="23"/>
      <c r="LB165" s="23"/>
      <c r="LC165" s="23"/>
      <c r="LD165" s="23"/>
      <c r="LE165" s="23"/>
      <c r="LF165" s="23"/>
      <c r="LG165" s="23"/>
      <c r="LH165" s="23"/>
      <c r="LI165" s="23"/>
      <c r="LJ165" s="23"/>
      <c r="LK165" s="23"/>
      <c r="LL165" s="23"/>
      <c r="LM165" s="23"/>
      <c r="LN165" s="23"/>
      <c r="LO165" s="23"/>
      <c r="LP165" s="23"/>
      <c r="LQ165" s="23"/>
      <c r="LR165" s="23"/>
      <c r="LS165" s="23"/>
      <c r="LT165" s="23"/>
      <c r="LU165" s="23"/>
      <c r="LV165" s="23"/>
      <c r="LW165" s="23"/>
      <c r="LX165" s="23"/>
      <c r="LY165" s="23"/>
      <c r="LZ165" s="23"/>
      <c r="MA165" s="23"/>
      <c r="MB165" s="23"/>
      <c r="MC165" s="23"/>
      <c r="MD165" s="23"/>
      <c r="ME165" s="23"/>
      <c r="MF165" s="23"/>
      <c r="MG165" s="23"/>
      <c r="MH165" s="23"/>
      <c r="MI165" s="23"/>
      <c r="MJ165" s="23"/>
      <c r="MK165" s="23"/>
      <c r="ML165" s="23"/>
      <c r="MM165" s="23"/>
      <c r="MN165" s="23"/>
      <c r="MO165" s="23"/>
      <c r="MP165" s="23"/>
      <c r="MQ165" s="23"/>
      <c r="MR165" s="23"/>
      <c r="MS165" s="23"/>
      <c r="MT165" s="23"/>
      <c r="MU165" s="23"/>
      <c r="MV165" s="23"/>
      <c r="MW165" s="23"/>
      <c r="MX165" s="23"/>
      <c r="MY165" s="23"/>
      <c r="MZ165" s="23"/>
      <c r="NA165" s="23"/>
      <c r="NB165" s="23"/>
      <c r="NC165" s="23"/>
      <c r="ND165" s="23"/>
      <c r="NE165" s="23"/>
      <c r="NF165" s="23"/>
      <c r="NG165" s="23"/>
      <c r="NH165" s="23"/>
      <c r="NI165" s="23"/>
      <c r="NJ165" s="23"/>
      <c r="NK165" s="23"/>
      <c r="NL165" s="23"/>
      <c r="NM165" s="23"/>
      <c r="NN165" s="23"/>
      <c r="NO165" s="23"/>
      <c r="NP165" s="23"/>
      <c r="NQ165" s="23"/>
      <c r="NR165" s="23"/>
      <c r="NS165" s="23"/>
      <c r="NT165" s="23"/>
      <c r="NU165" s="23"/>
      <c r="NV165" s="23"/>
      <c r="NW165" s="23"/>
      <c r="NX165" s="23"/>
      <c r="NY165" s="23"/>
      <c r="NZ165" s="23"/>
      <c r="OA165" s="23"/>
      <c r="OB165" s="23"/>
      <c r="OC165" s="23"/>
      <c r="OD165" s="23"/>
      <c r="OE165" s="23"/>
      <c r="OF165" s="23"/>
      <c r="OG165" s="23"/>
      <c r="OH165" s="23"/>
      <c r="OI165" s="23"/>
      <c r="OJ165" s="23"/>
      <c r="OK165" s="23"/>
      <c r="OL165" s="23"/>
      <c r="OM165" s="23"/>
      <c r="ON165" s="23"/>
      <c r="OO165" s="23"/>
      <c r="OP165" s="23"/>
      <c r="OQ165" s="23"/>
      <c r="OR165" s="23"/>
      <c r="OS165" s="23"/>
      <c r="OT165" s="23"/>
      <c r="OU165" s="23"/>
      <c r="OV165" s="23"/>
      <c r="OW165" s="23"/>
      <c r="OX165" s="23"/>
      <c r="OY165" s="23"/>
      <c r="OZ165" s="23"/>
      <c r="PA165" s="23"/>
      <c r="PB165" s="23"/>
      <c r="PC165" s="23"/>
      <c r="PD165" s="23"/>
      <c r="PE165" s="23"/>
      <c r="PF165" s="23"/>
      <c r="PG165" s="23"/>
      <c r="PH165" s="23"/>
      <c r="PI165" s="23"/>
      <c r="PJ165" s="23"/>
      <c r="PK165" s="23"/>
      <c r="PL165" s="23"/>
      <c r="PM165" s="23"/>
      <c r="PN165" s="23"/>
      <c r="PO165" s="23"/>
      <c r="PP165" s="23"/>
      <c r="PQ165" s="23"/>
      <c r="PR165" s="23"/>
      <c r="PS165" s="23"/>
      <c r="PT165" s="23"/>
      <c r="PU165" s="23"/>
      <c r="PV165" s="23"/>
      <c r="PW165" s="23"/>
      <c r="PX165" s="23"/>
      <c r="PY165" s="23"/>
      <c r="PZ165" s="23"/>
      <c r="QA165" s="23"/>
      <c r="QB165" s="23"/>
      <c r="QC165" s="23"/>
      <c r="QD165" s="23"/>
      <c r="QE165" s="23"/>
      <c r="QF165" s="23"/>
      <c r="QG165" s="23"/>
      <c r="QH165" s="23"/>
      <c r="QI165" s="23"/>
      <c r="QJ165" s="23"/>
      <c r="QK165" s="23"/>
      <c r="QL165" s="23"/>
      <c r="QM165" s="23"/>
      <c r="QN165" s="23"/>
      <c r="QO165" s="23"/>
      <c r="QP165" s="23"/>
      <c r="QQ165" s="23"/>
      <c r="QR165" s="23"/>
      <c r="QS165" s="23"/>
      <c r="QT165" s="23"/>
      <c r="QU165" s="23"/>
      <c r="QV165" s="23"/>
      <c r="QW165" s="23"/>
      <c r="QX165" s="23"/>
      <c r="QY165" s="23"/>
      <c r="QZ165" s="23"/>
      <c r="RA165" s="23"/>
      <c r="RB165" s="23"/>
      <c r="RC165" s="23"/>
      <c r="RD165" s="23"/>
      <c r="RE165" s="23"/>
      <c r="RF165" s="23"/>
      <c r="RG165" s="23"/>
      <c r="RH165" s="23"/>
      <c r="RI165" s="23"/>
      <c r="RJ165" s="23"/>
      <c r="RK165" s="23"/>
      <c r="RL165" s="23"/>
      <c r="RM165" s="23"/>
      <c r="RN165" s="23"/>
      <c r="RO165" s="23"/>
      <c r="RP165" s="23"/>
      <c r="RQ165" s="23"/>
      <c r="RR165" s="23"/>
      <c r="RS165" s="23"/>
      <c r="RT165" s="23"/>
      <c r="RU165" s="23"/>
      <c r="RV165" s="23"/>
      <c r="RW165" s="23"/>
      <c r="RX165" s="23"/>
      <c r="RY165" s="23"/>
      <c r="RZ165" s="23"/>
      <c r="SA165" s="23"/>
      <c r="SB165" s="23"/>
      <c r="SC165" s="23"/>
      <c r="SD165" s="23"/>
      <c r="SE165" s="23"/>
      <c r="SF165" s="23"/>
      <c r="SG165" s="23"/>
      <c r="SH165" s="23"/>
      <c r="SI165" s="23"/>
      <c r="SJ165" s="23"/>
      <c r="SK165" s="23"/>
      <c r="SL165" s="23"/>
      <c r="SM165" s="23"/>
      <c r="SN165" s="23"/>
      <c r="SO165" s="23"/>
      <c r="SP165" s="23"/>
      <c r="SQ165" s="23"/>
      <c r="SR165" s="23"/>
      <c r="SS165" s="23"/>
      <c r="ST165" s="23"/>
      <c r="SU165" s="23"/>
      <c r="SV165" s="23"/>
      <c r="SW165" s="23"/>
      <c r="SX165" s="23"/>
      <c r="SY165" s="23"/>
      <c r="SZ165" s="23"/>
      <c r="TA165" s="23"/>
      <c r="TB165" s="23"/>
      <c r="TC165" s="23"/>
      <c r="TD165" s="23"/>
      <c r="TE165" s="23"/>
      <c r="TF165" s="23"/>
      <c r="TG165" s="23"/>
      <c r="TH165" s="23"/>
      <c r="TI165" s="23"/>
      <c r="TJ165" s="23"/>
      <c r="TK165" s="23"/>
      <c r="TL165" s="23"/>
      <c r="TM165" s="23"/>
      <c r="TN165" s="23"/>
      <c r="TO165" s="23"/>
      <c r="TP165" s="23"/>
      <c r="TQ165" s="23"/>
      <c r="TR165" s="23"/>
      <c r="TS165" s="23"/>
      <c r="TT165" s="23"/>
      <c r="TU165" s="23"/>
      <c r="TV165" s="23"/>
      <c r="TW165" s="23"/>
      <c r="TX165" s="23"/>
      <c r="TY165" s="23"/>
      <c r="TZ165" s="23"/>
      <c r="UA165" s="23"/>
      <c r="UB165" s="23"/>
      <c r="UC165" s="23"/>
      <c r="UD165" s="23"/>
      <c r="UE165" s="23"/>
      <c r="UF165" s="23"/>
      <c r="UG165" s="23"/>
      <c r="UH165" s="23"/>
      <c r="UI165" s="23"/>
      <c r="UJ165" s="23"/>
      <c r="UK165" s="23"/>
      <c r="UL165" s="23"/>
      <c r="UM165" s="23"/>
      <c r="UN165" s="23"/>
      <c r="UO165" s="23"/>
      <c r="UP165" s="23"/>
      <c r="UQ165" s="23"/>
      <c r="UR165" s="23"/>
      <c r="US165" s="23"/>
      <c r="UT165" s="23"/>
      <c r="UU165" s="23"/>
      <c r="UV165" s="23"/>
      <c r="UW165" s="23"/>
      <c r="UX165" s="23"/>
      <c r="UY165" s="23"/>
      <c r="UZ165" s="23"/>
      <c r="VA165" s="23"/>
      <c r="VB165" s="23"/>
      <c r="VC165" s="23"/>
      <c r="VD165" s="23"/>
      <c r="VE165" s="23"/>
      <c r="VF165" s="23"/>
      <c r="VG165" s="23"/>
      <c r="VH165" s="23"/>
      <c r="VI165" s="23"/>
      <c r="VJ165" s="23"/>
      <c r="VK165" s="23"/>
      <c r="VL165" s="23"/>
      <c r="VM165" s="23"/>
      <c r="VN165" s="23"/>
      <c r="VO165" s="23"/>
      <c r="VP165" s="23"/>
      <c r="VQ165" s="23"/>
      <c r="VR165" s="23"/>
      <c r="VS165" s="23"/>
      <c r="VT165" s="23"/>
      <c r="VU165" s="23"/>
      <c r="VV165" s="23"/>
      <c r="VW165" s="23"/>
      <c r="VX165" s="23"/>
      <c r="VY165" s="23"/>
      <c r="VZ165" s="23"/>
      <c r="WA165" s="23"/>
      <c r="WB165" s="23"/>
      <c r="WC165" s="23"/>
      <c r="WD165" s="23"/>
      <c r="WE165" s="23"/>
      <c r="WF165" s="23"/>
      <c r="WG165" s="23"/>
      <c r="WH165" s="23"/>
      <c r="WI165" s="23"/>
      <c r="WJ165" s="23"/>
      <c r="WK165" s="23"/>
      <c r="WL165" s="23"/>
      <c r="WM165" s="23"/>
      <c r="WN165" s="23"/>
      <c r="WO165" s="23"/>
      <c r="WP165" s="23"/>
      <c r="WQ165" s="23"/>
      <c r="WR165" s="23"/>
      <c r="WS165" s="23"/>
      <c r="WT165" s="23"/>
      <c r="WU165" s="23"/>
      <c r="WV165" s="23"/>
      <c r="WW165" s="23"/>
      <c r="WX165" s="23"/>
      <c r="WY165" s="23"/>
      <c r="WZ165" s="23"/>
      <c r="XA165" s="23"/>
      <c r="XB165" s="23"/>
      <c r="XC165" s="23"/>
      <c r="XD165" s="23"/>
      <c r="XE165" s="23"/>
      <c r="XF165" s="23"/>
      <c r="XG165" s="23"/>
      <c r="XH165" s="23"/>
      <c r="XI165" s="23"/>
      <c r="XJ165" s="23"/>
      <c r="XK165" s="23"/>
      <c r="XL165" s="23"/>
      <c r="XM165" s="23"/>
      <c r="XN165" s="23"/>
      <c r="XO165" s="23"/>
      <c r="XP165" s="23"/>
      <c r="XQ165" s="23"/>
      <c r="XR165" s="23"/>
      <c r="XS165" s="23"/>
      <c r="XT165" s="23"/>
      <c r="XU165" s="23"/>
      <c r="XV165" s="23"/>
      <c r="XW165" s="23"/>
      <c r="XX165" s="23"/>
      <c r="XY165" s="23"/>
      <c r="XZ165" s="23"/>
      <c r="YA165" s="23"/>
      <c r="YB165" s="23"/>
      <c r="YC165" s="23"/>
      <c r="YD165" s="23"/>
      <c r="YE165" s="23"/>
      <c r="YF165" s="23"/>
      <c r="YG165" s="23"/>
      <c r="YH165" s="23"/>
      <c r="YI165" s="23"/>
      <c r="YJ165" s="23"/>
      <c r="YK165" s="23"/>
      <c r="YL165" s="23"/>
      <c r="YM165" s="23"/>
      <c r="YN165" s="23"/>
      <c r="YO165" s="23"/>
      <c r="YP165" s="23"/>
      <c r="YQ165" s="23"/>
      <c r="YR165" s="23"/>
      <c r="YS165" s="23"/>
      <c r="YT165" s="23"/>
      <c r="YU165" s="23"/>
      <c r="YV165" s="23"/>
      <c r="YW165" s="23"/>
      <c r="YX165" s="23"/>
      <c r="YY165" s="23"/>
      <c r="YZ165" s="23"/>
      <c r="ZA165" s="23"/>
      <c r="ZB165" s="23"/>
      <c r="ZC165" s="23"/>
      <c r="ZD165" s="23"/>
      <c r="ZE165" s="23"/>
      <c r="ZF165" s="23"/>
      <c r="ZG165" s="23"/>
      <c r="ZH165" s="23"/>
      <c r="ZI165" s="23"/>
      <c r="ZJ165" s="23"/>
      <c r="ZK165" s="23"/>
      <c r="ZL165" s="23"/>
      <c r="ZM165" s="23"/>
      <c r="ZN165" s="23"/>
      <c r="ZO165" s="23"/>
      <c r="ZP165" s="23"/>
      <c r="ZQ165" s="23"/>
      <c r="ZR165" s="23"/>
      <c r="ZS165" s="23"/>
      <c r="ZT165" s="23"/>
      <c r="ZU165" s="23"/>
      <c r="ZV165" s="23"/>
      <c r="ZW165" s="23"/>
      <c r="ZX165" s="23"/>
      <c r="ZY165" s="23"/>
      <c r="ZZ165" s="23"/>
      <c r="AAA165" s="23"/>
      <c r="AAB165" s="23"/>
      <c r="AAC165" s="23"/>
      <c r="AAD165" s="23"/>
      <c r="AAE165" s="23"/>
      <c r="AAF165" s="23"/>
      <c r="AAG165" s="23"/>
      <c r="AAH165" s="23"/>
      <c r="AAI165" s="23"/>
      <c r="AAJ165" s="23"/>
      <c r="AAK165" s="23"/>
      <c r="AAL165" s="23"/>
      <c r="AAM165" s="23"/>
      <c r="AAN165" s="23"/>
      <c r="AAO165" s="23"/>
      <c r="AAP165" s="23"/>
      <c r="AAQ165" s="23"/>
      <c r="AAR165" s="23"/>
      <c r="AAS165" s="23"/>
      <c r="AAT165" s="23"/>
      <c r="AAU165" s="23"/>
      <c r="AAV165" s="23"/>
      <c r="AAW165" s="23"/>
      <c r="AAX165" s="23"/>
      <c r="AAY165" s="23"/>
      <c r="AAZ165" s="23"/>
      <c r="ABA165" s="23"/>
      <c r="ABB165" s="23"/>
      <c r="ABC165" s="23"/>
      <c r="ABD165" s="23"/>
      <c r="ABE165" s="23"/>
      <c r="ABF165" s="23"/>
      <c r="ABG165" s="23"/>
      <c r="ABH165" s="23"/>
      <c r="ABI165" s="23"/>
      <c r="ABJ165" s="23"/>
      <c r="ABK165" s="23"/>
      <c r="ABL165" s="23"/>
      <c r="ABM165" s="23"/>
      <c r="ABN165" s="23"/>
      <c r="ABO165" s="23"/>
      <c r="ABP165" s="23"/>
      <c r="ABQ165" s="23"/>
      <c r="ABR165" s="23"/>
      <c r="ABS165" s="23"/>
      <c r="ABT165" s="23"/>
      <c r="ABU165" s="23"/>
      <c r="ABV165" s="23"/>
      <c r="ABW165" s="23"/>
      <c r="ABX165" s="23"/>
      <c r="ABY165" s="23"/>
      <c r="ABZ165" s="23"/>
      <c r="ACA165" s="23"/>
      <c r="ACB165" s="23"/>
      <c r="ACC165" s="23"/>
      <c r="ACD165" s="23"/>
      <c r="ACE165" s="23"/>
      <c r="ACF165" s="23"/>
      <c r="ACG165" s="23"/>
      <c r="ACH165" s="23"/>
      <c r="ACI165" s="23"/>
      <c r="ACJ165" s="23"/>
      <c r="ACK165" s="23"/>
      <c r="ACL165" s="23"/>
      <c r="ACM165" s="23"/>
      <c r="ACN165" s="23"/>
      <c r="ACO165" s="23"/>
      <c r="ACP165" s="23"/>
      <c r="ACQ165" s="23"/>
      <c r="ACR165" s="23"/>
      <c r="ACS165" s="23"/>
      <c r="ACT165" s="23"/>
      <c r="ACU165" s="23"/>
      <c r="ACV165" s="23"/>
      <c r="ACW165" s="23"/>
      <c r="ACX165" s="23"/>
      <c r="ACY165" s="23"/>
      <c r="ACZ165" s="23"/>
      <c r="ADA165" s="23"/>
      <c r="ADB165" s="23"/>
      <c r="ADC165" s="23"/>
      <c r="ADD165" s="23"/>
      <c r="ADE165" s="23"/>
      <c r="ADF165" s="23"/>
      <c r="ADG165" s="23"/>
      <c r="ADH165" s="23"/>
      <c r="ADI165" s="23"/>
      <c r="ADJ165" s="23"/>
      <c r="ADK165" s="23"/>
      <c r="ADL165" s="23"/>
      <c r="ADM165" s="23"/>
      <c r="ADN165" s="23"/>
      <c r="ADO165" s="23"/>
      <c r="ADP165" s="23"/>
      <c r="ADQ165" s="23"/>
      <c r="ADR165" s="23"/>
      <c r="ADS165" s="23"/>
      <c r="ADT165" s="23"/>
      <c r="ADU165" s="23"/>
      <c r="ADV165" s="23"/>
      <c r="ADW165" s="23"/>
      <c r="ADX165" s="23"/>
      <c r="ADY165" s="23"/>
      <c r="ADZ165" s="23"/>
      <c r="AEA165" s="23"/>
      <c r="AEB165" s="23"/>
      <c r="AEC165" s="23"/>
      <c r="AED165" s="23"/>
      <c r="AEE165" s="23"/>
      <c r="AEF165" s="23"/>
      <c r="AEG165" s="23"/>
      <c r="AEH165" s="23"/>
      <c r="AEI165" s="23"/>
      <c r="AEJ165" s="23"/>
      <c r="AEK165" s="23"/>
      <c r="AEL165" s="23"/>
      <c r="AEM165" s="23"/>
      <c r="AEN165" s="23"/>
      <c r="AEO165" s="23"/>
      <c r="AEP165" s="23"/>
      <c r="AEQ165" s="23"/>
      <c r="AER165" s="23"/>
      <c r="AES165" s="23"/>
      <c r="AET165" s="23"/>
      <c r="AEU165" s="23"/>
      <c r="AEV165" s="23"/>
      <c r="AEW165" s="23"/>
      <c r="AEX165" s="23"/>
      <c r="AEY165" s="23"/>
      <c r="AEZ165" s="23"/>
      <c r="AFA165" s="23"/>
      <c r="AFB165" s="23"/>
      <c r="AFC165" s="23"/>
      <c r="AFD165" s="23"/>
      <c r="AFE165" s="23"/>
      <c r="AFF165" s="23"/>
      <c r="AFG165" s="23"/>
      <c r="AFH165" s="23"/>
      <c r="AFI165" s="23"/>
      <c r="AFJ165" s="23"/>
      <c r="AFK165" s="23"/>
      <c r="AFL165" s="23"/>
      <c r="AFM165" s="23"/>
      <c r="AFN165" s="23"/>
      <c r="AFO165" s="23"/>
      <c r="AFP165" s="23"/>
      <c r="AFQ165" s="23"/>
      <c r="AFR165" s="23"/>
      <c r="AFS165" s="23"/>
      <c r="AFT165" s="23"/>
      <c r="AFU165" s="23"/>
      <c r="AFV165" s="23"/>
      <c r="AFW165" s="23"/>
      <c r="AFX165" s="23"/>
      <c r="AFY165" s="23"/>
      <c r="AFZ165" s="23"/>
      <c r="AGA165" s="23"/>
      <c r="AGB165" s="23"/>
      <c r="AGC165" s="23"/>
      <c r="AGD165" s="23"/>
      <c r="AGE165" s="23"/>
      <c r="AGF165" s="23"/>
      <c r="AGG165" s="23"/>
      <c r="AGH165" s="23"/>
      <c r="AGI165" s="23"/>
      <c r="AGJ165" s="23"/>
      <c r="AGK165" s="23"/>
      <c r="AGL165" s="23"/>
      <c r="AGM165" s="23"/>
      <c r="AGN165" s="23"/>
      <c r="AGO165" s="23"/>
      <c r="AGP165" s="23"/>
      <c r="AGQ165" s="23"/>
      <c r="AGR165" s="23"/>
      <c r="AGS165" s="23"/>
      <c r="AGT165" s="23"/>
      <c r="AGU165" s="23"/>
      <c r="AGV165" s="23"/>
      <c r="AGW165" s="23"/>
      <c r="AGX165" s="23"/>
      <c r="AGY165" s="23"/>
      <c r="AGZ165" s="23"/>
      <c r="AHA165" s="23"/>
      <c r="AHB165" s="23"/>
      <c r="AHC165" s="23"/>
      <c r="AHD165" s="23"/>
      <c r="AHE165" s="23"/>
      <c r="AHF165" s="23"/>
      <c r="AHG165" s="23"/>
      <c r="AHH165" s="23"/>
      <c r="AHI165" s="23"/>
      <c r="AHJ165" s="23"/>
      <c r="AHK165" s="23"/>
      <c r="AHL165" s="23"/>
      <c r="AHM165" s="23"/>
      <c r="AHN165" s="23"/>
      <c r="AHO165" s="23"/>
      <c r="AHP165" s="23"/>
      <c r="AHQ165" s="23"/>
      <c r="AHR165" s="23"/>
      <c r="AHS165" s="23"/>
      <c r="AHT165" s="23"/>
      <c r="AHU165" s="23"/>
      <c r="AHV165" s="23"/>
      <c r="AHW165" s="23"/>
      <c r="AHX165" s="23"/>
      <c r="AHY165" s="23"/>
      <c r="AHZ165" s="23"/>
      <c r="AIA165" s="23"/>
      <c r="AIB165" s="23"/>
      <c r="AIC165" s="23"/>
      <c r="AID165" s="23"/>
      <c r="AIE165" s="23"/>
      <c r="AIF165" s="23"/>
      <c r="AIG165" s="23"/>
      <c r="AIH165" s="23"/>
      <c r="AII165" s="23"/>
      <c r="AIJ165" s="23"/>
      <c r="AIK165" s="23"/>
      <c r="AIL165" s="23"/>
      <c r="AIM165" s="23"/>
      <c r="AIN165" s="23"/>
      <c r="AIO165" s="23"/>
      <c r="AIP165" s="23"/>
      <c r="AIQ165" s="23"/>
      <c r="AIR165" s="23"/>
      <c r="AIS165" s="23"/>
      <c r="AIT165" s="23"/>
      <c r="AIU165" s="23"/>
      <c r="AIV165" s="23"/>
      <c r="AIW165" s="23"/>
      <c r="AIX165" s="23"/>
      <c r="AIY165" s="23"/>
      <c r="AIZ165" s="23"/>
      <c r="AJA165" s="23"/>
      <c r="AJB165" s="23"/>
      <c r="AJC165" s="23"/>
      <c r="AJD165" s="23"/>
      <c r="AJE165" s="23"/>
      <c r="AJF165" s="23"/>
      <c r="AJG165" s="23"/>
      <c r="AJH165" s="23"/>
      <c r="AJI165" s="23"/>
      <c r="AJJ165" s="23"/>
      <c r="AJK165" s="23"/>
      <c r="AJL165" s="23"/>
      <c r="AJM165" s="23"/>
      <c r="AJN165" s="23"/>
      <c r="AJO165" s="23"/>
      <c r="AJP165" s="23"/>
      <c r="AJQ165" s="23"/>
      <c r="AJR165" s="23"/>
      <c r="AJS165" s="23"/>
      <c r="AJT165" s="23"/>
      <c r="AJU165" s="23"/>
      <c r="AJV165" s="23"/>
      <c r="AJW165" s="23"/>
      <c r="AJX165" s="23"/>
      <c r="AJY165" s="23"/>
      <c r="AJZ165" s="23"/>
      <c r="AKA165" s="23"/>
      <c r="AKB165" s="23"/>
      <c r="AKC165" s="23"/>
      <c r="AKD165" s="23"/>
      <c r="AKE165" s="23"/>
      <c r="AKF165" s="23"/>
      <c r="AKG165" s="23"/>
      <c r="AKH165" s="23"/>
      <c r="AKI165" s="23"/>
      <c r="AKJ165" s="23"/>
      <c r="AKK165" s="23"/>
      <c r="AKL165" s="23"/>
      <c r="AKM165" s="23"/>
      <c r="AKN165" s="23"/>
      <c r="AKO165" s="23"/>
      <c r="AKP165" s="23"/>
      <c r="AKQ165" s="23"/>
      <c r="AKR165" s="23"/>
      <c r="AKS165" s="23"/>
      <c r="AKT165" s="23"/>
      <c r="AKU165" s="23"/>
      <c r="AKV165" s="23"/>
      <c r="AKW165" s="23"/>
      <c r="AKX165" s="23"/>
      <c r="AKY165" s="23"/>
      <c r="AKZ165" s="23"/>
      <c r="ALA165" s="23"/>
      <c r="ALB165" s="23"/>
      <c r="ALC165" s="23"/>
      <c r="ALD165" s="23"/>
      <c r="ALE165" s="23"/>
      <c r="ALF165" s="23"/>
      <c r="ALG165" s="23"/>
      <c r="ALH165" s="23"/>
      <c r="ALI165" s="23"/>
      <c r="ALJ165" s="23"/>
      <c r="ALK165" s="23"/>
      <c r="ALL165" s="23"/>
      <c r="ALM165" s="23"/>
      <c r="ALN165" s="23"/>
      <c r="ALO165" s="23"/>
      <c r="ALP165" s="23"/>
      <c r="ALQ165" s="23"/>
      <c r="ALR165" s="23"/>
      <c r="ALS165" s="23"/>
      <c r="ALT165" s="23"/>
      <c r="ALU165" s="23"/>
      <c r="ALV165" s="23"/>
      <c r="ALW165" s="23"/>
      <c r="ALX165" s="23"/>
      <c r="ALY165" s="23"/>
      <c r="ALZ165" s="23"/>
      <c r="AMA165" s="23"/>
      <c r="AMB165" s="23"/>
      <c r="AMC165" s="23"/>
      <c r="AMD165" s="23"/>
      <c r="AME165" s="23"/>
      <c r="AMF165" s="23"/>
      <c r="AMG165" s="23"/>
      <c r="AMH165" s="23"/>
      <c r="AMI165" s="23"/>
      <c r="AMJ165" s="23"/>
    </row>
    <row r="166" s="9" customFormat="true" ht="19.5" hidden="false" customHeight="true" outlineLevel="0" collapsed="false">
      <c r="A166" s="46"/>
      <c r="B166" s="47"/>
      <c r="C166" s="54"/>
      <c r="D166" s="54"/>
      <c r="E166" s="73"/>
      <c r="F166" s="73"/>
      <c r="G166" s="73"/>
      <c r="H166" s="92"/>
      <c r="I166" s="92"/>
      <c r="J166" s="92"/>
      <c r="K166" s="39"/>
      <c r="L166" s="93"/>
      <c r="M166" s="93"/>
      <c r="N166" s="93"/>
      <c r="O166" s="93"/>
      <c r="P166" s="93"/>
      <c r="Q166" s="93"/>
      <c r="R166" s="67"/>
      <c r="S166" s="67"/>
      <c r="T166" s="67"/>
      <c r="U166" s="67"/>
      <c r="V166" s="67"/>
    </row>
    <row r="167" s="9" customFormat="true" ht="22.5" hidden="false" customHeight="true" outlineLevel="0" collapsed="false">
      <c r="A167" s="96" t="s">
        <v>132</v>
      </c>
      <c r="B167" s="38" t="s">
        <v>133</v>
      </c>
      <c r="C167" s="38"/>
      <c r="D167" s="38"/>
      <c r="E167" s="38"/>
      <c r="F167" s="38"/>
      <c r="G167" s="38"/>
      <c r="H167" s="38"/>
      <c r="I167" s="38"/>
      <c r="J167" s="38"/>
      <c r="P167" s="10"/>
      <c r="Q167" s="10"/>
    </row>
    <row r="168" s="9" customFormat="true" ht="19.5" hidden="false" customHeight="true" outlineLevel="0" collapsed="false">
      <c r="A168" s="35" t="s">
        <v>20</v>
      </c>
      <c r="B168" s="35"/>
      <c r="C168" s="35"/>
      <c r="D168" s="35"/>
      <c r="E168" s="35"/>
      <c r="F168" s="35"/>
      <c r="G168" s="35"/>
      <c r="H168" s="35"/>
      <c r="I168" s="35"/>
      <c r="J168" s="35"/>
      <c r="P168" s="10"/>
      <c r="Q168" s="10"/>
    </row>
    <row r="169" s="9" customFormat="true" ht="20.25" hidden="false" customHeight="true" outlineLevel="0" collapsed="false">
      <c r="A169" s="97" t="s">
        <v>134</v>
      </c>
      <c r="B169" s="98" t="s">
        <v>135</v>
      </c>
      <c r="C169" s="98"/>
      <c r="D169" s="98"/>
      <c r="E169" s="98"/>
      <c r="F169" s="98"/>
      <c r="G169" s="98"/>
      <c r="H169" s="98"/>
      <c r="I169" s="98"/>
      <c r="J169" s="98"/>
      <c r="P169" s="10"/>
      <c r="Q169" s="10"/>
    </row>
    <row r="170" s="9" customFormat="true" ht="35.25" hidden="false" customHeight="true" outlineLevel="0" collapsed="false">
      <c r="A170" s="30" t="s">
        <v>11</v>
      </c>
      <c r="B170" s="30" t="s">
        <v>12</v>
      </c>
      <c r="C170" s="30" t="s">
        <v>36</v>
      </c>
      <c r="D170" s="30"/>
      <c r="E170" s="30" t="s">
        <v>37</v>
      </c>
      <c r="F170" s="30" t="s">
        <v>136</v>
      </c>
      <c r="G170" s="99" t="s">
        <v>14</v>
      </c>
      <c r="H170" s="32" t="s">
        <v>137</v>
      </c>
      <c r="I170" s="30" t="s">
        <v>18</v>
      </c>
      <c r="J170" s="32" t="s">
        <v>138</v>
      </c>
      <c r="P170" s="10"/>
      <c r="Q170" s="10"/>
    </row>
    <row r="171" s="9" customFormat="true" ht="20.25" hidden="false" customHeight="true" outlineLevel="0" collapsed="false">
      <c r="A171" s="40" t="s">
        <v>139</v>
      </c>
      <c r="B171" s="100" t="s">
        <v>140</v>
      </c>
      <c r="C171" s="101"/>
      <c r="D171" s="101"/>
      <c r="E171" s="65" t="s">
        <v>44</v>
      </c>
      <c r="F171" s="66"/>
      <c r="G171" s="65" t="n">
        <v>10</v>
      </c>
      <c r="H171" s="44" t="n">
        <f aca="false">F171*G171</f>
        <v>0</v>
      </c>
      <c r="I171" s="44" t="n">
        <f aca="false">H171*0.2</f>
        <v>0</v>
      </c>
      <c r="J171" s="44" t="n">
        <f aca="false">H171*1.2</f>
        <v>0</v>
      </c>
      <c r="P171" s="10"/>
      <c r="Q171" s="10"/>
    </row>
    <row r="172" s="9" customFormat="true" ht="20.25" hidden="false" customHeight="true" outlineLevel="0" collapsed="false">
      <c r="A172" s="40" t="s">
        <v>141</v>
      </c>
      <c r="B172" s="102" t="s">
        <v>142</v>
      </c>
      <c r="C172" s="103"/>
      <c r="D172" s="103"/>
      <c r="E172" s="65" t="s">
        <v>44</v>
      </c>
      <c r="F172" s="66"/>
      <c r="G172" s="65" t="n">
        <v>10</v>
      </c>
      <c r="H172" s="44" t="n">
        <f aca="false">F172*G172</f>
        <v>0</v>
      </c>
      <c r="I172" s="44" t="n">
        <f aca="false">H172*0.2</f>
        <v>0</v>
      </c>
      <c r="J172" s="44" t="n">
        <f aca="false">H172*1.2</f>
        <v>0</v>
      </c>
      <c r="P172" s="10"/>
      <c r="Q172" s="10"/>
    </row>
    <row r="173" s="9" customFormat="true" ht="20.25" hidden="false" customHeight="true" outlineLevel="0" collapsed="false">
      <c r="A173" s="40" t="s">
        <v>143</v>
      </c>
      <c r="B173" s="102" t="s">
        <v>144</v>
      </c>
      <c r="C173" s="103"/>
      <c r="D173" s="103"/>
      <c r="E173" s="65" t="s">
        <v>44</v>
      </c>
      <c r="F173" s="66"/>
      <c r="G173" s="65" t="n">
        <v>10</v>
      </c>
      <c r="H173" s="44" t="n">
        <f aca="false">F173*G173</f>
        <v>0</v>
      </c>
      <c r="I173" s="44" t="n">
        <f aca="false">H173*0.2</f>
        <v>0</v>
      </c>
      <c r="J173" s="44" t="n">
        <f aca="false">H173*1.2</f>
        <v>0</v>
      </c>
      <c r="P173" s="10"/>
      <c r="Q173" s="10"/>
    </row>
    <row r="174" s="9" customFormat="true" ht="20.25" hidden="false" customHeight="true" outlineLevel="0" collapsed="false">
      <c r="A174" s="40" t="s">
        <v>145</v>
      </c>
      <c r="B174" s="102" t="s">
        <v>146</v>
      </c>
      <c r="C174" s="103"/>
      <c r="D174" s="103"/>
      <c r="E174" s="65" t="s">
        <v>44</v>
      </c>
      <c r="F174" s="66"/>
      <c r="G174" s="65" t="n">
        <v>10</v>
      </c>
      <c r="H174" s="44" t="n">
        <f aca="false">F174*G174</f>
        <v>0</v>
      </c>
      <c r="I174" s="44" t="n">
        <f aca="false">H174*0.2</f>
        <v>0</v>
      </c>
      <c r="J174" s="44" t="n">
        <f aca="false">H174*1.2</f>
        <v>0</v>
      </c>
      <c r="P174" s="10"/>
      <c r="Q174" s="10"/>
    </row>
    <row r="175" s="9" customFormat="true" ht="20.25" hidden="false" customHeight="true" outlineLevel="0" collapsed="false">
      <c r="A175" s="40" t="s">
        <v>147</v>
      </c>
      <c r="B175" s="102" t="s">
        <v>148</v>
      </c>
      <c r="C175" s="103"/>
      <c r="D175" s="103"/>
      <c r="E175" s="65" t="s">
        <v>44</v>
      </c>
      <c r="F175" s="66"/>
      <c r="G175" s="65" t="n">
        <v>10</v>
      </c>
      <c r="H175" s="44" t="n">
        <f aca="false">F175*G175</f>
        <v>0</v>
      </c>
      <c r="I175" s="44" t="n">
        <f aca="false">H175*0.2</f>
        <v>0</v>
      </c>
      <c r="J175" s="44" t="n">
        <f aca="false">H175*1.2</f>
        <v>0</v>
      </c>
      <c r="P175" s="10"/>
      <c r="Q175" s="10"/>
    </row>
    <row r="176" s="9" customFormat="true" ht="20.25" hidden="false" customHeight="true" outlineLevel="0" collapsed="false">
      <c r="A176" s="40" t="s">
        <v>149</v>
      </c>
      <c r="B176" s="102" t="s">
        <v>150</v>
      </c>
      <c r="C176" s="103"/>
      <c r="D176" s="103"/>
      <c r="E176" s="65" t="s">
        <v>44</v>
      </c>
      <c r="F176" s="66"/>
      <c r="G176" s="65" t="n">
        <v>10</v>
      </c>
      <c r="H176" s="44" t="n">
        <f aca="false">F176*G176</f>
        <v>0</v>
      </c>
      <c r="I176" s="44" t="n">
        <f aca="false">H176*0.2</f>
        <v>0</v>
      </c>
      <c r="J176" s="44" t="n">
        <f aca="false">H176*1.2</f>
        <v>0</v>
      </c>
      <c r="P176" s="10"/>
      <c r="Q176" s="10"/>
    </row>
    <row r="177" s="9" customFormat="true" ht="20.25" hidden="false" customHeight="true" outlineLevel="0" collapsed="false">
      <c r="A177" s="40" t="s">
        <v>151</v>
      </c>
      <c r="B177" s="102" t="s">
        <v>152</v>
      </c>
      <c r="C177" s="103"/>
      <c r="D177" s="103"/>
      <c r="E177" s="65" t="s">
        <v>44</v>
      </c>
      <c r="F177" s="66"/>
      <c r="G177" s="65" t="n">
        <v>10</v>
      </c>
      <c r="H177" s="44" t="n">
        <f aca="false">F177*G177</f>
        <v>0</v>
      </c>
      <c r="I177" s="44" t="n">
        <f aca="false">H177*0.2</f>
        <v>0</v>
      </c>
      <c r="J177" s="44" t="n">
        <f aca="false">H177*1.2</f>
        <v>0</v>
      </c>
      <c r="P177" s="10"/>
      <c r="Q177" s="10"/>
    </row>
    <row r="178" s="9" customFormat="true" ht="20.25" hidden="false" customHeight="true" outlineLevel="0" collapsed="false">
      <c r="A178" s="40" t="s">
        <v>153</v>
      </c>
      <c r="B178" s="102" t="s">
        <v>154</v>
      </c>
      <c r="C178" s="103"/>
      <c r="D178" s="103"/>
      <c r="E178" s="65" t="s">
        <v>44</v>
      </c>
      <c r="F178" s="66"/>
      <c r="G178" s="65" t="n">
        <v>40</v>
      </c>
      <c r="H178" s="44" t="n">
        <f aca="false">F178*G178</f>
        <v>0</v>
      </c>
      <c r="I178" s="44" t="n">
        <f aca="false">H178*0.2</f>
        <v>0</v>
      </c>
      <c r="J178" s="44" t="n">
        <f aca="false">H178*1.2</f>
        <v>0</v>
      </c>
      <c r="P178" s="10"/>
      <c r="Q178" s="10"/>
    </row>
    <row r="179" s="9" customFormat="true" ht="20.25" hidden="false" customHeight="true" outlineLevel="0" collapsed="false">
      <c r="A179" s="40" t="s">
        <v>155</v>
      </c>
      <c r="B179" s="102" t="s">
        <v>156</v>
      </c>
      <c r="C179" s="103"/>
      <c r="D179" s="103"/>
      <c r="E179" s="65" t="s">
        <v>44</v>
      </c>
      <c r="F179" s="66"/>
      <c r="G179" s="65" t="n">
        <v>10</v>
      </c>
      <c r="H179" s="44" t="n">
        <f aca="false">F179*G179</f>
        <v>0</v>
      </c>
      <c r="I179" s="44" t="n">
        <f aca="false">H179*0.2</f>
        <v>0</v>
      </c>
      <c r="J179" s="44" t="n">
        <f aca="false">H179*1.2</f>
        <v>0</v>
      </c>
      <c r="P179" s="10"/>
      <c r="Q179" s="10"/>
    </row>
    <row r="180" s="9" customFormat="true" ht="20.25" hidden="false" customHeight="true" outlineLevel="0" collapsed="false">
      <c r="A180" s="40" t="s">
        <v>157</v>
      </c>
      <c r="B180" s="102" t="s">
        <v>158</v>
      </c>
      <c r="C180" s="103"/>
      <c r="D180" s="103"/>
      <c r="E180" s="65" t="s">
        <v>44</v>
      </c>
      <c r="F180" s="66"/>
      <c r="G180" s="65" t="n">
        <v>10</v>
      </c>
      <c r="H180" s="44" t="n">
        <f aca="false">F180*G180</f>
        <v>0</v>
      </c>
      <c r="I180" s="44" t="n">
        <f aca="false">H180*0.2</f>
        <v>0</v>
      </c>
      <c r="J180" s="44" t="n">
        <f aca="false">H180*1.2</f>
        <v>0</v>
      </c>
      <c r="P180" s="10"/>
      <c r="Q180" s="10"/>
    </row>
    <row r="181" s="9" customFormat="true" ht="20.25" hidden="false" customHeight="true" outlineLevel="0" collapsed="false">
      <c r="A181" s="40" t="s">
        <v>159</v>
      </c>
      <c r="B181" s="102" t="s">
        <v>160</v>
      </c>
      <c r="C181" s="103"/>
      <c r="D181" s="103"/>
      <c r="E181" s="65" t="s">
        <v>44</v>
      </c>
      <c r="F181" s="66"/>
      <c r="G181" s="65" t="n">
        <v>10</v>
      </c>
      <c r="H181" s="44" t="n">
        <f aca="false">F181*G181</f>
        <v>0</v>
      </c>
      <c r="I181" s="44" t="n">
        <f aca="false">H181*0.2</f>
        <v>0</v>
      </c>
      <c r="J181" s="44" t="n">
        <f aca="false">H181*1.2</f>
        <v>0</v>
      </c>
      <c r="P181" s="10"/>
      <c r="Q181" s="10"/>
    </row>
    <row r="182" s="9" customFormat="true" ht="20.25" hidden="false" customHeight="true" outlineLevel="0" collapsed="false">
      <c r="A182" s="40" t="s">
        <v>161</v>
      </c>
      <c r="B182" s="102" t="s">
        <v>162</v>
      </c>
      <c r="C182" s="103"/>
      <c r="D182" s="103"/>
      <c r="E182" s="65" t="s">
        <v>44</v>
      </c>
      <c r="F182" s="66"/>
      <c r="G182" s="65" t="n">
        <v>10</v>
      </c>
      <c r="H182" s="44" t="n">
        <f aca="false">F182*G182</f>
        <v>0</v>
      </c>
      <c r="I182" s="44" t="n">
        <f aca="false">H182*0.2</f>
        <v>0</v>
      </c>
      <c r="J182" s="44" t="n">
        <f aca="false">H182*1.2</f>
        <v>0</v>
      </c>
      <c r="P182" s="10"/>
      <c r="Q182" s="10"/>
    </row>
    <row r="183" s="9" customFormat="true" ht="20.25" hidden="false" customHeight="true" outlineLevel="0" collapsed="false">
      <c r="A183" s="40" t="s">
        <v>163</v>
      </c>
      <c r="B183" s="102" t="s">
        <v>164</v>
      </c>
      <c r="C183" s="103"/>
      <c r="D183" s="103"/>
      <c r="E183" s="65" t="s">
        <v>44</v>
      </c>
      <c r="F183" s="66"/>
      <c r="G183" s="65" t="n">
        <v>10</v>
      </c>
      <c r="H183" s="44" t="n">
        <f aca="false">F183*G183</f>
        <v>0</v>
      </c>
      <c r="I183" s="44" t="n">
        <f aca="false">H183*0.2</f>
        <v>0</v>
      </c>
      <c r="J183" s="44" t="n">
        <f aca="false">H183*1.2</f>
        <v>0</v>
      </c>
      <c r="P183" s="10"/>
      <c r="Q183" s="10"/>
    </row>
    <row r="184" s="9" customFormat="true" ht="20.25" hidden="false" customHeight="true" outlineLevel="0" collapsed="false">
      <c r="A184" s="40" t="s">
        <v>165</v>
      </c>
      <c r="B184" s="102" t="s">
        <v>166</v>
      </c>
      <c r="C184" s="103"/>
      <c r="D184" s="103"/>
      <c r="E184" s="65" t="s">
        <v>44</v>
      </c>
      <c r="F184" s="66"/>
      <c r="G184" s="65" t="n">
        <v>40</v>
      </c>
      <c r="H184" s="44" t="n">
        <f aca="false">F184*G184</f>
        <v>0</v>
      </c>
      <c r="I184" s="44" t="n">
        <f aca="false">H184*0.2</f>
        <v>0</v>
      </c>
      <c r="J184" s="44" t="n">
        <f aca="false">H184*1.2</f>
        <v>0</v>
      </c>
      <c r="P184" s="10"/>
      <c r="Q184" s="10"/>
    </row>
    <row r="185" s="9" customFormat="true" ht="20.25" hidden="false" customHeight="true" outlineLevel="0" collapsed="false">
      <c r="A185" s="40" t="s">
        <v>167</v>
      </c>
      <c r="B185" s="102" t="s">
        <v>168</v>
      </c>
      <c r="C185" s="103"/>
      <c r="D185" s="103"/>
      <c r="E185" s="65" t="s">
        <v>44</v>
      </c>
      <c r="F185" s="66"/>
      <c r="G185" s="65" t="n">
        <v>10</v>
      </c>
      <c r="H185" s="44" t="n">
        <f aca="false">F185*G185</f>
        <v>0</v>
      </c>
      <c r="I185" s="44" t="n">
        <f aca="false">H185*0.2</f>
        <v>0</v>
      </c>
      <c r="J185" s="44" t="n">
        <f aca="false">H185*1.2</f>
        <v>0</v>
      </c>
      <c r="P185" s="10"/>
      <c r="Q185" s="10"/>
    </row>
    <row r="186" s="9" customFormat="true" ht="20.25" hidden="false" customHeight="true" outlineLevel="0" collapsed="false">
      <c r="A186" s="40" t="s">
        <v>169</v>
      </c>
      <c r="B186" s="104" t="s">
        <v>170</v>
      </c>
      <c r="C186" s="103"/>
      <c r="D186" s="103"/>
      <c r="E186" s="65" t="s">
        <v>44</v>
      </c>
      <c r="F186" s="66"/>
      <c r="G186" s="65" t="n">
        <v>10</v>
      </c>
      <c r="H186" s="44" t="n">
        <f aca="false">F186*G186</f>
        <v>0</v>
      </c>
      <c r="I186" s="44" t="n">
        <f aca="false">H186*0.2</f>
        <v>0</v>
      </c>
      <c r="J186" s="44" t="n">
        <f aca="false">H186*1.2</f>
        <v>0</v>
      </c>
      <c r="P186" s="10"/>
      <c r="Q186" s="10"/>
    </row>
    <row r="187" s="9" customFormat="true" ht="20.25" hidden="false" customHeight="true" outlineLevel="0" collapsed="false">
      <c r="A187" s="40" t="s">
        <v>171</v>
      </c>
      <c r="B187" s="102" t="s">
        <v>172</v>
      </c>
      <c r="C187" s="103"/>
      <c r="D187" s="103"/>
      <c r="E187" s="65" t="s">
        <v>173</v>
      </c>
      <c r="F187" s="66"/>
      <c r="G187" s="65" t="n">
        <v>500</v>
      </c>
      <c r="H187" s="44" t="n">
        <f aca="false">F187*G187</f>
        <v>0</v>
      </c>
      <c r="I187" s="44" t="n">
        <f aca="false">H187*0.2</f>
        <v>0</v>
      </c>
      <c r="J187" s="44" t="n">
        <f aca="false">H187*1.2</f>
        <v>0</v>
      </c>
      <c r="P187" s="10"/>
      <c r="Q187" s="10"/>
    </row>
    <row r="188" s="9" customFormat="true" ht="20.25" hidden="false" customHeight="true" outlineLevel="0" collapsed="false">
      <c r="A188" s="40" t="s">
        <v>174</v>
      </c>
      <c r="B188" s="102" t="s">
        <v>175</v>
      </c>
      <c r="C188" s="103"/>
      <c r="D188" s="103"/>
      <c r="E188" s="65" t="s">
        <v>173</v>
      </c>
      <c r="F188" s="66"/>
      <c r="G188" s="65" t="n">
        <v>500</v>
      </c>
      <c r="H188" s="44" t="n">
        <f aca="false">F188*G188</f>
        <v>0</v>
      </c>
      <c r="I188" s="44" t="n">
        <f aca="false">H188*0.2</f>
        <v>0</v>
      </c>
      <c r="J188" s="44" t="n">
        <f aca="false">H188*1.2</f>
        <v>0</v>
      </c>
      <c r="P188" s="10"/>
      <c r="Q188" s="10"/>
    </row>
    <row r="189" s="9" customFormat="true" ht="20.25" hidden="false" customHeight="true" outlineLevel="0" collapsed="false">
      <c r="A189" s="40" t="s">
        <v>176</v>
      </c>
      <c r="B189" s="102" t="s">
        <v>177</v>
      </c>
      <c r="C189" s="103"/>
      <c r="D189" s="103"/>
      <c r="E189" s="65" t="s">
        <v>173</v>
      </c>
      <c r="F189" s="66"/>
      <c r="G189" s="65" t="n">
        <v>500</v>
      </c>
      <c r="H189" s="44" t="n">
        <f aca="false">F189*G189</f>
        <v>0</v>
      </c>
      <c r="I189" s="44" t="n">
        <f aca="false">H189*0.2</f>
        <v>0</v>
      </c>
      <c r="J189" s="44" t="n">
        <f aca="false">H189*1.2</f>
        <v>0</v>
      </c>
      <c r="P189" s="10"/>
      <c r="Q189" s="10"/>
    </row>
    <row r="190" s="9" customFormat="true" ht="20.25" hidden="false" customHeight="true" outlineLevel="0" collapsed="false">
      <c r="A190" s="40" t="s">
        <v>178</v>
      </c>
      <c r="B190" s="102" t="s">
        <v>179</v>
      </c>
      <c r="C190" s="103"/>
      <c r="D190" s="103"/>
      <c r="E190" s="65" t="s">
        <v>173</v>
      </c>
      <c r="F190" s="66"/>
      <c r="G190" s="65" t="n">
        <v>500</v>
      </c>
      <c r="H190" s="44" t="n">
        <f aca="false">F190*G190</f>
        <v>0</v>
      </c>
      <c r="I190" s="44" t="n">
        <f aca="false">H190*0.2</f>
        <v>0</v>
      </c>
      <c r="J190" s="44" t="n">
        <f aca="false">H190*1.2</f>
        <v>0</v>
      </c>
      <c r="P190" s="10"/>
      <c r="Q190" s="10"/>
    </row>
    <row r="191" s="9" customFormat="true" ht="20.25" hidden="false" customHeight="true" outlineLevel="0" collapsed="false">
      <c r="A191" s="40" t="s">
        <v>180</v>
      </c>
      <c r="B191" s="102" t="s">
        <v>181</v>
      </c>
      <c r="C191" s="103"/>
      <c r="D191" s="103"/>
      <c r="E191" s="65" t="s">
        <v>173</v>
      </c>
      <c r="F191" s="66"/>
      <c r="G191" s="65" t="n">
        <v>500</v>
      </c>
      <c r="H191" s="44" t="n">
        <f aca="false">F191*G191</f>
        <v>0</v>
      </c>
      <c r="I191" s="44" t="n">
        <f aca="false">H191*0.2</f>
        <v>0</v>
      </c>
      <c r="J191" s="44" t="n">
        <f aca="false">H191*1.2</f>
        <v>0</v>
      </c>
      <c r="P191" s="10"/>
      <c r="Q191" s="10"/>
    </row>
    <row r="192" s="9" customFormat="true" ht="20.25" hidden="false" customHeight="true" outlineLevel="0" collapsed="false">
      <c r="A192" s="40" t="s">
        <v>182</v>
      </c>
      <c r="B192" s="102" t="s">
        <v>183</v>
      </c>
      <c r="C192" s="103"/>
      <c r="D192" s="103"/>
      <c r="E192" s="65" t="s">
        <v>173</v>
      </c>
      <c r="F192" s="66"/>
      <c r="G192" s="65" t="n">
        <v>500</v>
      </c>
      <c r="H192" s="44" t="n">
        <f aca="false">F192*G192</f>
        <v>0</v>
      </c>
      <c r="I192" s="44" t="n">
        <f aca="false">H192*0.2</f>
        <v>0</v>
      </c>
      <c r="J192" s="44" t="n">
        <f aca="false">H192*1.2</f>
        <v>0</v>
      </c>
      <c r="P192" s="10"/>
      <c r="Q192" s="10"/>
    </row>
    <row r="193" s="9" customFormat="true" ht="20.25" hidden="false" customHeight="true" outlineLevel="0" collapsed="false">
      <c r="A193" s="40" t="s">
        <v>184</v>
      </c>
      <c r="B193" s="102" t="s">
        <v>185</v>
      </c>
      <c r="C193" s="103"/>
      <c r="D193" s="103"/>
      <c r="E193" s="65" t="s">
        <v>173</v>
      </c>
      <c r="F193" s="66"/>
      <c r="G193" s="65" t="n">
        <v>500</v>
      </c>
      <c r="H193" s="44" t="n">
        <f aca="false">F193*G193</f>
        <v>0</v>
      </c>
      <c r="I193" s="44" t="n">
        <f aca="false">H193*0.2</f>
        <v>0</v>
      </c>
      <c r="J193" s="44" t="n">
        <f aca="false">H193*1.2</f>
        <v>0</v>
      </c>
      <c r="P193" s="10"/>
      <c r="Q193" s="10"/>
    </row>
    <row r="194" s="9" customFormat="true" ht="20.25" hidden="false" customHeight="true" outlineLevel="0" collapsed="false">
      <c r="A194" s="40" t="s">
        <v>186</v>
      </c>
      <c r="B194" s="102" t="s">
        <v>187</v>
      </c>
      <c r="C194" s="103"/>
      <c r="D194" s="103"/>
      <c r="E194" s="65" t="s">
        <v>173</v>
      </c>
      <c r="F194" s="66"/>
      <c r="G194" s="65" t="n">
        <v>500</v>
      </c>
      <c r="H194" s="44" t="n">
        <f aca="false">F194*G194</f>
        <v>0</v>
      </c>
      <c r="I194" s="44" t="n">
        <f aca="false">H194*0.2</f>
        <v>0</v>
      </c>
      <c r="J194" s="44" t="n">
        <f aca="false">H194*1.2</f>
        <v>0</v>
      </c>
      <c r="P194" s="10"/>
      <c r="Q194" s="10"/>
    </row>
    <row r="195" s="9" customFormat="true" ht="20.25" hidden="false" customHeight="true" outlineLevel="0" collapsed="false">
      <c r="A195" s="40" t="s">
        <v>188</v>
      </c>
      <c r="B195" s="102" t="s">
        <v>189</v>
      </c>
      <c r="C195" s="103"/>
      <c r="D195" s="103"/>
      <c r="E195" s="105" t="s">
        <v>173</v>
      </c>
      <c r="F195" s="106"/>
      <c r="G195" s="105" t="n">
        <v>500</v>
      </c>
      <c r="H195" s="44" t="n">
        <f aca="false">F195*G195</f>
        <v>0</v>
      </c>
      <c r="I195" s="44" t="n">
        <f aca="false">H195*0.2</f>
        <v>0</v>
      </c>
      <c r="J195" s="44" t="n">
        <f aca="false">H195*1.2</f>
        <v>0</v>
      </c>
      <c r="P195" s="10"/>
      <c r="Q195" s="10"/>
    </row>
    <row r="196" s="9" customFormat="true" ht="20.25" hidden="false" customHeight="true" outlineLevel="0" collapsed="false">
      <c r="A196" s="46"/>
      <c r="B196" s="47"/>
      <c r="C196" s="48" t="s">
        <v>190</v>
      </c>
      <c r="D196" s="48"/>
      <c r="E196" s="48"/>
      <c r="F196" s="49"/>
      <c r="G196" s="50"/>
      <c r="H196" s="51" t="n">
        <f aca="false">SUM(H171:H195)</f>
        <v>0</v>
      </c>
      <c r="I196" s="51" t="n">
        <f aca="false">SUM(I171:I195)</f>
        <v>0</v>
      </c>
      <c r="J196" s="51" t="n">
        <f aca="false">SUM(J171:J195)</f>
        <v>0</v>
      </c>
      <c r="P196" s="10"/>
      <c r="Q196" s="10"/>
    </row>
    <row r="197" s="9" customFormat="true" ht="19.5" hidden="false" customHeight="true" outlineLevel="0" collapsed="false">
      <c r="A197" s="107"/>
      <c r="B197" s="47"/>
      <c r="C197" s="54"/>
      <c r="D197" s="54"/>
      <c r="E197" s="108"/>
      <c r="F197" s="108"/>
      <c r="G197" s="73"/>
      <c r="H197" s="109"/>
      <c r="I197" s="109"/>
      <c r="J197" s="109"/>
      <c r="P197" s="10"/>
      <c r="Q197" s="10"/>
    </row>
    <row r="198" s="9" customFormat="true" ht="20.25" hidden="false" customHeight="true" outlineLevel="0" collapsed="false">
      <c r="A198" s="97" t="s">
        <v>191</v>
      </c>
      <c r="B198" s="110" t="s">
        <v>192</v>
      </c>
      <c r="C198" s="110"/>
      <c r="D198" s="110"/>
      <c r="E198" s="110"/>
      <c r="F198" s="110"/>
      <c r="G198" s="110"/>
      <c r="H198" s="110"/>
      <c r="I198" s="110"/>
      <c r="J198" s="110"/>
      <c r="P198" s="10"/>
      <c r="Q198" s="10"/>
    </row>
    <row r="199" s="9" customFormat="true" ht="35.25" hidden="false" customHeight="true" outlineLevel="0" collapsed="false">
      <c r="A199" s="30" t="s">
        <v>11</v>
      </c>
      <c r="B199" s="30" t="s">
        <v>12</v>
      </c>
      <c r="C199" s="30" t="s">
        <v>36</v>
      </c>
      <c r="D199" s="30"/>
      <c r="E199" s="30" t="s">
        <v>37</v>
      </c>
      <c r="F199" s="30" t="s">
        <v>136</v>
      </c>
      <c r="G199" s="99" t="s">
        <v>14</v>
      </c>
      <c r="H199" s="32" t="s">
        <v>137</v>
      </c>
      <c r="I199" s="30" t="s">
        <v>18</v>
      </c>
      <c r="J199" s="32" t="s">
        <v>138</v>
      </c>
      <c r="P199" s="10"/>
      <c r="Q199" s="10"/>
    </row>
    <row r="200" s="9" customFormat="true" ht="30.75" hidden="false" customHeight="true" outlineLevel="0" collapsed="false">
      <c r="A200" s="40" t="s">
        <v>193</v>
      </c>
      <c r="B200" s="100" t="s">
        <v>194</v>
      </c>
      <c r="C200" s="103"/>
      <c r="D200" s="103"/>
      <c r="E200" s="65" t="s">
        <v>44</v>
      </c>
      <c r="F200" s="111"/>
      <c r="G200" s="65" t="n">
        <v>10</v>
      </c>
      <c r="H200" s="44" t="n">
        <f aca="false">F200*G200</f>
        <v>0</v>
      </c>
      <c r="I200" s="44" t="n">
        <f aca="false">H200*0.2</f>
        <v>0</v>
      </c>
      <c r="J200" s="44" t="n">
        <f aca="false">H200*1.2</f>
        <v>0</v>
      </c>
      <c r="P200" s="10"/>
      <c r="Q200" s="10"/>
    </row>
    <row r="201" s="9" customFormat="true" ht="20.25" hidden="false" customHeight="true" outlineLevel="0" collapsed="false">
      <c r="A201" s="40" t="s">
        <v>195</v>
      </c>
      <c r="B201" s="102" t="s">
        <v>196</v>
      </c>
      <c r="C201" s="103"/>
      <c r="D201" s="103"/>
      <c r="E201" s="65" t="s">
        <v>44</v>
      </c>
      <c r="F201" s="111"/>
      <c r="G201" s="65" t="n">
        <v>5</v>
      </c>
      <c r="H201" s="44" t="n">
        <f aca="false">F201*G201</f>
        <v>0</v>
      </c>
      <c r="I201" s="44" t="n">
        <f aca="false">H201*0.2</f>
        <v>0</v>
      </c>
      <c r="J201" s="44" t="n">
        <f aca="false">H201*1.2</f>
        <v>0</v>
      </c>
      <c r="P201" s="10"/>
      <c r="Q201" s="10"/>
    </row>
    <row r="202" s="9" customFormat="true" ht="20.25" hidden="false" customHeight="true" outlineLevel="0" collapsed="false">
      <c r="A202" s="40" t="s">
        <v>197</v>
      </c>
      <c r="B202" s="102" t="s">
        <v>198</v>
      </c>
      <c r="C202" s="103"/>
      <c r="D202" s="103"/>
      <c r="E202" s="65" t="s">
        <v>44</v>
      </c>
      <c r="F202" s="111"/>
      <c r="G202" s="65" t="n">
        <v>2</v>
      </c>
      <c r="H202" s="44" t="n">
        <f aca="false">F202*G202</f>
        <v>0</v>
      </c>
      <c r="I202" s="44" t="n">
        <f aca="false">H202*0.2</f>
        <v>0</v>
      </c>
      <c r="J202" s="44" t="n">
        <f aca="false">H202*1.2</f>
        <v>0</v>
      </c>
      <c r="P202" s="10"/>
      <c r="Q202" s="10"/>
    </row>
    <row r="203" s="9" customFormat="true" ht="30.75" hidden="false" customHeight="true" outlineLevel="0" collapsed="false">
      <c r="A203" s="40" t="s">
        <v>199</v>
      </c>
      <c r="B203" s="102" t="s">
        <v>200</v>
      </c>
      <c r="C203" s="103"/>
      <c r="D203" s="103"/>
      <c r="E203" s="65" t="s">
        <v>44</v>
      </c>
      <c r="F203" s="111"/>
      <c r="G203" s="65" t="n">
        <v>10</v>
      </c>
      <c r="H203" s="44" t="n">
        <f aca="false">F203*G203</f>
        <v>0</v>
      </c>
      <c r="I203" s="44" t="n">
        <f aca="false">H203*0.2</f>
        <v>0</v>
      </c>
      <c r="J203" s="44" t="n">
        <f aca="false">H203*1.2</f>
        <v>0</v>
      </c>
      <c r="P203" s="10"/>
      <c r="Q203" s="10"/>
    </row>
    <row r="204" s="9" customFormat="true" ht="30.75" hidden="false" customHeight="true" outlineLevel="0" collapsed="false">
      <c r="A204" s="40" t="s">
        <v>201</v>
      </c>
      <c r="B204" s="102" t="s">
        <v>202</v>
      </c>
      <c r="C204" s="103"/>
      <c r="D204" s="103"/>
      <c r="E204" s="65" t="s">
        <v>44</v>
      </c>
      <c r="F204" s="111"/>
      <c r="G204" s="65" t="n">
        <v>5</v>
      </c>
      <c r="H204" s="44" t="n">
        <f aca="false">F204*G204</f>
        <v>0</v>
      </c>
      <c r="I204" s="44" t="n">
        <f aca="false">H204*0.2</f>
        <v>0</v>
      </c>
      <c r="J204" s="44" t="n">
        <f aca="false">H204*1.2</f>
        <v>0</v>
      </c>
      <c r="P204" s="10"/>
      <c r="Q204" s="10"/>
    </row>
    <row r="205" s="9" customFormat="true" ht="30.75" hidden="false" customHeight="true" outlineLevel="0" collapsed="false">
      <c r="A205" s="40" t="s">
        <v>203</v>
      </c>
      <c r="B205" s="102" t="s">
        <v>204</v>
      </c>
      <c r="C205" s="103"/>
      <c r="D205" s="103"/>
      <c r="E205" s="65" t="s">
        <v>44</v>
      </c>
      <c r="F205" s="111"/>
      <c r="G205" s="65" t="n">
        <v>2</v>
      </c>
      <c r="H205" s="44" t="n">
        <f aca="false">F205*G205</f>
        <v>0</v>
      </c>
      <c r="I205" s="44" t="n">
        <f aca="false">H205*0.2</f>
        <v>0</v>
      </c>
      <c r="J205" s="44" t="n">
        <f aca="false">H205*1.2</f>
        <v>0</v>
      </c>
      <c r="P205" s="10"/>
      <c r="Q205" s="10"/>
    </row>
    <row r="206" s="9" customFormat="true" ht="30.75" hidden="false" customHeight="true" outlineLevel="0" collapsed="false">
      <c r="A206" s="40" t="s">
        <v>205</v>
      </c>
      <c r="B206" s="102" t="s">
        <v>206</v>
      </c>
      <c r="C206" s="103"/>
      <c r="D206" s="103"/>
      <c r="E206" s="65" t="s">
        <v>44</v>
      </c>
      <c r="F206" s="111"/>
      <c r="G206" s="65" t="n">
        <v>10</v>
      </c>
      <c r="H206" s="44" t="n">
        <f aca="false">F206*G206</f>
        <v>0</v>
      </c>
      <c r="I206" s="44" t="n">
        <f aca="false">H206*0.2</f>
        <v>0</v>
      </c>
      <c r="J206" s="44" t="n">
        <f aca="false">H206*1.2</f>
        <v>0</v>
      </c>
      <c r="P206" s="10"/>
      <c r="Q206" s="10"/>
    </row>
    <row r="207" s="9" customFormat="true" ht="30.75" hidden="false" customHeight="true" outlineLevel="0" collapsed="false">
      <c r="A207" s="40" t="s">
        <v>207</v>
      </c>
      <c r="B207" s="102" t="s">
        <v>208</v>
      </c>
      <c r="C207" s="103"/>
      <c r="D207" s="103"/>
      <c r="E207" s="65" t="s">
        <v>44</v>
      </c>
      <c r="F207" s="111"/>
      <c r="G207" s="65" t="n">
        <v>5</v>
      </c>
      <c r="H207" s="44" t="n">
        <f aca="false">F207*G207</f>
        <v>0</v>
      </c>
      <c r="I207" s="44" t="n">
        <f aca="false">H207*0.2</f>
        <v>0</v>
      </c>
      <c r="J207" s="44" t="n">
        <f aca="false">H207*1.2</f>
        <v>0</v>
      </c>
      <c r="P207" s="10"/>
      <c r="Q207" s="10"/>
    </row>
    <row r="208" s="9" customFormat="true" ht="20.25" hidden="false" customHeight="true" outlineLevel="0" collapsed="false">
      <c r="A208" s="40" t="s">
        <v>209</v>
      </c>
      <c r="B208" s="102" t="s">
        <v>210</v>
      </c>
      <c r="C208" s="103"/>
      <c r="D208" s="103"/>
      <c r="E208" s="65" t="s">
        <v>44</v>
      </c>
      <c r="F208" s="111"/>
      <c r="G208" s="65" t="n">
        <v>2</v>
      </c>
      <c r="H208" s="44" t="n">
        <f aca="false">F208*G208</f>
        <v>0</v>
      </c>
      <c r="I208" s="44" t="n">
        <f aca="false">H208*0.2</f>
        <v>0</v>
      </c>
      <c r="J208" s="44" t="n">
        <f aca="false">H208*1.2</f>
        <v>0</v>
      </c>
      <c r="P208" s="10"/>
      <c r="Q208" s="10"/>
    </row>
    <row r="209" s="9" customFormat="true" ht="30.75" hidden="false" customHeight="true" outlineLevel="0" collapsed="false">
      <c r="A209" s="40" t="s">
        <v>211</v>
      </c>
      <c r="B209" s="102" t="s">
        <v>212</v>
      </c>
      <c r="C209" s="103"/>
      <c r="D209" s="103"/>
      <c r="E209" s="65" t="s">
        <v>173</v>
      </c>
      <c r="F209" s="111"/>
      <c r="G209" s="65" t="n">
        <v>50</v>
      </c>
      <c r="H209" s="44" t="n">
        <f aca="false">F209*G209</f>
        <v>0</v>
      </c>
      <c r="I209" s="44" t="n">
        <f aca="false">H209*0.2</f>
        <v>0</v>
      </c>
      <c r="J209" s="44" t="n">
        <f aca="false">H209*1.2</f>
        <v>0</v>
      </c>
      <c r="P209" s="10"/>
      <c r="Q209" s="10"/>
    </row>
    <row r="210" s="9" customFormat="true" ht="20.25" hidden="false" customHeight="true" outlineLevel="0" collapsed="false">
      <c r="A210" s="40" t="s">
        <v>213</v>
      </c>
      <c r="B210" s="102" t="s">
        <v>214</v>
      </c>
      <c r="C210" s="103"/>
      <c r="D210" s="103"/>
      <c r="E210" s="65" t="s">
        <v>173</v>
      </c>
      <c r="F210" s="111"/>
      <c r="G210" s="65" t="n">
        <v>50</v>
      </c>
      <c r="H210" s="44" t="n">
        <f aca="false">F210*G210</f>
        <v>0</v>
      </c>
      <c r="I210" s="44" t="n">
        <f aca="false">H210*0.2</f>
        <v>0</v>
      </c>
      <c r="J210" s="44" t="n">
        <f aca="false">H210*1.2</f>
        <v>0</v>
      </c>
      <c r="P210" s="10"/>
      <c r="Q210" s="10"/>
    </row>
    <row r="211" s="9" customFormat="true" ht="20.25" hidden="false" customHeight="true" outlineLevel="0" collapsed="false">
      <c r="A211" s="40" t="s">
        <v>215</v>
      </c>
      <c r="B211" s="102" t="s">
        <v>216</v>
      </c>
      <c r="C211" s="103"/>
      <c r="D211" s="103"/>
      <c r="E211" s="65" t="s">
        <v>173</v>
      </c>
      <c r="F211" s="111"/>
      <c r="G211" s="65" t="n">
        <v>10</v>
      </c>
      <c r="H211" s="44" t="n">
        <f aca="false">F211*G211</f>
        <v>0</v>
      </c>
      <c r="I211" s="44" t="n">
        <f aca="false">H211*0.2</f>
        <v>0</v>
      </c>
      <c r="J211" s="44" t="n">
        <f aca="false">H211*1.2</f>
        <v>0</v>
      </c>
      <c r="P211" s="10"/>
      <c r="Q211" s="10"/>
    </row>
    <row r="212" s="9" customFormat="true" ht="30.75" hidden="false" customHeight="true" outlineLevel="0" collapsed="false">
      <c r="A212" s="40" t="s">
        <v>217</v>
      </c>
      <c r="B212" s="102" t="s">
        <v>218</v>
      </c>
      <c r="C212" s="103"/>
      <c r="D212" s="103"/>
      <c r="E212" s="65" t="s">
        <v>173</v>
      </c>
      <c r="F212" s="111"/>
      <c r="G212" s="65" t="n">
        <v>50</v>
      </c>
      <c r="H212" s="44" t="n">
        <f aca="false">F212*G212</f>
        <v>0</v>
      </c>
      <c r="I212" s="44" t="n">
        <f aca="false">H212*0.2</f>
        <v>0</v>
      </c>
      <c r="J212" s="44" t="n">
        <f aca="false">H212*1.2</f>
        <v>0</v>
      </c>
      <c r="P212" s="10"/>
      <c r="Q212" s="10"/>
    </row>
    <row r="213" s="9" customFormat="true" ht="20.25" hidden="false" customHeight="true" outlineLevel="0" collapsed="false">
      <c r="A213" s="40" t="s">
        <v>219</v>
      </c>
      <c r="B213" s="102" t="s">
        <v>220</v>
      </c>
      <c r="C213" s="103"/>
      <c r="D213" s="103"/>
      <c r="E213" s="65" t="s">
        <v>173</v>
      </c>
      <c r="F213" s="111"/>
      <c r="G213" s="65" t="n">
        <v>50</v>
      </c>
      <c r="H213" s="44" t="n">
        <f aca="false">F213*G213</f>
        <v>0</v>
      </c>
      <c r="I213" s="44" t="n">
        <f aca="false">H213*0.2</f>
        <v>0</v>
      </c>
      <c r="J213" s="44" t="n">
        <f aca="false">H213*1.2</f>
        <v>0</v>
      </c>
      <c r="P213" s="10"/>
      <c r="Q213" s="10"/>
    </row>
    <row r="214" s="9" customFormat="true" ht="20.25" hidden="false" customHeight="true" outlineLevel="0" collapsed="false">
      <c r="A214" s="40" t="s">
        <v>221</v>
      </c>
      <c r="B214" s="102" t="s">
        <v>222</v>
      </c>
      <c r="C214" s="103"/>
      <c r="D214" s="103"/>
      <c r="E214" s="65" t="s">
        <v>173</v>
      </c>
      <c r="F214" s="111"/>
      <c r="G214" s="65" t="n">
        <v>10</v>
      </c>
      <c r="H214" s="44" t="n">
        <f aca="false">F214*G214</f>
        <v>0</v>
      </c>
      <c r="I214" s="44" t="n">
        <f aca="false">H214*0.2</f>
        <v>0</v>
      </c>
      <c r="J214" s="44" t="n">
        <f aca="false">H214*1.2</f>
        <v>0</v>
      </c>
      <c r="P214" s="10"/>
      <c r="Q214" s="10"/>
    </row>
    <row r="215" s="9" customFormat="true" ht="30.75" hidden="false" customHeight="true" outlineLevel="0" collapsed="false">
      <c r="A215" s="40" t="s">
        <v>223</v>
      </c>
      <c r="B215" s="102" t="s">
        <v>224</v>
      </c>
      <c r="C215" s="103"/>
      <c r="D215" s="103"/>
      <c r="E215" s="65" t="s">
        <v>173</v>
      </c>
      <c r="F215" s="111"/>
      <c r="G215" s="65" t="n">
        <v>50</v>
      </c>
      <c r="H215" s="44" t="n">
        <f aca="false">F215*G215</f>
        <v>0</v>
      </c>
      <c r="I215" s="44" t="n">
        <f aca="false">H215*0.2</f>
        <v>0</v>
      </c>
      <c r="J215" s="44" t="n">
        <f aca="false">H215*1.2</f>
        <v>0</v>
      </c>
      <c r="P215" s="10"/>
      <c r="Q215" s="10"/>
    </row>
    <row r="216" s="9" customFormat="true" ht="20.25" hidden="false" customHeight="true" outlineLevel="0" collapsed="false">
      <c r="A216" s="40" t="s">
        <v>225</v>
      </c>
      <c r="B216" s="102" t="s">
        <v>226</v>
      </c>
      <c r="C216" s="103"/>
      <c r="D216" s="103"/>
      <c r="E216" s="65" t="s">
        <v>173</v>
      </c>
      <c r="F216" s="111"/>
      <c r="G216" s="65" t="n">
        <v>50</v>
      </c>
      <c r="H216" s="44" t="n">
        <f aca="false">F216*G216</f>
        <v>0</v>
      </c>
      <c r="I216" s="44" t="n">
        <f aca="false">H216*0.2</f>
        <v>0</v>
      </c>
      <c r="J216" s="44" t="n">
        <f aca="false">H216*1.2</f>
        <v>0</v>
      </c>
      <c r="P216" s="10"/>
      <c r="Q216" s="10"/>
    </row>
    <row r="217" s="9" customFormat="true" ht="20.25" hidden="false" customHeight="true" outlineLevel="0" collapsed="false">
      <c r="A217" s="40" t="s">
        <v>227</v>
      </c>
      <c r="B217" s="102" t="s">
        <v>228</v>
      </c>
      <c r="C217" s="103"/>
      <c r="D217" s="103"/>
      <c r="E217" s="65" t="s">
        <v>173</v>
      </c>
      <c r="F217" s="111"/>
      <c r="G217" s="65" t="n">
        <v>10</v>
      </c>
      <c r="H217" s="44" t="n">
        <f aca="false">F217*G217</f>
        <v>0</v>
      </c>
      <c r="I217" s="44" t="n">
        <f aca="false">H217*0.2</f>
        <v>0</v>
      </c>
      <c r="J217" s="44" t="n">
        <f aca="false">H217*1.2</f>
        <v>0</v>
      </c>
      <c r="P217" s="10"/>
      <c r="Q217" s="10"/>
    </row>
    <row r="218" s="9" customFormat="true" ht="30.75" hidden="false" customHeight="true" outlineLevel="0" collapsed="false">
      <c r="A218" s="40" t="s">
        <v>229</v>
      </c>
      <c r="B218" s="102" t="s">
        <v>230</v>
      </c>
      <c r="C218" s="103"/>
      <c r="D218" s="103"/>
      <c r="E218" s="65" t="s">
        <v>173</v>
      </c>
      <c r="F218" s="111"/>
      <c r="G218" s="65" t="n">
        <v>5</v>
      </c>
      <c r="H218" s="44" t="n">
        <f aca="false">F218*G218</f>
        <v>0</v>
      </c>
      <c r="I218" s="44" t="n">
        <f aca="false">H218*0.2</f>
        <v>0</v>
      </c>
      <c r="J218" s="44" t="n">
        <f aca="false">H218*1.2</f>
        <v>0</v>
      </c>
      <c r="P218" s="10"/>
      <c r="Q218" s="10"/>
    </row>
    <row r="219" s="9" customFormat="true" ht="20.25" hidden="false" customHeight="true" outlineLevel="0" collapsed="false">
      <c r="A219" s="40" t="s">
        <v>231</v>
      </c>
      <c r="B219" s="102" t="s">
        <v>232</v>
      </c>
      <c r="C219" s="103"/>
      <c r="D219" s="103"/>
      <c r="E219" s="65" t="s">
        <v>173</v>
      </c>
      <c r="F219" s="111"/>
      <c r="G219" s="65" t="n">
        <v>2</v>
      </c>
      <c r="H219" s="44" t="n">
        <f aca="false">F219*G219</f>
        <v>0</v>
      </c>
      <c r="I219" s="44" t="n">
        <f aca="false">H219*0.2</f>
        <v>0</v>
      </c>
      <c r="J219" s="44" t="n">
        <f aca="false">H219*1.2</f>
        <v>0</v>
      </c>
      <c r="P219" s="10"/>
      <c r="Q219" s="10"/>
    </row>
    <row r="220" s="9" customFormat="true" ht="20.25" hidden="false" customHeight="true" outlineLevel="0" collapsed="false">
      <c r="A220" s="40" t="s">
        <v>233</v>
      </c>
      <c r="B220" s="102" t="s">
        <v>234</v>
      </c>
      <c r="C220" s="103"/>
      <c r="D220" s="103"/>
      <c r="E220" s="65" t="s">
        <v>173</v>
      </c>
      <c r="F220" s="111"/>
      <c r="G220" s="65" t="n">
        <v>1</v>
      </c>
      <c r="H220" s="44" t="n">
        <f aca="false">F220*G220</f>
        <v>0</v>
      </c>
      <c r="I220" s="44" t="n">
        <f aca="false">H220*0.2</f>
        <v>0</v>
      </c>
      <c r="J220" s="44" t="n">
        <f aca="false">H220*1.2</f>
        <v>0</v>
      </c>
      <c r="P220" s="10"/>
      <c r="Q220" s="10"/>
    </row>
    <row r="221" s="9" customFormat="true" ht="30.75" hidden="false" customHeight="true" outlineLevel="0" collapsed="false">
      <c r="A221" s="40" t="s">
        <v>235</v>
      </c>
      <c r="B221" s="102" t="s">
        <v>236</v>
      </c>
      <c r="C221" s="103"/>
      <c r="D221" s="103"/>
      <c r="E221" s="65" t="s">
        <v>173</v>
      </c>
      <c r="F221" s="111"/>
      <c r="G221" s="65" t="n">
        <v>10</v>
      </c>
      <c r="H221" s="44" t="n">
        <f aca="false">F221*G221</f>
        <v>0</v>
      </c>
      <c r="I221" s="44" t="n">
        <f aca="false">H221*0.2</f>
        <v>0</v>
      </c>
      <c r="J221" s="44" t="n">
        <f aca="false">H221*1.2</f>
        <v>0</v>
      </c>
      <c r="P221" s="10"/>
      <c r="Q221" s="10"/>
    </row>
    <row r="222" s="9" customFormat="true" ht="30.75" hidden="false" customHeight="true" outlineLevel="0" collapsed="false">
      <c r="A222" s="40" t="s">
        <v>237</v>
      </c>
      <c r="B222" s="102" t="s">
        <v>238</v>
      </c>
      <c r="C222" s="103"/>
      <c r="D222" s="103"/>
      <c r="E222" s="65" t="s">
        <v>173</v>
      </c>
      <c r="F222" s="111"/>
      <c r="G222" s="65" t="n">
        <v>5</v>
      </c>
      <c r="H222" s="44" t="n">
        <f aca="false">F222*G222</f>
        <v>0</v>
      </c>
      <c r="I222" s="44" t="n">
        <f aca="false">H222*0.2</f>
        <v>0</v>
      </c>
      <c r="J222" s="44" t="n">
        <f aca="false">H222*1.2</f>
        <v>0</v>
      </c>
      <c r="P222" s="10"/>
      <c r="Q222" s="10"/>
    </row>
    <row r="223" s="9" customFormat="true" ht="30.75" hidden="false" customHeight="true" outlineLevel="0" collapsed="false">
      <c r="A223" s="40" t="s">
        <v>239</v>
      </c>
      <c r="B223" s="102" t="s">
        <v>240</v>
      </c>
      <c r="C223" s="103"/>
      <c r="D223" s="103"/>
      <c r="E223" s="105" t="s">
        <v>173</v>
      </c>
      <c r="F223" s="112"/>
      <c r="G223" s="105" t="n">
        <v>2</v>
      </c>
      <c r="H223" s="44" t="n">
        <f aca="false">F223*G223</f>
        <v>0</v>
      </c>
      <c r="I223" s="44" t="n">
        <f aca="false">H223*0.2</f>
        <v>0</v>
      </c>
      <c r="J223" s="44" t="n">
        <f aca="false">H223*1.2</f>
        <v>0</v>
      </c>
      <c r="P223" s="10"/>
      <c r="Q223" s="10"/>
    </row>
    <row r="224" s="9" customFormat="true" ht="20.25" hidden="false" customHeight="true" outlineLevel="0" collapsed="false">
      <c r="A224" s="46"/>
      <c r="B224" s="47"/>
      <c r="C224" s="48" t="s">
        <v>241</v>
      </c>
      <c r="D224" s="48"/>
      <c r="E224" s="48"/>
      <c r="F224" s="49"/>
      <c r="G224" s="50"/>
      <c r="H224" s="113" t="n">
        <f aca="false">SUM(H200:H223)</f>
        <v>0</v>
      </c>
      <c r="I224" s="113" t="n">
        <f aca="false">SUM(I200:I223)</f>
        <v>0</v>
      </c>
      <c r="J224" s="113" t="n">
        <f aca="false">SUM(J200:J223)</f>
        <v>0</v>
      </c>
      <c r="P224" s="10"/>
      <c r="Q224" s="10"/>
    </row>
    <row r="225" s="9" customFormat="true" ht="19.5" hidden="false" customHeight="true" outlineLevel="0" collapsed="false">
      <c r="A225" s="107"/>
      <c r="B225" s="47"/>
      <c r="C225" s="54"/>
      <c r="D225" s="54"/>
      <c r="E225" s="73"/>
      <c r="F225" s="73"/>
      <c r="G225" s="73"/>
      <c r="H225" s="75"/>
      <c r="I225" s="75"/>
      <c r="J225" s="75"/>
      <c r="P225" s="10"/>
      <c r="Q225" s="10"/>
    </row>
    <row r="226" s="9" customFormat="true" ht="20.25" hidden="false" customHeight="true" outlineLevel="0" collapsed="false">
      <c r="A226" s="97" t="s">
        <v>242</v>
      </c>
      <c r="B226" s="110" t="s">
        <v>243</v>
      </c>
      <c r="C226" s="110"/>
      <c r="D226" s="110"/>
      <c r="E226" s="110"/>
      <c r="F226" s="110"/>
      <c r="G226" s="110"/>
      <c r="H226" s="110"/>
      <c r="I226" s="110"/>
      <c r="J226" s="110"/>
      <c r="P226" s="10"/>
      <c r="Q226" s="10"/>
    </row>
    <row r="227" s="9" customFormat="true" ht="35.25" hidden="false" customHeight="true" outlineLevel="0" collapsed="false">
      <c r="A227" s="30" t="s">
        <v>11</v>
      </c>
      <c r="B227" s="30" t="s">
        <v>12</v>
      </c>
      <c r="C227" s="30" t="s">
        <v>36</v>
      </c>
      <c r="D227" s="30"/>
      <c r="E227" s="30" t="s">
        <v>37</v>
      </c>
      <c r="F227" s="30" t="s">
        <v>136</v>
      </c>
      <c r="G227" s="99" t="s">
        <v>14</v>
      </c>
      <c r="H227" s="32" t="s">
        <v>137</v>
      </c>
      <c r="I227" s="30" t="s">
        <v>18</v>
      </c>
      <c r="J227" s="32" t="s">
        <v>138</v>
      </c>
      <c r="P227" s="10"/>
      <c r="Q227" s="10"/>
    </row>
    <row r="228" s="9" customFormat="true" ht="30.75" hidden="false" customHeight="true" outlineLevel="0" collapsed="false">
      <c r="A228" s="40" t="s">
        <v>244</v>
      </c>
      <c r="B228" s="100" t="s">
        <v>245</v>
      </c>
      <c r="C228" s="103"/>
      <c r="D228" s="103"/>
      <c r="E228" s="65" t="s">
        <v>44</v>
      </c>
      <c r="F228" s="111"/>
      <c r="G228" s="65" t="n">
        <v>10</v>
      </c>
      <c r="H228" s="44" t="n">
        <f aca="false">F228*G228</f>
        <v>0</v>
      </c>
      <c r="I228" s="44" t="n">
        <f aca="false">H228*0.2</f>
        <v>0</v>
      </c>
      <c r="J228" s="44" t="n">
        <f aca="false">H228*1.2</f>
        <v>0</v>
      </c>
      <c r="P228" s="10"/>
      <c r="Q228" s="10"/>
    </row>
    <row r="229" s="9" customFormat="true" ht="30.75" hidden="false" customHeight="true" outlineLevel="0" collapsed="false">
      <c r="A229" s="40" t="s">
        <v>246</v>
      </c>
      <c r="B229" s="102" t="s">
        <v>247</v>
      </c>
      <c r="C229" s="103"/>
      <c r="D229" s="103"/>
      <c r="E229" s="65" t="s">
        <v>44</v>
      </c>
      <c r="F229" s="111"/>
      <c r="G229" s="65" t="n">
        <v>5</v>
      </c>
      <c r="H229" s="44" t="n">
        <f aca="false">F229*G229</f>
        <v>0</v>
      </c>
      <c r="I229" s="44" t="n">
        <f aca="false">H229*0.2</f>
        <v>0</v>
      </c>
      <c r="J229" s="44" t="n">
        <f aca="false">H229*1.2</f>
        <v>0</v>
      </c>
      <c r="P229" s="10"/>
      <c r="Q229" s="10"/>
    </row>
    <row r="230" s="9" customFormat="true" ht="20.25" hidden="false" customHeight="true" outlineLevel="0" collapsed="false">
      <c r="A230" s="40" t="s">
        <v>248</v>
      </c>
      <c r="B230" s="102" t="s">
        <v>249</v>
      </c>
      <c r="C230" s="103"/>
      <c r="D230" s="103"/>
      <c r="E230" s="65" t="s">
        <v>44</v>
      </c>
      <c r="F230" s="111"/>
      <c r="G230" s="65" t="n">
        <v>1</v>
      </c>
      <c r="H230" s="44" t="n">
        <f aca="false">F230*G230</f>
        <v>0</v>
      </c>
      <c r="I230" s="44" t="n">
        <f aca="false">H230*0.2</f>
        <v>0</v>
      </c>
      <c r="J230" s="44" t="n">
        <f aca="false">H230*1.2</f>
        <v>0</v>
      </c>
      <c r="P230" s="10"/>
      <c r="Q230" s="10"/>
    </row>
    <row r="231" s="9" customFormat="true" ht="30.75" hidden="false" customHeight="true" outlineLevel="0" collapsed="false">
      <c r="A231" s="40" t="s">
        <v>250</v>
      </c>
      <c r="B231" s="102" t="s">
        <v>251</v>
      </c>
      <c r="C231" s="103"/>
      <c r="D231" s="103"/>
      <c r="E231" s="65" t="s">
        <v>44</v>
      </c>
      <c r="F231" s="111"/>
      <c r="G231" s="65" t="n">
        <v>5</v>
      </c>
      <c r="H231" s="44" t="n">
        <f aca="false">F231*G231</f>
        <v>0</v>
      </c>
      <c r="I231" s="44" t="n">
        <f aca="false">H231*0.2</f>
        <v>0</v>
      </c>
      <c r="J231" s="44" t="n">
        <f aca="false">H231*1.2</f>
        <v>0</v>
      </c>
      <c r="P231" s="10"/>
      <c r="Q231" s="10"/>
    </row>
    <row r="232" s="9" customFormat="true" ht="30.75" hidden="false" customHeight="true" outlineLevel="0" collapsed="false">
      <c r="A232" s="40" t="s">
        <v>252</v>
      </c>
      <c r="B232" s="102" t="s">
        <v>253</v>
      </c>
      <c r="C232" s="103"/>
      <c r="D232" s="103"/>
      <c r="E232" s="65" t="s">
        <v>44</v>
      </c>
      <c r="F232" s="111"/>
      <c r="G232" s="65" t="n">
        <v>5</v>
      </c>
      <c r="H232" s="44" t="n">
        <f aca="false">F232*G232</f>
        <v>0</v>
      </c>
      <c r="I232" s="44" t="n">
        <f aca="false">H232*0.2</f>
        <v>0</v>
      </c>
      <c r="J232" s="44" t="n">
        <f aca="false">H232*1.2</f>
        <v>0</v>
      </c>
      <c r="P232" s="10"/>
      <c r="Q232" s="10"/>
    </row>
    <row r="233" s="9" customFormat="true" ht="30.75" hidden="false" customHeight="true" outlineLevel="0" collapsed="false">
      <c r="A233" s="40" t="s">
        <v>254</v>
      </c>
      <c r="B233" s="102" t="s">
        <v>255</v>
      </c>
      <c r="C233" s="103"/>
      <c r="D233" s="103"/>
      <c r="E233" s="65" t="s">
        <v>44</v>
      </c>
      <c r="F233" s="111"/>
      <c r="G233" s="65" t="n">
        <v>5</v>
      </c>
      <c r="H233" s="44" t="n">
        <f aca="false">F233*G233</f>
        <v>0</v>
      </c>
      <c r="I233" s="44" t="n">
        <f aca="false">H233*0.2</f>
        <v>0</v>
      </c>
      <c r="J233" s="44" t="n">
        <f aca="false">H233*1.2</f>
        <v>0</v>
      </c>
      <c r="P233" s="10"/>
      <c r="Q233" s="10"/>
    </row>
    <row r="234" s="9" customFormat="true" ht="20.25" hidden="false" customHeight="true" outlineLevel="0" collapsed="false">
      <c r="A234" s="40" t="s">
        <v>256</v>
      </c>
      <c r="B234" s="102" t="s">
        <v>257</v>
      </c>
      <c r="C234" s="103"/>
      <c r="D234" s="103"/>
      <c r="E234" s="65" t="s">
        <v>44</v>
      </c>
      <c r="F234" s="111"/>
      <c r="G234" s="65" t="n">
        <v>5</v>
      </c>
      <c r="H234" s="44" t="n">
        <f aca="false">F234*G234</f>
        <v>0</v>
      </c>
      <c r="I234" s="44" t="n">
        <f aca="false">H234*0.2</f>
        <v>0</v>
      </c>
      <c r="J234" s="44" t="n">
        <f aca="false">H234*1.2</f>
        <v>0</v>
      </c>
      <c r="P234" s="10"/>
      <c r="Q234" s="10"/>
    </row>
    <row r="235" s="9" customFormat="true" ht="20.25" hidden="false" customHeight="true" outlineLevel="0" collapsed="false">
      <c r="A235" s="40" t="s">
        <v>258</v>
      </c>
      <c r="B235" s="102" t="s">
        <v>259</v>
      </c>
      <c r="C235" s="103"/>
      <c r="D235" s="103"/>
      <c r="E235" s="65" t="s">
        <v>44</v>
      </c>
      <c r="F235" s="111"/>
      <c r="G235" s="65" t="n">
        <v>5</v>
      </c>
      <c r="H235" s="44" t="n">
        <f aca="false">F235*G235</f>
        <v>0</v>
      </c>
      <c r="I235" s="44" t="n">
        <f aca="false">H235*0.2</f>
        <v>0</v>
      </c>
      <c r="J235" s="44" t="n">
        <f aca="false">H235*1.2</f>
        <v>0</v>
      </c>
      <c r="P235" s="10"/>
      <c r="Q235" s="10"/>
    </row>
    <row r="236" s="9" customFormat="true" ht="20.25" hidden="false" customHeight="true" outlineLevel="0" collapsed="false">
      <c r="A236" s="40" t="s">
        <v>260</v>
      </c>
      <c r="B236" s="102" t="s">
        <v>261</v>
      </c>
      <c r="C236" s="103"/>
      <c r="D236" s="103"/>
      <c r="E236" s="65" t="s">
        <v>44</v>
      </c>
      <c r="F236" s="111"/>
      <c r="G236" s="65" t="n">
        <v>1</v>
      </c>
      <c r="H236" s="44" t="n">
        <f aca="false">F236*G236</f>
        <v>0</v>
      </c>
      <c r="I236" s="44" t="n">
        <f aca="false">H236*0.2</f>
        <v>0</v>
      </c>
      <c r="J236" s="44" t="n">
        <f aca="false">H236*1.2</f>
        <v>0</v>
      </c>
      <c r="P236" s="10"/>
      <c r="Q236" s="10"/>
    </row>
    <row r="237" s="9" customFormat="true" ht="20.25" hidden="false" customHeight="true" outlineLevel="0" collapsed="false">
      <c r="A237" s="40" t="s">
        <v>262</v>
      </c>
      <c r="B237" s="102" t="s">
        <v>263</v>
      </c>
      <c r="C237" s="103"/>
      <c r="D237" s="103"/>
      <c r="E237" s="65" t="s">
        <v>44</v>
      </c>
      <c r="F237" s="111"/>
      <c r="G237" s="65" t="n">
        <v>5</v>
      </c>
      <c r="H237" s="44" t="n">
        <f aca="false">F237*G237</f>
        <v>0</v>
      </c>
      <c r="I237" s="44" t="n">
        <f aca="false">H237*0.2</f>
        <v>0</v>
      </c>
      <c r="J237" s="44" t="n">
        <f aca="false">H237*1.2</f>
        <v>0</v>
      </c>
      <c r="P237" s="10"/>
      <c r="Q237" s="10"/>
    </row>
    <row r="238" s="9" customFormat="true" ht="20.25" hidden="false" customHeight="true" outlineLevel="0" collapsed="false">
      <c r="A238" s="40" t="s">
        <v>264</v>
      </c>
      <c r="B238" s="102" t="s">
        <v>265</v>
      </c>
      <c r="C238" s="103"/>
      <c r="D238" s="103"/>
      <c r="E238" s="65" t="s">
        <v>44</v>
      </c>
      <c r="F238" s="111"/>
      <c r="G238" s="65" t="n">
        <v>5</v>
      </c>
      <c r="H238" s="44" t="n">
        <f aca="false">F238*G238</f>
        <v>0</v>
      </c>
      <c r="I238" s="44" t="n">
        <f aca="false">H238*0.2</f>
        <v>0</v>
      </c>
      <c r="J238" s="44" t="n">
        <f aca="false">H238*1.2</f>
        <v>0</v>
      </c>
      <c r="P238" s="10"/>
      <c r="Q238" s="10"/>
    </row>
    <row r="239" s="9" customFormat="true" ht="20.25" hidden="false" customHeight="true" outlineLevel="0" collapsed="false">
      <c r="A239" s="40" t="s">
        <v>266</v>
      </c>
      <c r="B239" s="102" t="s">
        <v>267</v>
      </c>
      <c r="C239" s="103"/>
      <c r="D239" s="103"/>
      <c r="E239" s="65" t="s">
        <v>44</v>
      </c>
      <c r="F239" s="111"/>
      <c r="G239" s="65" t="n">
        <v>1</v>
      </c>
      <c r="H239" s="44" t="n">
        <f aca="false">F239*G239</f>
        <v>0</v>
      </c>
      <c r="I239" s="44" t="n">
        <f aca="false">H239*0.2</f>
        <v>0</v>
      </c>
      <c r="J239" s="44" t="n">
        <f aca="false">H239*1.2</f>
        <v>0</v>
      </c>
      <c r="P239" s="10"/>
      <c r="Q239" s="10"/>
    </row>
    <row r="240" s="9" customFormat="true" ht="20.25" hidden="false" customHeight="true" outlineLevel="0" collapsed="false">
      <c r="A240" s="40" t="s">
        <v>268</v>
      </c>
      <c r="B240" s="102" t="s">
        <v>269</v>
      </c>
      <c r="C240" s="103"/>
      <c r="D240" s="103"/>
      <c r="E240" s="65" t="s">
        <v>44</v>
      </c>
      <c r="F240" s="111"/>
      <c r="G240" s="65" t="n">
        <v>5</v>
      </c>
      <c r="H240" s="44" t="n">
        <f aca="false">F240*G240</f>
        <v>0</v>
      </c>
      <c r="I240" s="44" t="n">
        <f aca="false">H240*0.2</f>
        <v>0</v>
      </c>
      <c r="J240" s="44" t="n">
        <f aca="false">H240*1.2</f>
        <v>0</v>
      </c>
      <c r="P240" s="10"/>
      <c r="Q240" s="10"/>
    </row>
    <row r="241" s="9" customFormat="true" ht="20.25" hidden="false" customHeight="true" outlineLevel="0" collapsed="false">
      <c r="A241" s="40" t="s">
        <v>270</v>
      </c>
      <c r="B241" s="102" t="s">
        <v>271</v>
      </c>
      <c r="C241" s="103"/>
      <c r="D241" s="103"/>
      <c r="E241" s="65" t="s">
        <v>44</v>
      </c>
      <c r="F241" s="111"/>
      <c r="G241" s="65" t="n">
        <v>5</v>
      </c>
      <c r="H241" s="44" t="n">
        <f aca="false">F241*G241</f>
        <v>0</v>
      </c>
      <c r="I241" s="44" t="n">
        <f aca="false">H241*0.2</f>
        <v>0</v>
      </c>
      <c r="J241" s="44" t="n">
        <f aca="false">H241*1.2</f>
        <v>0</v>
      </c>
      <c r="P241" s="10"/>
      <c r="Q241" s="10"/>
    </row>
    <row r="242" s="9" customFormat="true" ht="20.25" hidden="false" customHeight="true" outlineLevel="0" collapsed="false">
      <c r="A242" s="40" t="s">
        <v>272</v>
      </c>
      <c r="B242" s="104" t="s">
        <v>273</v>
      </c>
      <c r="C242" s="103"/>
      <c r="D242" s="103"/>
      <c r="E242" s="65" t="s">
        <v>44</v>
      </c>
      <c r="F242" s="111"/>
      <c r="G242" s="65" t="n">
        <v>1</v>
      </c>
      <c r="H242" s="44" t="n">
        <f aca="false">F242*G242</f>
        <v>0</v>
      </c>
      <c r="I242" s="44" t="n">
        <f aca="false">H242*0.2</f>
        <v>0</v>
      </c>
      <c r="J242" s="44" t="n">
        <f aca="false">H242*1.2</f>
        <v>0</v>
      </c>
      <c r="P242" s="10"/>
      <c r="Q242" s="10"/>
    </row>
    <row r="243" s="9" customFormat="true" ht="43.5" hidden="false" customHeight="true" outlineLevel="0" collapsed="false">
      <c r="A243" s="40" t="s">
        <v>274</v>
      </c>
      <c r="B243" s="102" t="s">
        <v>275</v>
      </c>
      <c r="C243" s="103"/>
      <c r="D243" s="103"/>
      <c r="E243" s="65" t="s">
        <v>173</v>
      </c>
      <c r="F243" s="111"/>
      <c r="G243" s="65" t="n">
        <v>50</v>
      </c>
      <c r="H243" s="44" t="n">
        <f aca="false">F243*G243</f>
        <v>0</v>
      </c>
      <c r="I243" s="44" t="n">
        <f aca="false">H243*0.2</f>
        <v>0</v>
      </c>
      <c r="J243" s="44" t="n">
        <f aca="false">H243*1.2</f>
        <v>0</v>
      </c>
      <c r="P243" s="10"/>
      <c r="Q243" s="10"/>
    </row>
    <row r="244" s="9" customFormat="true" ht="30.75" hidden="false" customHeight="true" outlineLevel="0" collapsed="false">
      <c r="A244" s="40" t="s">
        <v>276</v>
      </c>
      <c r="B244" s="102" t="s">
        <v>277</v>
      </c>
      <c r="C244" s="103"/>
      <c r="D244" s="103"/>
      <c r="E244" s="65" t="s">
        <v>173</v>
      </c>
      <c r="F244" s="111"/>
      <c r="G244" s="65" t="n">
        <v>50</v>
      </c>
      <c r="H244" s="44" t="n">
        <f aca="false">F244*G244</f>
        <v>0</v>
      </c>
      <c r="I244" s="44" t="n">
        <f aca="false">H244*0.2</f>
        <v>0</v>
      </c>
      <c r="J244" s="44" t="n">
        <f aca="false">H244*1.2</f>
        <v>0</v>
      </c>
      <c r="P244" s="10"/>
      <c r="Q244" s="10"/>
    </row>
    <row r="245" s="9" customFormat="true" ht="30.75" hidden="false" customHeight="true" outlineLevel="0" collapsed="false">
      <c r="A245" s="40" t="s">
        <v>278</v>
      </c>
      <c r="B245" s="102" t="s">
        <v>279</v>
      </c>
      <c r="C245" s="103"/>
      <c r="D245" s="103"/>
      <c r="E245" s="105" t="s">
        <v>173</v>
      </c>
      <c r="F245" s="112"/>
      <c r="G245" s="105" t="n">
        <v>10</v>
      </c>
      <c r="H245" s="44" t="n">
        <f aca="false">F245*G245</f>
        <v>0</v>
      </c>
      <c r="I245" s="44" t="n">
        <f aca="false">H245*0.2</f>
        <v>0</v>
      </c>
      <c r="J245" s="44" t="n">
        <f aca="false">H245*1.2</f>
        <v>0</v>
      </c>
      <c r="P245" s="10"/>
      <c r="Q245" s="10"/>
    </row>
    <row r="246" s="9" customFormat="true" ht="20.25" hidden="false" customHeight="true" outlineLevel="0" collapsed="false">
      <c r="A246" s="46"/>
      <c r="B246" s="47"/>
      <c r="C246" s="114" t="s">
        <v>280</v>
      </c>
      <c r="D246" s="114"/>
      <c r="E246" s="114"/>
      <c r="F246" s="49"/>
      <c r="G246" s="50"/>
      <c r="H246" s="115" t="n">
        <f aca="false">SUM(H228:H245)</f>
        <v>0</v>
      </c>
      <c r="I246" s="115" t="n">
        <f aca="false">SUM(I228:I245)</f>
        <v>0</v>
      </c>
      <c r="J246" s="115" t="n">
        <f aca="false">SUM(J228:J245)</f>
        <v>0</v>
      </c>
      <c r="P246" s="10"/>
      <c r="Q246" s="10"/>
    </row>
    <row r="247" s="9" customFormat="true" ht="19.5" hidden="false" customHeight="true" outlineLevel="0" collapsed="false">
      <c r="A247" s="107"/>
      <c r="B247" s="47"/>
      <c r="C247" s="54"/>
      <c r="D247" s="54"/>
      <c r="E247" s="73"/>
      <c r="F247" s="73"/>
      <c r="G247" s="73"/>
      <c r="H247" s="75"/>
      <c r="I247" s="75"/>
      <c r="J247" s="75"/>
      <c r="P247" s="10"/>
      <c r="Q247" s="10"/>
    </row>
    <row r="248" s="9" customFormat="true" ht="20.25" hidden="false" customHeight="true" outlineLevel="0" collapsed="false">
      <c r="A248" s="97" t="s">
        <v>281</v>
      </c>
      <c r="B248" s="110" t="s">
        <v>282</v>
      </c>
      <c r="C248" s="110"/>
      <c r="D248" s="110"/>
      <c r="E248" s="110"/>
      <c r="F248" s="110"/>
      <c r="G248" s="110"/>
      <c r="H248" s="110"/>
      <c r="I248" s="110"/>
      <c r="J248" s="110"/>
      <c r="P248" s="10"/>
      <c r="Q248" s="10"/>
    </row>
    <row r="249" s="9" customFormat="true" ht="35.25" hidden="false" customHeight="true" outlineLevel="0" collapsed="false">
      <c r="A249" s="30" t="s">
        <v>11</v>
      </c>
      <c r="B249" s="30" t="s">
        <v>12</v>
      </c>
      <c r="C249" s="30" t="s">
        <v>36</v>
      </c>
      <c r="D249" s="30"/>
      <c r="E249" s="30" t="s">
        <v>37</v>
      </c>
      <c r="F249" s="30" t="s">
        <v>136</v>
      </c>
      <c r="G249" s="99" t="s">
        <v>14</v>
      </c>
      <c r="H249" s="32" t="s">
        <v>137</v>
      </c>
      <c r="I249" s="30" t="s">
        <v>18</v>
      </c>
      <c r="J249" s="32" t="s">
        <v>138</v>
      </c>
      <c r="P249" s="10"/>
      <c r="Q249" s="10"/>
    </row>
    <row r="250" s="9" customFormat="true" ht="30.75" hidden="false" customHeight="true" outlineLevel="0" collapsed="false">
      <c r="A250" s="40" t="s">
        <v>283</v>
      </c>
      <c r="B250" s="100" t="s">
        <v>284</v>
      </c>
      <c r="C250" s="103"/>
      <c r="D250" s="103"/>
      <c r="E250" s="65" t="s">
        <v>44</v>
      </c>
      <c r="F250" s="111"/>
      <c r="G250" s="65" t="n">
        <v>10</v>
      </c>
      <c r="H250" s="44" t="n">
        <f aca="false">F250*G250</f>
        <v>0</v>
      </c>
      <c r="I250" s="44" t="n">
        <f aca="false">H250*0.2</f>
        <v>0</v>
      </c>
      <c r="J250" s="44" t="n">
        <f aca="false">H250*1.2</f>
        <v>0</v>
      </c>
      <c r="P250" s="10"/>
      <c r="Q250" s="10"/>
    </row>
    <row r="251" s="9" customFormat="true" ht="20.25" hidden="false" customHeight="true" outlineLevel="0" collapsed="false">
      <c r="A251" s="40" t="s">
        <v>285</v>
      </c>
      <c r="B251" s="102" t="s">
        <v>286</v>
      </c>
      <c r="C251" s="103"/>
      <c r="D251" s="103"/>
      <c r="E251" s="65" t="s">
        <v>44</v>
      </c>
      <c r="F251" s="111"/>
      <c r="G251" s="65" t="n">
        <v>10</v>
      </c>
      <c r="H251" s="44" t="n">
        <f aca="false">F251*G251</f>
        <v>0</v>
      </c>
      <c r="I251" s="44" t="n">
        <f aca="false">H251*0.2</f>
        <v>0</v>
      </c>
      <c r="J251" s="44" t="n">
        <f aca="false">H251*1.2</f>
        <v>0</v>
      </c>
      <c r="P251" s="10"/>
      <c r="Q251" s="10"/>
    </row>
    <row r="252" s="9" customFormat="true" ht="20.25" hidden="false" customHeight="true" outlineLevel="0" collapsed="false">
      <c r="A252" s="40" t="s">
        <v>287</v>
      </c>
      <c r="B252" s="102" t="s">
        <v>288</v>
      </c>
      <c r="C252" s="103"/>
      <c r="D252" s="103"/>
      <c r="E252" s="65" t="s">
        <v>44</v>
      </c>
      <c r="F252" s="111"/>
      <c r="G252" s="65" t="n">
        <v>1</v>
      </c>
      <c r="H252" s="44" t="n">
        <f aca="false">F252*G252</f>
        <v>0</v>
      </c>
      <c r="I252" s="44" t="n">
        <f aca="false">H252*0.2</f>
        <v>0</v>
      </c>
      <c r="J252" s="44" t="n">
        <f aca="false">H252*1.2</f>
        <v>0</v>
      </c>
      <c r="P252" s="10"/>
      <c r="Q252" s="10"/>
    </row>
    <row r="253" s="9" customFormat="true" ht="30.75" hidden="false" customHeight="true" outlineLevel="0" collapsed="false">
      <c r="A253" s="40" t="s">
        <v>289</v>
      </c>
      <c r="B253" s="102" t="s">
        <v>290</v>
      </c>
      <c r="C253" s="103"/>
      <c r="D253" s="103"/>
      <c r="E253" s="65" t="s">
        <v>44</v>
      </c>
      <c r="F253" s="111"/>
      <c r="G253" s="65" t="n">
        <v>5</v>
      </c>
      <c r="H253" s="44" t="n">
        <f aca="false">F253*G253</f>
        <v>0</v>
      </c>
      <c r="I253" s="44" t="n">
        <f aca="false">H253*0.2</f>
        <v>0</v>
      </c>
      <c r="J253" s="44" t="n">
        <f aca="false">H253*1.2</f>
        <v>0</v>
      </c>
      <c r="P253" s="10"/>
      <c r="Q253" s="10"/>
    </row>
    <row r="254" s="9" customFormat="true" ht="20.25" hidden="false" customHeight="true" outlineLevel="0" collapsed="false">
      <c r="A254" s="40" t="s">
        <v>291</v>
      </c>
      <c r="B254" s="102" t="s">
        <v>292</v>
      </c>
      <c r="C254" s="103"/>
      <c r="D254" s="103"/>
      <c r="E254" s="65" t="s">
        <v>44</v>
      </c>
      <c r="F254" s="111"/>
      <c r="G254" s="65" t="n">
        <v>5</v>
      </c>
      <c r="H254" s="44" t="n">
        <f aca="false">F254*G254</f>
        <v>0</v>
      </c>
      <c r="I254" s="44" t="n">
        <f aca="false">H254*0.2</f>
        <v>0</v>
      </c>
      <c r="J254" s="44" t="n">
        <f aca="false">H254*1.2</f>
        <v>0</v>
      </c>
      <c r="P254" s="10"/>
      <c r="Q254" s="10"/>
    </row>
    <row r="255" s="9" customFormat="true" ht="20.25" hidden="false" customHeight="true" outlineLevel="0" collapsed="false">
      <c r="A255" s="40" t="s">
        <v>293</v>
      </c>
      <c r="B255" s="102" t="s">
        <v>294</v>
      </c>
      <c r="C255" s="103"/>
      <c r="D255" s="103"/>
      <c r="E255" s="105" t="s">
        <v>44</v>
      </c>
      <c r="F255" s="112"/>
      <c r="G255" s="105" t="n">
        <v>1</v>
      </c>
      <c r="H255" s="44" t="n">
        <f aca="false">F255*G255</f>
        <v>0</v>
      </c>
      <c r="I255" s="44" t="n">
        <f aca="false">H255*0.2</f>
        <v>0</v>
      </c>
      <c r="J255" s="44" t="n">
        <f aca="false">H255*1.2</f>
        <v>0</v>
      </c>
      <c r="P255" s="10"/>
      <c r="Q255" s="10"/>
    </row>
    <row r="256" s="9" customFormat="true" ht="20.25" hidden="false" customHeight="true" outlineLevel="0" collapsed="false">
      <c r="A256" s="46"/>
      <c r="B256" s="47"/>
      <c r="C256" s="114" t="s">
        <v>295</v>
      </c>
      <c r="D256" s="114"/>
      <c r="E256" s="114"/>
      <c r="F256" s="49"/>
      <c r="G256" s="50"/>
      <c r="H256" s="115" t="n">
        <f aca="false">SUM(H250:H255)</f>
        <v>0</v>
      </c>
      <c r="I256" s="115" t="n">
        <f aca="false">SUM(I250:I255)</f>
        <v>0</v>
      </c>
      <c r="J256" s="115" t="n">
        <f aca="false">SUM(J250:J255)</f>
        <v>0</v>
      </c>
      <c r="P256" s="10"/>
      <c r="Q256" s="10"/>
    </row>
    <row r="257" s="9" customFormat="true" ht="19.5" hidden="false" customHeight="true" outlineLevel="0" collapsed="false">
      <c r="A257" s="46"/>
      <c r="B257" s="47"/>
      <c r="C257" s="54"/>
      <c r="D257" s="54"/>
      <c r="E257" s="73"/>
      <c r="F257" s="73"/>
      <c r="G257" s="73"/>
      <c r="H257" s="75"/>
      <c r="I257" s="75"/>
      <c r="J257" s="75"/>
      <c r="P257" s="10"/>
      <c r="Q257" s="10"/>
    </row>
    <row r="258" s="9" customFormat="true" ht="20.25" hidden="false" customHeight="true" outlineLevel="0" collapsed="false">
      <c r="A258" s="116" t="s">
        <v>296</v>
      </c>
      <c r="B258" s="98" t="s">
        <v>297</v>
      </c>
      <c r="C258" s="98"/>
      <c r="D258" s="98"/>
      <c r="E258" s="98"/>
      <c r="F258" s="98"/>
      <c r="G258" s="98"/>
      <c r="H258" s="98"/>
      <c r="I258" s="98"/>
      <c r="J258" s="98"/>
      <c r="P258" s="10"/>
      <c r="Q258" s="10"/>
    </row>
    <row r="259" s="9" customFormat="true" ht="35.25" hidden="false" customHeight="true" outlineLevel="0" collapsed="false">
      <c r="A259" s="30" t="s">
        <v>11</v>
      </c>
      <c r="B259" s="30" t="s">
        <v>12</v>
      </c>
      <c r="C259" s="30" t="s">
        <v>36</v>
      </c>
      <c r="D259" s="30"/>
      <c r="E259" s="30" t="s">
        <v>37</v>
      </c>
      <c r="F259" s="30" t="s">
        <v>136</v>
      </c>
      <c r="G259" s="99" t="s">
        <v>14</v>
      </c>
      <c r="H259" s="32" t="s">
        <v>137</v>
      </c>
      <c r="I259" s="30" t="s">
        <v>18</v>
      </c>
      <c r="J259" s="32" t="s">
        <v>138</v>
      </c>
      <c r="P259" s="10"/>
      <c r="Q259" s="10"/>
    </row>
    <row r="260" s="9" customFormat="true" ht="20.25" hidden="false" customHeight="true" outlineLevel="0" collapsed="false">
      <c r="A260" s="40" t="s">
        <v>298</v>
      </c>
      <c r="B260" s="100" t="s">
        <v>299</v>
      </c>
      <c r="C260" s="103"/>
      <c r="D260" s="103"/>
      <c r="E260" s="65" t="s">
        <v>44</v>
      </c>
      <c r="F260" s="111"/>
      <c r="G260" s="65" t="n">
        <v>20</v>
      </c>
      <c r="H260" s="44" t="n">
        <f aca="false">F260*G260</f>
        <v>0</v>
      </c>
      <c r="I260" s="44" t="n">
        <f aca="false">H260*0.2</f>
        <v>0</v>
      </c>
      <c r="J260" s="44" t="n">
        <f aca="false">H260*1.2</f>
        <v>0</v>
      </c>
      <c r="P260" s="10"/>
      <c r="Q260" s="10"/>
    </row>
    <row r="261" s="9" customFormat="true" ht="20.25" hidden="false" customHeight="true" outlineLevel="0" collapsed="false">
      <c r="A261" s="40" t="s">
        <v>300</v>
      </c>
      <c r="B261" s="102" t="s">
        <v>301</v>
      </c>
      <c r="C261" s="103"/>
      <c r="D261" s="103"/>
      <c r="E261" s="65" t="s">
        <v>44</v>
      </c>
      <c r="F261" s="111"/>
      <c r="G261" s="65" t="n">
        <v>5</v>
      </c>
      <c r="H261" s="44" t="n">
        <f aca="false">F261*G261</f>
        <v>0</v>
      </c>
      <c r="I261" s="44" t="n">
        <f aca="false">H261*0.2</f>
        <v>0</v>
      </c>
      <c r="J261" s="44" t="n">
        <f aca="false">H261*1.2</f>
        <v>0</v>
      </c>
      <c r="P261" s="10"/>
      <c r="Q261" s="10"/>
    </row>
    <row r="262" s="9" customFormat="true" ht="20.25" hidden="false" customHeight="true" outlineLevel="0" collapsed="false">
      <c r="A262" s="40" t="s">
        <v>302</v>
      </c>
      <c r="B262" s="102" t="s">
        <v>303</v>
      </c>
      <c r="C262" s="103"/>
      <c r="D262" s="103"/>
      <c r="E262" s="65" t="s">
        <v>44</v>
      </c>
      <c r="F262" s="111"/>
      <c r="G262" s="65" t="n">
        <v>10</v>
      </c>
      <c r="H262" s="44" t="n">
        <f aca="false">F262*G262</f>
        <v>0</v>
      </c>
      <c r="I262" s="44" t="n">
        <f aca="false">H262*0.2</f>
        <v>0</v>
      </c>
      <c r="J262" s="44" t="n">
        <f aca="false">H262*1.2</f>
        <v>0</v>
      </c>
      <c r="P262" s="10"/>
      <c r="Q262" s="10"/>
    </row>
    <row r="263" s="9" customFormat="true" ht="30.75" hidden="false" customHeight="true" outlineLevel="0" collapsed="false">
      <c r="A263" s="40" t="s">
        <v>304</v>
      </c>
      <c r="B263" s="102" t="s">
        <v>305</v>
      </c>
      <c r="C263" s="103"/>
      <c r="D263" s="103"/>
      <c r="E263" s="65" t="s">
        <v>44</v>
      </c>
      <c r="F263" s="111"/>
      <c r="G263" s="65" t="n">
        <v>30</v>
      </c>
      <c r="H263" s="44" t="n">
        <f aca="false">F263*G263</f>
        <v>0</v>
      </c>
      <c r="I263" s="44" t="n">
        <f aca="false">H263*0.2</f>
        <v>0</v>
      </c>
      <c r="J263" s="44" t="n">
        <f aca="false">H263*1.2</f>
        <v>0</v>
      </c>
      <c r="P263" s="10"/>
      <c r="Q263" s="10"/>
    </row>
    <row r="264" s="9" customFormat="true" ht="30.75" hidden="false" customHeight="true" outlineLevel="0" collapsed="false">
      <c r="A264" s="40" t="s">
        <v>306</v>
      </c>
      <c r="B264" s="102" t="s">
        <v>307</v>
      </c>
      <c r="C264" s="103"/>
      <c r="D264" s="103"/>
      <c r="E264" s="65" t="s">
        <v>44</v>
      </c>
      <c r="F264" s="111"/>
      <c r="G264" s="65" t="n">
        <v>5</v>
      </c>
      <c r="H264" s="44" t="n">
        <f aca="false">F264*G264</f>
        <v>0</v>
      </c>
      <c r="I264" s="44" t="n">
        <f aca="false">H264*0.2</f>
        <v>0</v>
      </c>
      <c r="J264" s="44" t="n">
        <f aca="false">H264*1.2</f>
        <v>0</v>
      </c>
      <c r="P264" s="10"/>
      <c r="Q264" s="10"/>
    </row>
    <row r="265" s="9" customFormat="true" ht="20.25" hidden="false" customHeight="true" outlineLevel="0" collapsed="false">
      <c r="A265" s="40" t="s">
        <v>308</v>
      </c>
      <c r="B265" s="102" t="s">
        <v>309</v>
      </c>
      <c r="C265" s="103"/>
      <c r="D265" s="103"/>
      <c r="E265" s="65" t="s">
        <v>44</v>
      </c>
      <c r="F265" s="111"/>
      <c r="G265" s="65" t="n">
        <v>1</v>
      </c>
      <c r="H265" s="44" t="n">
        <f aca="false">F265*G265</f>
        <v>0</v>
      </c>
      <c r="I265" s="44" t="n">
        <f aca="false">H265*0.2</f>
        <v>0</v>
      </c>
      <c r="J265" s="44" t="n">
        <f aca="false">H265*1.2</f>
        <v>0</v>
      </c>
      <c r="P265" s="10"/>
      <c r="Q265" s="10"/>
    </row>
    <row r="266" s="9" customFormat="true" ht="30.75" hidden="false" customHeight="true" outlineLevel="0" collapsed="false">
      <c r="A266" s="40" t="s">
        <v>310</v>
      </c>
      <c r="B266" s="102" t="s">
        <v>311</v>
      </c>
      <c r="C266" s="103"/>
      <c r="D266" s="103"/>
      <c r="E266" s="65" t="s">
        <v>44</v>
      </c>
      <c r="F266" s="111"/>
      <c r="G266" s="65" t="n">
        <v>30</v>
      </c>
      <c r="H266" s="44" t="n">
        <f aca="false">F266*G266</f>
        <v>0</v>
      </c>
      <c r="I266" s="44" t="n">
        <f aca="false">H266*0.2</f>
        <v>0</v>
      </c>
      <c r="J266" s="44" t="n">
        <f aca="false">H266*1.2</f>
        <v>0</v>
      </c>
      <c r="P266" s="10"/>
      <c r="Q266" s="10"/>
    </row>
    <row r="267" s="9" customFormat="true" ht="20.25" hidden="false" customHeight="true" outlineLevel="0" collapsed="false">
      <c r="A267" s="40" t="s">
        <v>312</v>
      </c>
      <c r="B267" s="102" t="s">
        <v>313</v>
      </c>
      <c r="C267" s="103"/>
      <c r="D267" s="103"/>
      <c r="E267" s="65" t="s">
        <v>44</v>
      </c>
      <c r="F267" s="111"/>
      <c r="G267" s="65" t="n">
        <v>25</v>
      </c>
      <c r="H267" s="44" t="n">
        <f aca="false">F267*G267</f>
        <v>0</v>
      </c>
      <c r="I267" s="44" t="n">
        <f aca="false">H267*0.2</f>
        <v>0</v>
      </c>
      <c r="J267" s="44" t="n">
        <f aca="false">H267*1.2</f>
        <v>0</v>
      </c>
      <c r="P267" s="10"/>
      <c r="Q267" s="10"/>
    </row>
    <row r="268" s="9" customFormat="true" ht="20.25" hidden="false" customHeight="true" outlineLevel="0" collapsed="false">
      <c r="A268" s="40" t="s">
        <v>314</v>
      </c>
      <c r="B268" s="102" t="s">
        <v>315</v>
      </c>
      <c r="C268" s="103"/>
      <c r="D268" s="103"/>
      <c r="E268" s="65" t="s">
        <v>44</v>
      </c>
      <c r="F268" s="111"/>
      <c r="G268" s="65" t="n">
        <v>1</v>
      </c>
      <c r="H268" s="44" t="n">
        <f aca="false">F268*G268</f>
        <v>0</v>
      </c>
      <c r="I268" s="44" t="n">
        <f aca="false">H268*0.2</f>
        <v>0</v>
      </c>
      <c r="J268" s="44" t="n">
        <f aca="false">H268*1.2</f>
        <v>0</v>
      </c>
      <c r="P268" s="10"/>
      <c r="Q268" s="10"/>
    </row>
    <row r="269" s="9" customFormat="true" ht="30.75" hidden="false" customHeight="true" outlineLevel="0" collapsed="false">
      <c r="A269" s="40" t="s">
        <v>316</v>
      </c>
      <c r="B269" s="102" t="s">
        <v>317</v>
      </c>
      <c r="C269" s="103"/>
      <c r="D269" s="103"/>
      <c r="E269" s="65" t="s">
        <v>44</v>
      </c>
      <c r="F269" s="111"/>
      <c r="G269" s="65" t="n">
        <v>1</v>
      </c>
      <c r="H269" s="44" t="n">
        <f aca="false">F269*G269</f>
        <v>0</v>
      </c>
      <c r="I269" s="44" t="n">
        <f aca="false">H269*0.2</f>
        <v>0</v>
      </c>
      <c r="J269" s="44" t="n">
        <f aca="false">H269*1.2</f>
        <v>0</v>
      </c>
      <c r="P269" s="10"/>
      <c r="Q269" s="10"/>
    </row>
    <row r="270" s="9" customFormat="true" ht="20.25" hidden="false" customHeight="true" outlineLevel="0" collapsed="false">
      <c r="A270" s="40" t="s">
        <v>318</v>
      </c>
      <c r="B270" s="102" t="s">
        <v>319</v>
      </c>
      <c r="C270" s="103"/>
      <c r="D270" s="103"/>
      <c r="E270" s="65" t="s">
        <v>44</v>
      </c>
      <c r="F270" s="111"/>
      <c r="G270" s="65" t="n">
        <v>1</v>
      </c>
      <c r="H270" s="44" t="n">
        <f aca="false">F270*G270</f>
        <v>0</v>
      </c>
      <c r="I270" s="44" t="n">
        <f aca="false">H270*0.2</f>
        <v>0</v>
      </c>
      <c r="J270" s="44" t="n">
        <f aca="false">H270*1.2</f>
        <v>0</v>
      </c>
      <c r="P270" s="10"/>
      <c r="Q270" s="10"/>
    </row>
    <row r="271" s="9" customFormat="true" ht="20.25" hidden="false" customHeight="true" outlineLevel="0" collapsed="false">
      <c r="A271" s="40" t="s">
        <v>320</v>
      </c>
      <c r="B271" s="102" t="s">
        <v>321</v>
      </c>
      <c r="C271" s="103"/>
      <c r="D271" s="103"/>
      <c r="E271" s="65" t="s">
        <v>44</v>
      </c>
      <c r="F271" s="111"/>
      <c r="G271" s="65" t="n">
        <v>10</v>
      </c>
      <c r="H271" s="44" t="n">
        <f aca="false">F271*G271</f>
        <v>0</v>
      </c>
      <c r="I271" s="44" t="n">
        <f aca="false">H271*0.2</f>
        <v>0</v>
      </c>
      <c r="J271" s="44" t="n">
        <f aca="false">H271*1.2</f>
        <v>0</v>
      </c>
      <c r="P271" s="10"/>
      <c r="Q271" s="10"/>
    </row>
    <row r="272" s="9" customFormat="true" ht="55.5" hidden="false" customHeight="true" outlineLevel="0" collapsed="false">
      <c r="A272" s="40" t="s">
        <v>322</v>
      </c>
      <c r="B272" s="102" t="s">
        <v>323</v>
      </c>
      <c r="C272" s="103"/>
      <c r="D272" s="103"/>
      <c r="E272" s="65" t="s">
        <v>44</v>
      </c>
      <c r="F272" s="111"/>
      <c r="G272" s="65" t="n">
        <v>10</v>
      </c>
      <c r="H272" s="44" t="n">
        <f aca="false">F272*G272</f>
        <v>0</v>
      </c>
      <c r="I272" s="44" t="n">
        <f aca="false">H272*0.2</f>
        <v>0</v>
      </c>
      <c r="J272" s="44" t="n">
        <f aca="false">H272*1.2</f>
        <v>0</v>
      </c>
      <c r="P272" s="10"/>
      <c r="Q272" s="10"/>
    </row>
    <row r="273" s="9" customFormat="true" ht="55.5" hidden="false" customHeight="true" outlineLevel="0" collapsed="false">
      <c r="A273" s="40" t="s">
        <v>324</v>
      </c>
      <c r="B273" s="102" t="s">
        <v>325</v>
      </c>
      <c r="C273" s="103"/>
      <c r="D273" s="103"/>
      <c r="E273" s="65" t="s">
        <v>44</v>
      </c>
      <c r="F273" s="111"/>
      <c r="G273" s="65" t="n">
        <v>2</v>
      </c>
      <c r="H273" s="44" t="n">
        <f aca="false">F273*G273</f>
        <v>0</v>
      </c>
      <c r="I273" s="44" t="n">
        <f aca="false">H273*0.2</f>
        <v>0</v>
      </c>
      <c r="J273" s="44" t="n">
        <f aca="false">H273*1.2</f>
        <v>0</v>
      </c>
      <c r="P273" s="10"/>
      <c r="Q273" s="10"/>
    </row>
    <row r="274" s="9" customFormat="true" ht="55.5" hidden="false" customHeight="true" outlineLevel="0" collapsed="false">
      <c r="A274" s="40" t="s">
        <v>326</v>
      </c>
      <c r="B274" s="102" t="s">
        <v>327</v>
      </c>
      <c r="C274" s="103"/>
      <c r="D274" s="103"/>
      <c r="E274" s="65" t="s">
        <v>44</v>
      </c>
      <c r="F274" s="111"/>
      <c r="G274" s="65" t="n">
        <v>1</v>
      </c>
      <c r="H274" s="44" t="n">
        <f aca="false">F274*G274</f>
        <v>0</v>
      </c>
      <c r="I274" s="44" t="n">
        <f aca="false">H274*0.2</f>
        <v>0</v>
      </c>
      <c r="J274" s="44" t="n">
        <f aca="false">H274*1.2</f>
        <v>0</v>
      </c>
      <c r="P274" s="10"/>
      <c r="Q274" s="10"/>
    </row>
    <row r="275" s="9" customFormat="true" ht="30.75" hidden="false" customHeight="true" outlineLevel="0" collapsed="false">
      <c r="A275" s="40" t="s">
        <v>328</v>
      </c>
      <c r="B275" s="102" t="s">
        <v>329</v>
      </c>
      <c r="C275" s="103"/>
      <c r="D275" s="103"/>
      <c r="E275" s="65" t="s">
        <v>44</v>
      </c>
      <c r="F275" s="111"/>
      <c r="G275" s="65" t="n">
        <v>5</v>
      </c>
      <c r="H275" s="44" t="n">
        <f aca="false">F275*G275</f>
        <v>0</v>
      </c>
      <c r="I275" s="44" t="n">
        <f aca="false">H275*0.2</f>
        <v>0</v>
      </c>
      <c r="J275" s="44" t="n">
        <f aca="false">H275*1.2</f>
        <v>0</v>
      </c>
      <c r="P275" s="10"/>
      <c r="Q275" s="10"/>
    </row>
    <row r="276" s="9" customFormat="true" ht="30.75" hidden="false" customHeight="true" outlineLevel="0" collapsed="false">
      <c r="A276" s="40" t="s">
        <v>330</v>
      </c>
      <c r="B276" s="102" t="s">
        <v>331</v>
      </c>
      <c r="C276" s="103"/>
      <c r="D276" s="103"/>
      <c r="E276" s="65" t="s">
        <v>44</v>
      </c>
      <c r="F276" s="111"/>
      <c r="G276" s="65" t="n">
        <v>5</v>
      </c>
      <c r="H276" s="44" t="n">
        <f aca="false">F276*G276</f>
        <v>0</v>
      </c>
      <c r="I276" s="44" t="n">
        <f aca="false">H276*0.2</f>
        <v>0</v>
      </c>
      <c r="J276" s="44" t="n">
        <f aca="false">H276*1.2</f>
        <v>0</v>
      </c>
      <c r="P276" s="10"/>
      <c r="Q276" s="10"/>
    </row>
    <row r="277" s="9" customFormat="true" ht="20.25" hidden="false" customHeight="true" outlineLevel="0" collapsed="false">
      <c r="A277" s="40" t="s">
        <v>332</v>
      </c>
      <c r="B277" s="102" t="s">
        <v>333</v>
      </c>
      <c r="C277" s="103"/>
      <c r="D277" s="103"/>
      <c r="E277" s="65" t="s">
        <v>44</v>
      </c>
      <c r="F277" s="111"/>
      <c r="G277" s="65" t="n">
        <v>5</v>
      </c>
      <c r="H277" s="44" t="n">
        <f aca="false">F277*G277</f>
        <v>0</v>
      </c>
      <c r="I277" s="44" t="n">
        <f aca="false">H277*0.2</f>
        <v>0</v>
      </c>
      <c r="J277" s="44" t="n">
        <f aca="false">H277*1.2</f>
        <v>0</v>
      </c>
      <c r="P277" s="10"/>
      <c r="Q277" s="10"/>
    </row>
    <row r="278" s="9" customFormat="true" ht="30.75" hidden="false" customHeight="true" outlineLevel="0" collapsed="false">
      <c r="A278" s="40" t="s">
        <v>334</v>
      </c>
      <c r="B278" s="102" t="s">
        <v>335</v>
      </c>
      <c r="C278" s="103"/>
      <c r="D278" s="103"/>
      <c r="E278" s="65" t="s">
        <v>44</v>
      </c>
      <c r="F278" s="111"/>
      <c r="G278" s="65" t="n">
        <v>5</v>
      </c>
      <c r="H278" s="44" t="n">
        <f aca="false">F278*G278</f>
        <v>0</v>
      </c>
      <c r="I278" s="44" t="n">
        <f aca="false">H278*0.2</f>
        <v>0</v>
      </c>
      <c r="J278" s="44" t="n">
        <f aca="false">H278*1.2</f>
        <v>0</v>
      </c>
      <c r="P278" s="10"/>
      <c r="Q278" s="10"/>
    </row>
    <row r="279" s="9" customFormat="true" ht="30.75" hidden="false" customHeight="true" outlineLevel="0" collapsed="false">
      <c r="A279" s="40" t="s">
        <v>336</v>
      </c>
      <c r="B279" s="102" t="s">
        <v>337</v>
      </c>
      <c r="C279" s="103"/>
      <c r="D279" s="103"/>
      <c r="E279" s="65" t="s">
        <v>44</v>
      </c>
      <c r="F279" s="111"/>
      <c r="G279" s="65" t="n">
        <v>1</v>
      </c>
      <c r="H279" s="44" t="n">
        <f aca="false">F279*G279</f>
        <v>0</v>
      </c>
      <c r="I279" s="44" t="n">
        <f aca="false">H279*0.2</f>
        <v>0</v>
      </c>
      <c r="J279" s="44" t="n">
        <f aca="false">H279*1.2</f>
        <v>0</v>
      </c>
      <c r="P279" s="10"/>
      <c r="Q279" s="10"/>
    </row>
    <row r="280" s="9" customFormat="true" ht="30.75" hidden="false" customHeight="true" outlineLevel="0" collapsed="false">
      <c r="A280" s="40" t="s">
        <v>338</v>
      </c>
      <c r="B280" s="102" t="s">
        <v>339</v>
      </c>
      <c r="C280" s="103"/>
      <c r="D280" s="103"/>
      <c r="E280" s="65" t="s">
        <v>44</v>
      </c>
      <c r="F280" s="111"/>
      <c r="G280" s="65" t="n">
        <v>1</v>
      </c>
      <c r="H280" s="44" t="n">
        <f aca="false">F280*G280</f>
        <v>0</v>
      </c>
      <c r="I280" s="44" t="n">
        <f aca="false">H280*0.2</f>
        <v>0</v>
      </c>
      <c r="J280" s="44" t="n">
        <f aca="false">H280*1.2</f>
        <v>0</v>
      </c>
      <c r="P280" s="10"/>
      <c r="Q280" s="10"/>
    </row>
    <row r="281" s="9" customFormat="true" ht="30.75" hidden="false" customHeight="true" outlineLevel="0" collapsed="false">
      <c r="A281" s="40" t="s">
        <v>340</v>
      </c>
      <c r="B281" s="102" t="s">
        <v>341</v>
      </c>
      <c r="C281" s="103"/>
      <c r="D281" s="103"/>
      <c r="E281" s="65" t="s">
        <v>44</v>
      </c>
      <c r="F281" s="111"/>
      <c r="G281" s="65" t="n">
        <v>1</v>
      </c>
      <c r="H281" s="44" t="n">
        <f aca="false">F281*G281</f>
        <v>0</v>
      </c>
      <c r="I281" s="44" t="n">
        <f aca="false">H281*0.2</f>
        <v>0</v>
      </c>
      <c r="J281" s="44" t="n">
        <f aca="false">H281*1.2</f>
        <v>0</v>
      </c>
      <c r="P281" s="10"/>
      <c r="Q281" s="10"/>
    </row>
    <row r="282" s="9" customFormat="true" ht="30.75" hidden="false" customHeight="true" outlineLevel="0" collapsed="false">
      <c r="A282" s="40" t="s">
        <v>342</v>
      </c>
      <c r="B282" s="102" t="s">
        <v>343</v>
      </c>
      <c r="C282" s="103"/>
      <c r="D282" s="103"/>
      <c r="E282" s="65" t="s">
        <v>44</v>
      </c>
      <c r="F282" s="111"/>
      <c r="G282" s="65" t="n">
        <v>1</v>
      </c>
      <c r="H282" s="44" t="n">
        <f aca="false">F282*G282</f>
        <v>0</v>
      </c>
      <c r="I282" s="44" t="n">
        <f aca="false">H282*0.2</f>
        <v>0</v>
      </c>
      <c r="J282" s="44" t="n">
        <f aca="false">H282*1.2</f>
        <v>0</v>
      </c>
      <c r="P282" s="10"/>
      <c r="Q282" s="10"/>
    </row>
    <row r="283" s="9" customFormat="true" ht="20.25" hidden="false" customHeight="true" outlineLevel="0" collapsed="false">
      <c r="A283" s="40" t="s">
        <v>344</v>
      </c>
      <c r="B283" s="102" t="s">
        <v>345</v>
      </c>
      <c r="C283" s="103"/>
      <c r="D283" s="103"/>
      <c r="E283" s="65" t="s">
        <v>44</v>
      </c>
      <c r="F283" s="111"/>
      <c r="G283" s="65" t="n">
        <v>1</v>
      </c>
      <c r="H283" s="44" t="n">
        <f aca="false">F283*G283</f>
        <v>0</v>
      </c>
      <c r="I283" s="44" t="n">
        <f aca="false">H283*0.2</f>
        <v>0</v>
      </c>
      <c r="J283" s="44" t="n">
        <f aca="false">H283*1.2</f>
        <v>0</v>
      </c>
      <c r="P283" s="10"/>
      <c r="Q283" s="10"/>
    </row>
    <row r="284" s="9" customFormat="true" ht="43.5" hidden="false" customHeight="true" outlineLevel="0" collapsed="false">
      <c r="A284" s="40" t="s">
        <v>346</v>
      </c>
      <c r="B284" s="102" t="s">
        <v>347</v>
      </c>
      <c r="C284" s="103"/>
      <c r="D284" s="103"/>
      <c r="E284" s="65" t="s">
        <v>44</v>
      </c>
      <c r="F284" s="111"/>
      <c r="G284" s="65" t="n">
        <v>5</v>
      </c>
      <c r="H284" s="44" t="n">
        <f aca="false">F284*G284</f>
        <v>0</v>
      </c>
      <c r="I284" s="44" t="n">
        <f aca="false">H284*0.2</f>
        <v>0</v>
      </c>
      <c r="J284" s="44" t="n">
        <f aca="false">H284*1.2</f>
        <v>0</v>
      </c>
      <c r="P284" s="10"/>
      <c r="Q284" s="10"/>
    </row>
    <row r="285" s="9" customFormat="true" ht="43.5" hidden="false" customHeight="true" outlineLevel="0" collapsed="false">
      <c r="A285" s="40" t="s">
        <v>348</v>
      </c>
      <c r="B285" s="102" t="s">
        <v>349</v>
      </c>
      <c r="C285" s="103"/>
      <c r="D285" s="103"/>
      <c r="E285" s="65" t="s">
        <v>44</v>
      </c>
      <c r="F285" s="111"/>
      <c r="G285" s="65" t="n">
        <v>1</v>
      </c>
      <c r="H285" s="44" t="n">
        <f aca="false">F285*G285</f>
        <v>0</v>
      </c>
      <c r="I285" s="44" t="n">
        <f aca="false">H285*0.2</f>
        <v>0</v>
      </c>
      <c r="J285" s="44" t="n">
        <f aca="false">H285*1.2</f>
        <v>0</v>
      </c>
      <c r="P285" s="10"/>
      <c r="Q285" s="10"/>
    </row>
    <row r="286" s="9" customFormat="true" ht="43.5" hidden="false" customHeight="true" outlineLevel="0" collapsed="false">
      <c r="A286" s="40" t="s">
        <v>350</v>
      </c>
      <c r="B286" s="102" t="s">
        <v>351</v>
      </c>
      <c r="C286" s="103"/>
      <c r="D286" s="103"/>
      <c r="E286" s="65" t="s">
        <v>44</v>
      </c>
      <c r="F286" s="111"/>
      <c r="G286" s="65" t="n">
        <v>1</v>
      </c>
      <c r="H286" s="44" t="n">
        <f aca="false">F286*G286</f>
        <v>0</v>
      </c>
      <c r="I286" s="44" t="n">
        <f aca="false">H286*0.2</f>
        <v>0</v>
      </c>
      <c r="J286" s="44" t="n">
        <f aca="false">H286*1.2</f>
        <v>0</v>
      </c>
      <c r="P286" s="10"/>
      <c r="Q286" s="10"/>
    </row>
    <row r="287" s="9" customFormat="true" ht="30.75" hidden="false" customHeight="true" outlineLevel="0" collapsed="false">
      <c r="A287" s="40" t="s">
        <v>352</v>
      </c>
      <c r="B287" s="104" t="s">
        <v>353</v>
      </c>
      <c r="C287" s="103"/>
      <c r="D287" s="103"/>
      <c r="E287" s="65" t="s">
        <v>44</v>
      </c>
      <c r="F287" s="111"/>
      <c r="G287" s="65" t="n">
        <v>15</v>
      </c>
      <c r="H287" s="44" t="n">
        <f aca="false">F287*G287</f>
        <v>0</v>
      </c>
      <c r="I287" s="44" t="n">
        <f aca="false">H287*0.2</f>
        <v>0</v>
      </c>
      <c r="J287" s="44" t="n">
        <f aca="false">H287*1.2</f>
        <v>0</v>
      </c>
      <c r="P287" s="10"/>
      <c r="Q287" s="10"/>
    </row>
    <row r="288" s="9" customFormat="true" ht="30.75" hidden="false" customHeight="true" outlineLevel="0" collapsed="false">
      <c r="A288" s="40" t="s">
        <v>354</v>
      </c>
      <c r="B288" s="102" t="s">
        <v>355</v>
      </c>
      <c r="C288" s="103"/>
      <c r="D288" s="103"/>
      <c r="E288" s="65" t="s">
        <v>173</v>
      </c>
      <c r="F288" s="111"/>
      <c r="G288" s="65" t="n">
        <v>200</v>
      </c>
      <c r="H288" s="44" t="n">
        <f aca="false">F288*G288</f>
        <v>0</v>
      </c>
      <c r="I288" s="44" t="n">
        <f aca="false">H288*0.2</f>
        <v>0</v>
      </c>
      <c r="J288" s="44" t="n">
        <f aca="false">H288*1.2</f>
        <v>0</v>
      </c>
      <c r="P288" s="10"/>
      <c r="Q288" s="10"/>
    </row>
    <row r="289" s="9" customFormat="true" ht="20.25" hidden="false" customHeight="true" outlineLevel="0" collapsed="false">
      <c r="A289" s="40" t="s">
        <v>356</v>
      </c>
      <c r="B289" s="102" t="s">
        <v>357</v>
      </c>
      <c r="C289" s="103"/>
      <c r="D289" s="103"/>
      <c r="E289" s="65" t="s">
        <v>173</v>
      </c>
      <c r="F289" s="111"/>
      <c r="G289" s="65" t="n">
        <v>50</v>
      </c>
      <c r="H289" s="44" t="n">
        <f aca="false">F289*G289</f>
        <v>0</v>
      </c>
      <c r="I289" s="44" t="n">
        <f aca="false">H289*0.2</f>
        <v>0</v>
      </c>
      <c r="J289" s="44" t="n">
        <f aca="false">H289*1.2</f>
        <v>0</v>
      </c>
      <c r="P289" s="10"/>
      <c r="Q289" s="10"/>
    </row>
    <row r="290" s="9" customFormat="true" ht="20.25" hidden="false" customHeight="true" outlineLevel="0" collapsed="false">
      <c r="A290" s="40" t="s">
        <v>358</v>
      </c>
      <c r="B290" s="102" t="s">
        <v>359</v>
      </c>
      <c r="C290" s="103"/>
      <c r="D290" s="103"/>
      <c r="E290" s="65" t="s">
        <v>173</v>
      </c>
      <c r="F290" s="111"/>
      <c r="G290" s="65" t="n">
        <v>100</v>
      </c>
      <c r="H290" s="44" t="n">
        <f aca="false">F290*G290</f>
        <v>0</v>
      </c>
      <c r="I290" s="44" t="n">
        <f aca="false">H290*0.2</f>
        <v>0</v>
      </c>
      <c r="J290" s="44" t="n">
        <f aca="false">H290*1.2</f>
        <v>0</v>
      </c>
      <c r="P290" s="10"/>
      <c r="Q290" s="10"/>
    </row>
    <row r="291" s="9" customFormat="true" ht="30.75" hidden="false" customHeight="true" outlineLevel="0" collapsed="false">
      <c r="A291" s="40" t="s">
        <v>360</v>
      </c>
      <c r="B291" s="102" t="s">
        <v>361</v>
      </c>
      <c r="C291" s="103"/>
      <c r="D291" s="103"/>
      <c r="E291" s="65" t="s">
        <v>173</v>
      </c>
      <c r="F291" s="111"/>
      <c r="G291" s="65" t="n">
        <v>600</v>
      </c>
      <c r="H291" s="44" t="n">
        <f aca="false">F291*G291</f>
        <v>0</v>
      </c>
      <c r="I291" s="44" t="n">
        <f aca="false">H291*0.2</f>
        <v>0</v>
      </c>
      <c r="J291" s="44" t="n">
        <f aca="false">H291*1.2</f>
        <v>0</v>
      </c>
      <c r="P291" s="10"/>
      <c r="Q291" s="10"/>
    </row>
    <row r="292" s="9" customFormat="true" ht="30.75" hidden="false" customHeight="true" outlineLevel="0" collapsed="false">
      <c r="A292" s="40" t="s">
        <v>362</v>
      </c>
      <c r="B292" s="102" t="s">
        <v>363</v>
      </c>
      <c r="C292" s="103"/>
      <c r="D292" s="103"/>
      <c r="E292" s="65" t="s">
        <v>173</v>
      </c>
      <c r="F292" s="111"/>
      <c r="G292" s="65" t="n">
        <v>150</v>
      </c>
      <c r="H292" s="44" t="n">
        <f aca="false">F292*G292</f>
        <v>0</v>
      </c>
      <c r="I292" s="44" t="n">
        <f aca="false">H292*0.2</f>
        <v>0</v>
      </c>
      <c r="J292" s="44" t="n">
        <f aca="false">H292*1.2</f>
        <v>0</v>
      </c>
      <c r="P292" s="10"/>
      <c r="Q292" s="10"/>
    </row>
    <row r="293" s="9" customFormat="true" ht="20.25" hidden="false" customHeight="true" outlineLevel="0" collapsed="false">
      <c r="A293" s="40" t="s">
        <v>364</v>
      </c>
      <c r="B293" s="102" t="s">
        <v>365</v>
      </c>
      <c r="C293" s="103"/>
      <c r="D293" s="103"/>
      <c r="E293" s="65" t="s">
        <v>173</v>
      </c>
      <c r="F293" s="111"/>
      <c r="G293" s="65" t="n">
        <v>20</v>
      </c>
      <c r="H293" s="44" t="n">
        <f aca="false">F293*G293</f>
        <v>0</v>
      </c>
      <c r="I293" s="44" t="n">
        <f aca="false">H293*0.2</f>
        <v>0</v>
      </c>
      <c r="J293" s="44" t="n">
        <f aca="false">H293*1.2</f>
        <v>0</v>
      </c>
      <c r="P293" s="10"/>
      <c r="Q293" s="10"/>
    </row>
    <row r="294" s="9" customFormat="true" ht="30.75" hidden="false" customHeight="true" outlineLevel="0" collapsed="false">
      <c r="A294" s="40" t="s">
        <v>366</v>
      </c>
      <c r="B294" s="102" t="s">
        <v>367</v>
      </c>
      <c r="C294" s="103"/>
      <c r="D294" s="103"/>
      <c r="E294" s="65" t="s">
        <v>173</v>
      </c>
      <c r="F294" s="111"/>
      <c r="G294" s="65" t="n">
        <v>1</v>
      </c>
      <c r="H294" s="44" t="n">
        <f aca="false">F294*G294</f>
        <v>0</v>
      </c>
      <c r="I294" s="44" t="n">
        <f aca="false">H294*0.2</f>
        <v>0</v>
      </c>
      <c r="J294" s="44" t="n">
        <f aca="false">H294*1.2</f>
        <v>0</v>
      </c>
      <c r="P294" s="10"/>
      <c r="Q294" s="10"/>
    </row>
    <row r="295" s="9" customFormat="true" ht="30.75" hidden="false" customHeight="true" outlineLevel="0" collapsed="false">
      <c r="A295" s="40" t="s">
        <v>368</v>
      </c>
      <c r="B295" s="102" t="s">
        <v>369</v>
      </c>
      <c r="C295" s="103"/>
      <c r="D295" s="103"/>
      <c r="E295" s="65" t="s">
        <v>173</v>
      </c>
      <c r="F295" s="111"/>
      <c r="G295" s="65" t="n">
        <v>1</v>
      </c>
      <c r="H295" s="44" t="n">
        <f aca="false">F295*G295</f>
        <v>0</v>
      </c>
      <c r="I295" s="44" t="n">
        <f aca="false">H295*0.2</f>
        <v>0</v>
      </c>
      <c r="J295" s="44" t="n">
        <f aca="false">H295*1.2</f>
        <v>0</v>
      </c>
      <c r="P295" s="10"/>
      <c r="Q295" s="10"/>
    </row>
    <row r="296" s="9" customFormat="true" ht="20.25" hidden="false" customHeight="true" outlineLevel="0" collapsed="false">
      <c r="A296" s="40" t="s">
        <v>370</v>
      </c>
      <c r="B296" s="102" t="s">
        <v>371</v>
      </c>
      <c r="C296" s="103"/>
      <c r="D296" s="103"/>
      <c r="E296" s="65" t="s">
        <v>173</v>
      </c>
      <c r="F296" s="111"/>
      <c r="G296" s="65" t="n">
        <v>70</v>
      </c>
      <c r="H296" s="44" t="n">
        <f aca="false">F296*G296</f>
        <v>0</v>
      </c>
      <c r="I296" s="44" t="n">
        <f aca="false">H296*0.2</f>
        <v>0</v>
      </c>
      <c r="J296" s="44" t="n">
        <f aca="false">H296*1.2</f>
        <v>0</v>
      </c>
      <c r="P296" s="10"/>
      <c r="Q296" s="10"/>
    </row>
    <row r="297" s="9" customFormat="true" ht="55.5" hidden="false" customHeight="true" outlineLevel="0" collapsed="false">
      <c r="A297" s="40" t="s">
        <v>372</v>
      </c>
      <c r="B297" s="102" t="s">
        <v>373</v>
      </c>
      <c r="C297" s="103"/>
      <c r="D297" s="103"/>
      <c r="E297" s="65" t="s">
        <v>173</v>
      </c>
      <c r="F297" s="111"/>
      <c r="G297" s="65" t="n">
        <v>50</v>
      </c>
      <c r="H297" s="44" t="n">
        <f aca="false">F297*G297</f>
        <v>0</v>
      </c>
      <c r="I297" s="44" t="n">
        <f aca="false">H297*0.2</f>
        <v>0</v>
      </c>
      <c r="J297" s="44" t="n">
        <f aca="false">H297*1.2</f>
        <v>0</v>
      </c>
      <c r="P297" s="10"/>
      <c r="Q297" s="10"/>
    </row>
    <row r="298" s="9" customFormat="true" ht="55.5" hidden="false" customHeight="true" outlineLevel="0" collapsed="false">
      <c r="A298" s="40" t="s">
        <v>374</v>
      </c>
      <c r="B298" s="102" t="s">
        <v>375</v>
      </c>
      <c r="C298" s="103"/>
      <c r="D298" s="103"/>
      <c r="E298" s="65" t="s">
        <v>173</v>
      </c>
      <c r="F298" s="111"/>
      <c r="G298" s="65" t="n">
        <v>15</v>
      </c>
      <c r="H298" s="44" t="n">
        <f aca="false">F298*G298</f>
        <v>0</v>
      </c>
      <c r="I298" s="44" t="n">
        <f aca="false">H298*0.2</f>
        <v>0</v>
      </c>
      <c r="J298" s="44" t="n">
        <f aca="false">H298*1.2</f>
        <v>0</v>
      </c>
      <c r="P298" s="10"/>
      <c r="Q298" s="10"/>
    </row>
    <row r="299" s="9" customFormat="true" ht="55.5" hidden="false" customHeight="true" outlineLevel="0" collapsed="false">
      <c r="A299" s="40" t="s">
        <v>376</v>
      </c>
      <c r="B299" s="102" t="s">
        <v>377</v>
      </c>
      <c r="C299" s="103"/>
      <c r="D299" s="103"/>
      <c r="E299" s="65" t="s">
        <v>173</v>
      </c>
      <c r="F299" s="111"/>
      <c r="G299" s="65" t="n">
        <v>10</v>
      </c>
      <c r="H299" s="44" t="n">
        <f aca="false">F299*G299</f>
        <v>0</v>
      </c>
      <c r="I299" s="44" t="n">
        <f aca="false">H299*0.2</f>
        <v>0</v>
      </c>
      <c r="J299" s="44" t="n">
        <f aca="false">H299*1.2</f>
        <v>0</v>
      </c>
      <c r="P299" s="10"/>
      <c r="Q299" s="10"/>
    </row>
    <row r="300" s="9" customFormat="true" ht="30.75" hidden="false" customHeight="true" outlineLevel="0" collapsed="false">
      <c r="A300" s="40" t="s">
        <v>378</v>
      </c>
      <c r="B300" s="102" t="s">
        <v>379</v>
      </c>
      <c r="C300" s="103"/>
      <c r="D300" s="103"/>
      <c r="E300" s="65" t="s">
        <v>173</v>
      </c>
      <c r="F300" s="111"/>
      <c r="G300" s="65" t="n">
        <v>15</v>
      </c>
      <c r="H300" s="44" t="n">
        <f aca="false">F300*G300</f>
        <v>0</v>
      </c>
      <c r="I300" s="44" t="n">
        <f aca="false">H300*0.2</f>
        <v>0</v>
      </c>
      <c r="J300" s="44" t="n">
        <f aca="false">H300*1.2</f>
        <v>0</v>
      </c>
      <c r="P300" s="10"/>
      <c r="Q300" s="10"/>
    </row>
    <row r="301" s="9" customFormat="true" ht="30.75" hidden="false" customHeight="true" outlineLevel="0" collapsed="false">
      <c r="A301" s="40" t="s">
        <v>380</v>
      </c>
      <c r="B301" s="102" t="s">
        <v>381</v>
      </c>
      <c r="C301" s="103"/>
      <c r="D301" s="103"/>
      <c r="E301" s="65" t="s">
        <v>173</v>
      </c>
      <c r="F301" s="111"/>
      <c r="G301" s="65" t="n">
        <v>15</v>
      </c>
      <c r="H301" s="44" t="n">
        <f aca="false">F301*G301</f>
        <v>0</v>
      </c>
      <c r="I301" s="44" t="n">
        <f aca="false">H301*0.2</f>
        <v>0</v>
      </c>
      <c r="J301" s="44" t="n">
        <f aca="false">H301*1.2</f>
        <v>0</v>
      </c>
      <c r="P301" s="10"/>
      <c r="Q301" s="10"/>
    </row>
    <row r="302" s="9" customFormat="true" ht="30.75" hidden="false" customHeight="true" outlineLevel="0" collapsed="false">
      <c r="A302" s="40" t="s">
        <v>382</v>
      </c>
      <c r="B302" s="102" t="s">
        <v>383</v>
      </c>
      <c r="C302" s="103"/>
      <c r="D302" s="103"/>
      <c r="E302" s="65" t="s">
        <v>173</v>
      </c>
      <c r="F302" s="111"/>
      <c r="G302" s="65" t="n">
        <v>15</v>
      </c>
      <c r="H302" s="44" t="n">
        <f aca="false">F302*G302</f>
        <v>0</v>
      </c>
      <c r="I302" s="44" t="n">
        <f aca="false">H302*0.2</f>
        <v>0</v>
      </c>
      <c r="J302" s="44" t="n">
        <f aca="false">H302*1.2</f>
        <v>0</v>
      </c>
      <c r="P302" s="10"/>
      <c r="Q302" s="10"/>
    </row>
    <row r="303" s="9" customFormat="true" ht="30.75" hidden="false" customHeight="true" outlineLevel="0" collapsed="false">
      <c r="A303" s="40" t="s">
        <v>384</v>
      </c>
      <c r="B303" s="102" t="s">
        <v>385</v>
      </c>
      <c r="C303" s="103"/>
      <c r="D303" s="103"/>
      <c r="E303" s="65" t="s">
        <v>386</v>
      </c>
      <c r="F303" s="111"/>
      <c r="G303" s="65" t="n">
        <v>20</v>
      </c>
      <c r="H303" s="44" t="n">
        <f aca="false">F303*G303</f>
        <v>0</v>
      </c>
      <c r="I303" s="44" t="n">
        <f aca="false">H303*0.2</f>
        <v>0</v>
      </c>
      <c r="J303" s="44" t="n">
        <f aca="false">H303*1.2</f>
        <v>0</v>
      </c>
      <c r="P303" s="10"/>
      <c r="Q303" s="10"/>
    </row>
    <row r="304" s="9" customFormat="true" ht="30.75" hidden="false" customHeight="true" outlineLevel="0" collapsed="false">
      <c r="A304" s="40" t="s">
        <v>387</v>
      </c>
      <c r="B304" s="102" t="s">
        <v>388</v>
      </c>
      <c r="C304" s="103"/>
      <c r="D304" s="103"/>
      <c r="E304" s="65" t="s">
        <v>386</v>
      </c>
      <c r="F304" s="111"/>
      <c r="G304" s="65" t="n">
        <v>30</v>
      </c>
      <c r="H304" s="44" t="n">
        <f aca="false">F304*G304</f>
        <v>0</v>
      </c>
      <c r="I304" s="44" t="n">
        <f aca="false">H304*0.2</f>
        <v>0</v>
      </c>
      <c r="J304" s="44" t="n">
        <f aca="false">H304*1.2</f>
        <v>0</v>
      </c>
      <c r="P304" s="10"/>
      <c r="Q304" s="10"/>
    </row>
    <row r="305" s="9" customFormat="true" ht="30.75" hidden="false" customHeight="true" outlineLevel="0" collapsed="false">
      <c r="A305" s="40" t="s">
        <v>389</v>
      </c>
      <c r="B305" s="102" t="s">
        <v>390</v>
      </c>
      <c r="C305" s="103"/>
      <c r="D305" s="103"/>
      <c r="E305" s="65" t="s">
        <v>386</v>
      </c>
      <c r="F305" s="111"/>
      <c r="G305" s="65" t="n">
        <v>16</v>
      </c>
      <c r="H305" s="44" t="n">
        <f aca="false">F305*G305</f>
        <v>0</v>
      </c>
      <c r="I305" s="44" t="n">
        <f aca="false">H305*0.2</f>
        <v>0</v>
      </c>
      <c r="J305" s="44" t="n">
        <f aca="false">H305*1.2</f>
        <v>0</v>
      </c>
      <c r="P305" s="10"/>
      <c r="Q305" s="10"/>
    </row>
    <row r="306" s="9" customFormat="true" ht="43.5" hidden="false" customHeight="true" outlineLevel="0" collapsed="false">
      <c r="A306" s="40" t="s">
        <v>391</v>
      </c>
      <c r="B306" s="102" t="s">
        <v>392</v>
      </c>
      <c r="C306" s="103"/>
      <c r="D306" s="103"/>
      <c r="E306" s="65" t="s">
        <v>173</v>
      </c>
      <c r="F306" s="111"/>
      <c r="G306" s="65" t="n">
        <v>30</v>
      </c>
      <c r="H306" s="44" t="n">
        <f aca="false">F306*G306</f>
        <v>0</v>
      </c>
      <c r="I306" s="44" t="n">
        <f aca="false">H306*0.2</f>
        <v>0</v>
      </c>
      <c r="J306" s="44" t="n">
        <f aca="false">H306*1.2</f>
        <v>0</v>
      </c>
      <c r="P306" s="10"/>
      <c r="Q306" s="10"/>
    </row>
    <row r="307" s="9" customFormat="true" ht="43.5" hidden="false" customHeight="true" outlineLevel="0" collapsed="false">
      <c r="A307" s="40" t="s">
        <v>393</v>
      </c>
      <c r="B307" s="102" t="s">
        <v>394</v>
      </c>
      <c r="C307" s="103"/>
      <c r="D307" s="103"/>
      <c r="E307" s="65" t="s">
        <v>173</v>
      </c>
      <c r="F307" s="111"/>
      <c r="G307" s="65" t="n">
        <v>15</v>
      </c>
      <c r="H307" s="44" t="n">
        <f aca="false">F307*G307</f>
        <v>0</v>
      </c>
      <c r="I307" s="44" t="n">
        <f aca="false">H307*0.2</f>
        <v>0</v>
      </c>
      <c r="J307" s="44" t="n">
        <f aca="false">H307*1.2</f>
        <v>0</v>
      </c>
      <c r="P307" s="10"/>
      <c r="Q307" s="10"/>
    </row>
    <row r="308" s="9" customFormat="true" ht="43.5" hidden="false" customHeight="true" outlineLevel="0" collapsed="false">
      <c r="A308" s="40" t="s">
        <v>395</v>
      </c>
      <c r="B308" s="102" t="s">
        <v>396</v>
      </c>
      <c r="C308" s="103"/>
      <c r="D308" s="103"/>
      <c r="E308" s="105" t="s">
        <v>173</v>
      </c>
      <c r="F308" s="111"/>
      <c r="G308" s="65" t="n">
        <v>10</v>
      </c>
      <c r="H308" s="44" t="n">
        <f aca="false">F308*G308</f>
        <v>0</v>
      </c>
      <c r="I308" s="44" t="n">
        <f aca="false">H308*0.2</f>
        <v>0</v>
      </c>
      <c r="J308" s="44" t="n">
        <f aca="false">H308*1.2</f>
        <v>0</v>
      </c>
      <c r="P308" s="10"/>
      <c r="Q308" s="10"/>
    </row>
    <row r="309" s="9" customFormat="true" ht="20.25" hidden="false" customHeight="true" outlineLevel="0" collapsed="false">
      <c r="A309" s="46"/>
      <c r="B309" s="47"/>
      <c r="C309" s="117" t="s">
        <v>397</v>
      </c>
      <c r="D309" s="117"/>
      <c r="E309" s="117"/>
      <c r="F309" s="49"/>
      <c r="G309" s="50"/>
      <c r="H309" s="115" t="n">
        <f aca="false">SUM(H260:H308)</f>
        <v>0</v>
      </c>
      <c r="I309" s="115" t="n">
        <f aca="false">SUM(I260:I308)</f>
        <v>0</v>
      </c>
      <c r="J309" s="115" t="n">
        <f aca="false">SUM(J260:J308)</f>
        <v>0</v>
      </c>
      <c r="P309" s="10"/>
      <c r="Q309" s="10"/>
    </row>
    <row r="310" s="9" customFormat="true" ht="19.5" hidden="false" customHeight="true" outlineLevel="0" collapsed="false">
      <c r="A310" s="107"/>
      <c r="B310" s="47"/>
      <c r="C310" s="54"/>
      <c r="D310" s="54"/>
      <c r="E310" s="73"/>
      <c r="F310" s="73"/>
      <c r="G310" s="73"/>
      <c r="H310" s="75"/>
      <c r="I310" s="75"/>
      <c r="J310" s="75"/>
      <c r="P310" s="10"/>
      <c r="Q310" s="10"/>
    </row>
    <row r="311" s="9" customFormat="true" ht="20.25" hidden="false" customHeight="true" outlineLevel="0" collapsed="false">
      <c r="A311" s="97" t="s">
        <v>398</v>
      </c>
      <c r="B311" s="98" t="s">
        <v>399</v>
      </c>
      <c r="C311" s="98"/>
      <c r="D311" s="98"/>
      <c r="E311" s="98"/>
      <c r="F311" s="98"/>
      <c r="G311" s="98"/>
      <c r="H311" s="98"/>
      <c r="I311" s="98"/>
      <c r="J311" s="98"/>
      <c r="P311" s="10"/>
      <c r="Q311" s="10"/>
    </row>
    <row r="312" s="9" customFormat="true" ht="35.25" hidden="false" customHeight="true" outlineLevel="0" collapsed="false">
      <c r="A312" s="30" t="s">
        <v>11</v>
      </c>
      <c r="B312" s="30" t="s">
        <v>12</v>
      </c>
      <c r="C312" s="30" t="s">
        <v>36</v>
      </c>
      <c r="D312" s="30"/>
      <c r="E312" s="30" t="s">
        <v>37</v>
      </c>
      <c r="F312" s="30" t="s">
        <v>136</v>
      </c>
      <c r="G312" s="99" t="s">
        <v>14</v>
      </c>
      <c r="H312" s="32" t="s">
        <v>137</v>
      </c>
      <c r="I312" s="30" t="s">
        <v>18</v>
      </c>
      <c r="J312" s="32" t="s">
        <v>138</v>
      </c>
      <c r="P312" s="10"/>
      <c r="Q312" s="10"/>
    </row>
    <row r="313" s="9" customFormat="true" ht="55.5" hidden="false" customHeight="true" outlineLevel="0" collapsed="false">
      <c r="A313" s="40" t="s">
        <v>400</v>
      </c>
      <c r="B313" s="100" t="s">
        <v>401</v>
      </c>
      <c r="C313" s="103"/>
      <c r="D313" s="103"/>
      <c r="E313" s="65" t="s">
        <v>44</v>
      </c>
      <c r="F313" s="111"/>
      <c r="G313" s="65" t="n">
        <v>10</v>
      </c>
      <c r="H313" s="44" t="n">
        <f aca="false">F313*G313</f>
        <v>0</v>
      </c>
      <c r="I313" s="44" t="n">
        <f aca="false">H313*0.2</f>
        <v>0</v>
      </c>
      <c r="J313" s="44" t="n">
        <f aca="false">H313*1.2</f>
        <v>0</v>
      </c>
      <c r="P313" s="10"/>
      <c r="Q313" s="10"/>
    </row>
    <row r="314" s="9" customFormat="true" ht="55.5" hidden="false" customHeight="true" outlineLevel="0" collapsed="false">
      <c r="A314" s="40" t="s">
        <v>402</v>
      </c>
      <c r="B314" s="102" t="s">
        <v>403</v>
      </c>
      <c r="C314" s="103"/>
      <c r="D314" s="103"/>
      <c r="E314" s="65" t="s">
        <v>44</v>
      </c>
      <c r="F314" s="111"/>
      <c r="G314" s="65" t="n">
        <v>5</v>
      </c>
      <c r="H314" s="44" t="n">
        <f aca="false">F314*G314</f>
        <v>0</v>
      </c>
      <c r="I314" s="44" t="n">
        <f aca="false">H314*0.2</f>
        <v>0</v>
      </c>
      <c r="J314" s="44" t="n">
        <f aca="false">H314*1.2</f>
        <v>0</v>
      </c>
      <c r="P314" s="10"/>
      <c r="Q314" s="10"/>
    </row>
    <row r="315" s="9" customFormat="true" ht="55.5" hidden="false" customHeight="true" outlineLevel="0" collapsed="false">
      <c r="A315" s="40" t="s">
        <v>404</v>
      </c>
      <c r="B315" s="102" t="s">
        <v>405</v>
      </c>
      <c r="C315" s="103"/>
      <c r="D315" s="103"/>
      <c r="E315" s="65" t="s">
        <v>44</v>
      </c>
      <c r="F315" s="111"/>
      <c r="G315" s="65" t="n">
        <v>2</v>
      </c>
      <c r="H315" s="44" t="n">
        <f aca="false">F315*G315</f>
        <v>0</v>
      </c>
      <c r="I315" s="44" t="n">
        <f aca="false">H315*0.2</f>
        <v>0</v>
      </c>
      <c r="J315" s="44" t="n">
        <f aca="false">H315*1.2</f>
        <v>0</v>
      </c>
      <c r="P315" s="10"/>
      <c r="Q315" s="10"/>
    </row>
    <row r="316" s="9" customFormat="true" ht="55.5" hidden="false" customHeight="true" outlineLevel="0" collapsed="false">
      <c r="A316" s="40" t="s">
        <v>406</v>
      </c>
      <c r="B316" s="102" t="s">
        <v>407</v>
      </c>
      <c r="C316" s="103"/>
      <c r="D316" s="103"/>
      <c r="E316" s="65" t="s">
        <v>44</v>
      </c>
      <c r="F316" s="111"/>
      <c r="G316" s="65" t="n">
        <v>10</v>
      </c>
      <c r="H316" s="44" t="n">
        <f aca="false">F316*G316</f>
        <v>0</v>
      </c>
      <c r="I316" s="44" t="n">
        <f aca="false">H316*0.2</f>
        <v>0</v>
      </c>
      <c r="J316" s="44" t="n">
        <f aca="false">H316*1.2</f>
        <v>0</v>
      </c>
      <c r="P316" s="10"/>
      <c r="Q316" s="10"/>
    </row>
    <row r="317" s="9" customFormat="true" ht="55.5" hidden="false" customHeight="true" outlineLevel="0" collapsed="false">
      <c r="A317" s="40" t="s">
        <v>408</v>
      </c>
      <c r="B317" s="102" t="s">
        <v>409</v>
      </c>
      <c r="C317" s="103"/>
      <c r="D317" s="103"/>
      <c r="E317" s="65" t="s">
        <v>44</v>
      </c>
      <c r="F317" s="111"/>
      <c r="G317" s="65" t="n">
        <v>2</v>
      </c>
      <c r="H317" s="44" t="n">
        <f aca="false">F317*G317</f>
        <v>0</v>
      </c>
      <c r="I317" s="44" t="n">
        <f aca="false">H317*0.2</f>
        <v>0</v>
      </c>
      <c r="J317" s="44" t="n">
        <f aca="false">H317*1.2</f>
        <v>0</v>
      </c>
      <c r="P317" s="10"/>
      <c r="Q317" s="10"/>
    </row>
    <row r="318" s="9" customFormat="true" ht="55.5" hidden="false" customHeight="true" outlineLevel="0" collapsed="false">
      <c r="A318" s="40" t="s">
        <v>410</v>
      </c>
      <c r="B318" s="102" t="s">
        <v>411</v>
      </c>
      <c r="C318" s="103"/>
      <c r="D318" s="103"/>
      <c r="E318" s="65" t="s">
        <v>44</v>
      </c>
      <c r="F318" s="111"/>
      <c r="G318" s="65" t="n">
        <v>2</v>
      </c>
      <c r="H318" s="44" t="n">
        <f aca="false">F318*G318</f>
        <v>0</v>
      </c>
      <c r="I318" s="44" t="n">
        <f aca="false">H318*0.2</f>
        <v>0</v>
      </c>
      <c r="J318" s="44" t="n">
        <f aca="false">H318*1.2</f>
        <v>0</v>
      </c>
      <c r="P318" s="10"/>
      <c r="Q318" s="10"/>
    </row>
    <row r="319" s="9" customFormat="true" ht="55.5" hidden="false" customHeight="true" outlineLevel="0" collapsed="false">
      <c r="A319" s="40" t="s">
        <v>412</v>
      </c>
      <c r="B319" s="102" t="s">
        <v>413</v>
      </c>
      <c r="C319" s="103"/>
      <c r="D319" s="103"/>
      <c r="E319" s="65" t="s">
        <v>44</v>
      </c>
      <c r="F319" s="111"/>
      <c r="G319" s="65" t="n">
        <v>1</v>
      </c>
      <c r="H319" s="44" t="n">
        <f aca="false">F319*G319</f>
        <v>0</v>
      </c>
      <c r="I319" s="44" t="n">
        <f aca="false">H319*0.2</f>
        <v>0</v>
      </c>
      <c r="J319" s="44" t="n">
        <f aca="false">H319*1.2</f>
        <v>0</v>
      </c>
      <c r="P319" s="10"/>
      <c r="Q319" s="10"/>
    </row>
    <row r="320" s="9" customFormat="true" ht="55.5" hidden="false" customHeight="true" outlineLevel="0" collapsed="false">
      <c r="A320" s="40" t="s">
        <v>414</v>
      </c>
      <c r="B320" s="102" t="s">
        <v>415</v>
      </c>
      <c r="C320" s="103"/>
      <c r="D320" s="103"/>
      <c r="E320" s="65" t="s">
        <v>44</v>
      </c>
      <c r="F320" s="111"/>
      <c r="G320" s="65" t="n">
        <v>1</v>
      </c>
      <c r="H320" s="44" t="n">
        <f aca="false">F320*G320</f>
        <v>0</v>
      </c>
      <c r="I320" s="44" t="n">
        <f aca="false">H320*0.2</f>
        <v>0</v>
      </c>
      <c r="J320" s="44" t="n">
        <f aca="false">H320*1.2</f>
        <v>0</v>
      </c>
      <c r="P320" s="10"/>
      <c r="Q320" s="10"/>
    </row>
    <row r="321" s="9" customFormat="true" ht="55.5" hidden="false" customHeight="true" outlineLevel="0" collapsed="false">
      <c r="A321" s="40" t="s">
        <v>416</v>
      </c>
      <c r="B321" s="102" t="s">
        <v>417</v>
      </c>
      <c r="C321" s="103"/>
      <c r="D321" s="103"/>
      <c r="E321" s="65" t="s">
        <v>44</v>
      </c>
      <c r="F321" s="111"/>
      <c r="G321" s="65" t="n">
        <v>1</v>
      </c>
      <c r="H321" s="44" t="n">
        <f aca="false">F321*G321</f>
        <v>0</v>
      </c>
      <c r="I321" s="44" t="n">
        <f aca="false">H321*0.2</f>
        <v>0</v>
      </c>
      <c r="J321" s="44" t="n">
        <f aca="false">H321*1.2</f>
        <v>0</v>
      </c>
      <c r="P321" s="10"/>
      <c r="Q321" s="10"/>
    </row>
    <row r="322" s="9" customFormat="true" ht="55.5" hidden="false" customHeight="true" outlineLevel="0" collapsed="false">
      <c r="A322" s="40" t="s">
        <v>418</v>
      </c>
      <c r="B322" s="102" t="s">
        <v>419</v>
      </c>
      <c r="C322" s="103"/>
      <c r="D322" s="103"/>
      <c r="E322" s="65" t="s">
        <v>44</v>
      </c>
      <c r="F322" s="111"/>
      <c r="G322" s="65" t="n">
        <v>1</v>
      </c>
      <c r="H322" s="44" t="n">
        <f aca="false">F322*G322</f>
        <v>0</v>
      </c>
      <c r="I322" s="44" t="n">
        <f aca="false">H322*0.2</f>
        <v>0</v>
      </c>
      <c r="J322" s="44" t="n">
        <f aca="false">H322*1.2</f>
        <v>0</v>
      </c>
      <c r="P322" s="10"/>
      <c r="Q322" s="10"/>
    </row>
    <row r="323" s="9" customFormat="true" ht="55.5" hidden="false" customHeight="true" outlineLevel="0" collapsed="false">
      <c r="A323" s="40" t="s">
        <v>420</v>
      </c>
      <c r="B323" s="102" t="s">
        <v>421</v>
      </c>
      <c r="C323" s="103"/>
      <c r="D323" s="103"/>
      <c r="E323" s="65" t="s">
        <v>44</v>
      </c>
      <c r="F323" s="111"/>
      <c r="G323" s="65" t="n">
        <v>1</v>
      </c>
      <c r="H323" s="44" t="n">
        <f aca="false">F323*G323</f>
        <v>0</v>
      </c>
      <c r="I323" s="44" t="n">
        <f aca="false">H323*0.2</f>
        <v>0</v>
      </c>
      <c r="J323" s="44" t="n">
        <f aca="false">H323*1.2</f>
        <v>0</v>
      </c>
      <c r="P323" s="10"/>
      <c r="Q323" s="10"/>
    </row>
    <row r="324" s="9" customFormat="true" ht="55.5" hidden="false" customHeight="true" outlineLevel="0" collapsed="false">
      <c r="A324" s="40" t="s">
        <v>422</v>
      </c>
      <c r="B324" s="102" t="s">
        <v>423</v>
      </c>
      <c r="C324" s="103"/>
      <c r="D324" s="103"/>
      <c r="E324" s="65" t="s">
        <v>44</v>
      </c>
      <c r="F324" s="111"/>
      <c r="G324" s="65" t="n">
        <v>1</v>
      </c>
      <c r="H324" s="44" t="n">
        <f aca="false">F324*G324</f>
        <v>0</v>
      </c>
      <c r="I324" s="44" t="n">
        <f aca="false">H324*0.2</f>
        <v>0</v>
      </c>
      <c r="J324" s="44" t="n">
        <f aca="false">H324*1.2</f>
        <v>0</v>
      </c>
      <c r="P324" s="10"/>
      <c r="Q324" s="10"/>
    </row>
    <row r="325" s="9" customFormat="true" ht="20.25" hidden="false" customHeight="true" outlineLevel="0" collapsed="false">
      <c r="A325" s="40" t="s">
        <v>424</v>
      </c>
      <c r="B325" s="102" t="s">
        <v>425</v>
      </c>
      <c r="C325" s="103"/>
      <c r="D325" s="103"/>
      <c r="E325" s="65" t="s">
        <v>44</v>
      </c>
      <c r="F325" s="111"/>
      <c r="G325" s="65" t="n">
        <v>10</v>
      </c>
      <c r="H325" s="44" t="n">
        <f aca="false">F325*G325</f>
        <v>0</v>
      </c>
      <c r="I325" s="44" t="n">
        <f aca="false">H325*0.2</f>
        <v>0</v>
      </c>
      <c r="J325" s="44" t="n">
        <f aca="false">H325*1.2</f>
        <v>0</v>
      </c>
      <c r="P325" s="10"/>
      <c r="Q325" s="10"/>
    </row>
    <row r="326" s="9" customFormat="true" ht="20.25" hidden="false" customHeight="true" outlineLevel="0" collapsed="false">
      <c r="A326" s="40" t="s">
        <v>426</v>
      </c>
      <c r="B326" s="102" t="s">
        <v>427</v>
      </c>
      <c r="C326" s="103"/>
      <c r="D326" s="103"/>
      <c r="E326" s="65" t="s">
        <v>44</v>
      </c>
      <c r="F326" s="111"/>
      <c r="G326" s="65" t="n">
        <v>10</v>
      </c>
      <c r="H326" s="44" t="n">
        <f aca="false">F326*G326</f>
        <v>0</v>
      </c>
      <c r="I326" s="44" t="n">
        <f aca="false">H326*0.2</f>
        <v>0</v>
      </c>
      <c r="J326" s="44" t="n">
        <f aca="false">H326*1.2</f>
        <v>0</v>
      </c>
      <c r="P326" s="10"/>
      <c r="Q326" s="10"/>
    </row>
    <row r="327" s="9" customFormat="true" ht="20.25" hidden="false" customHeight="true" outlineLevel="0" collapsed="false">
      <c r="A327" s="40" t="s">
        <v>428</v>
      </c>
      <c r="B327" s="102" t="s">
        <v>429</v>
      </c>
      <c r="C327" s="103"/>
      <c r="D327" s="103"/>
      <c r="E327" s="65" t="s">
        <v>44</v>
      </c>
      <c r="F327" s="111"/>
      <c r="G327" s="65" t="n">
        <v>1</v>
      </c>
      <c r="H327" s="44" t="n">
        <f aca="false">F327*G327</f>
        <v>0</v>
      </c>
      <c r="I327" s="44" t="n">
        <f aca="false">H327*0.2</f>
        <v>0</v>
      </c>
      <c r="J327" s="44" t="n">
        <f aca="false">H327*1.2</f>
        <v>0</v>
      </c>
      <c r="P327" s="10"/>
      <c r="Q327" s="10"/>
    </row>
    <row r="328" s="9" customFormat="true" ht="30.75" hidden="false" customHeight="true" outlineLevel="0" collapsed="false">
      <c r="A328" s="40" t="s">
        <v>430</v>
      </c>
      <c r="B328" s="102" t="s">
        <v>431</v>
      </c>
      <c r="C328" s="103"/>
      <c r="D328" s="103"/>
      <c r="E328" s="65" t="s">
        <v>44</v>
      </c>
      <c r="F328" s="111"/>
      <c r="G328" s="65" t="n">
        <v>10</v>
      </c>
      <c r="H328" s="44" t="n">
        <f aca="false">F328*G328</f>
        <v>0</v>
      </c>
      <c r="I328" s="44" t="n">
        <f aca="false">H328*0.2</f>
        <v>0</v>
      </c>
      <c r="J328" s="44" t="n">
        <f aca="false">H328*1.2</f>
        <v>0</v>
      </c>
      <c r="P328" s="10"/>
      <c r="Q328" s="10"/>
    </row>
    <row r="329" s="9" customFormat="true" ht="30.75" hidden="false" customHeight="true" outlineLevel="0" collapsed="false">
      <c r="A329" s="40" t="s">
        <v>432</v>
      </c>
      <c r="B329" s="102" t="s">
        <v>433</v>
      </c>
      <c r="C329" s="103"/>
      <c r="D329" s="103"/>
      <c r="E329" s="65" t="s">
        <v>44</v>
      </c>
      <c r="F329" s="111"/>
      <c r="G329" s="65" t="n">
        <v>3</v>
      </c>
      <c r="H329" s="44" t="n">
        <f aca="false">F329*G329</f>
        <v>0</v>
      </c>
      <c r="I329" s="44" t="n">
        <f aca="false">H329*0.2</f>
        <v>0</v>
      </c>
      <c r="J329" s="44" t="n">
        <f aca="false">H329*1.2</f>
        <v>0</v>
      </c>
      <c r="P329" s="10"/>
      <c r="Q329" s="10"/>
    </row>
    <row r="330" s="9" customFormat="true" ht="20.25" hidden="false" customHeight="true" outlineLevel="0" collapsed="false">
      <c r="A330" s="40" t="s">
        <v>434</v>
      </c>
      <c r="B330" s="102" t="s">
        <v>435</v>
      </c>
      <c r="C330" s="103"/>
      <c r="D330" s="103"/>
      <c r="E330" s="65" t="s">
        <v>44</v>
      </c>
      <c r="F330" s="111"/>
      <c r="G330" s="65" t="n">
        <v>1</v>
      </c>
      <c r="H330" s="44" t="n">
        <f aca="false">F330*G330</f>
        <v>0</v>
      </c>
      <c r="I330" s="44" t="n">
        <f aca="false">H330*0.2</f>
        <v>0</v>
      </c>
      <c r="J330" s="44" t="n">
        <f aca="false">H330*1.2</f>
        <v>0</v>
      </c>
      <c r="P330" s="10"/>
      <c r="Q330" s="10"/>
    </row>
    <row r="331" s="9" customFormat="true" ht="30.75" hidden="false" customHeight="true" outlineLevel="0" collapsed="false">
      <c r="A331" s="40" t="s">
        <v>436</v>
      </c>
      <c r="B331" s="102" t="s">
        <v>437</v>
      </c>
      <c r="C331" s="103"/>
      <c r="D331" s="103"/>
      <c r="E331" s="65" t="s">
        <v>44</v>
      </c>
      <c r="F331" s="111"/>
      <c r="G331" s="65" t="n">
        <v>10</v>
      </c>
      <c r="H331" s="44" t="n">
        <f aca="false">F331*G331</f>
        <v>0</v>
      </c>
      <c r="I331" s="44" t="n">
        <f aca="false">H331*0.2</f>
        <v>0</v>
      </c>
      <c r="J331" s="44" t="n">
        <f aca="false">H331*1.2</f>
        <v>0</v>
      </c>
      <c r="P331" s="10"/>
      <c r="Q331" s="10"/>
    </row>
    <row r="332" s="9" customFormat="true" ht="30.75" hidden="false" customHeight="true" outlineLevel="0" collapsed="false">
      <c r="A332" s="40" t="s">
        <v>438</v>
      </c>
      <c r="B332" s="102" t="s">
        <v>439</v>
      </c>
      <c r="C332" s="103"/>
      <c r="D332" s="103"/>
      <c r="E332" s="65" t="s">
        <v>44</v>
      </c>
      <c r="F332" s="111"/>
      <c r="G332" s="65" t="n">
        <v>5</v>
      </c>
      <c r="H332" s="44" t="n">
        <f aca="false">F332*G332</f>
        <v>0</v>
      </c>
      <c r="I332" s="44" t="n">
        <f aca="false">H332*0.2</f>
        <v>0</v>
      </c>
      <c r="J332" s="44" t="n">
        <f aca="false">H332*1.2</f>
        <v>0</v>
      </c>
      <c r="P332" s="10"/>
      <c r="Q332" s="10"/>
    </row>
    <row r="333" s="9" customFormat="true" ht="30.75" hidden="false" customHeight="true" outlineLevel="0" collapsed="false">
      <c r="A333" s="40" t="s">
        <v>440</v>
      </c>
      <c r="B333" s="102" t="s">
        <v>441</v>
      </c>
      <c r="C333" s="103"/>
      <c r="D333" s="103"/>
      <c r="E333" s="65" t="s">
        <v>44</v>
      </c>
      <c r="F333" s="111"/>
      <c r="G333" s="65" t="n">
        <v>1</v>
      </c>
      <c r="H333" s="44" t="n">
        <f aca="false">F333*G333</f>
        <v>0</v>
      </c>
      <c r="I333" s="44" t="n">
        <f aca="false">H333*0.2</f>
        <v>0</v>
      </c>
      <c r="J333" s="44" t="n">
        <f aca="false">H333*1.2</f>
        <v>0</v>
      </c>
      <c r="P333" s="10"/>
      <c r="Q333" s="10"/>
    </row>
    <row r="334" s="9" customFormat="true" ht="30.75" hidden="false" customHeight="true" outlineLevel="0" collapsed="false">
      <c r="A334" s="40" t="s">
        <v>442</v>
      </c>
      <c r="B334" s="102" t="s">
        <v>443</v>
      </c>
      <c r="C334" s="103"/>
      <c r="D334" s="103"/>
      <c r="E334" s="65" t="s">
        <v>44</v>
      </c>
      <c r="F334" s="111"/>
      <c r="G334" s="65" t="n">
        <v>10</v>
      </c>
      <c r="H334" s="44" t="n">
        <f aca="false">F334*G334</f>
        <v>0</v>
      </c>
      <c r="I334" s="44" t="n">
        <f aca="false">H334*0.2</f>
        <v>0</v>
      </c>
      <c r="J334" s="44" t="n">
        <f aca="false">H334*1.2</f>
        <v>0</v>
      </c>
      <c r="P334" s="10"/>
      <c r="Q334" s="10"/>
    </row>
    <row r="335" s="9" customFormat="true" ht="30.75" hidden="false" customHeight="true" outlineLevel="0" collapsed="false">
      <c r="A335" s="40" t="s">
        <v>444</v>
      </c>
      <c r="B335" s="102" t="s">
        <v>445</v>
      </c>
      <c r="C335" s="103"/>
      <c r="D335" s="103"/>
      <c r="E335" s="65" t="s">
        <v>44</v>
      </c>
      <c r="F335" s="111"/>
      <c r="G335" s="65" t="n">
        <v>5</v>
      </c>
      <c r="H335" s="44" t="n">
        <f aca="false">F335*G335</f>
        <v>0</v>
      </c>
      <c r="I335" s="44" t="n">
        <f aca="false">H335*0.2</f>
        <v>0</v>
      </c>
      <c r="J335" s="44" t="n">
        <f aca="false">H335*1.2</f>
        <v>0</v>
      </c>
      <c r="P335" s="10"/>
      <c r="Q335" s="10"/>
    </row>
    <row r="336" s="9" customFormat="true" ht="30.75" hidden="false" customHeight="true" outlineLevel="0" collapsed="false">
      <c r="A336" s="40" t="s">
        <v>446</v>
      </c>
      <c r="B336" s="102" t="s">
        <v>447</v>
      </c>
      <c r="C336" s="118"/>
      <c r="D336" s="118"/>
      <c r="E336" s="105" t="s">
        <v>44</v>
      </c>
      <c r="F336" s="112"/>
      <c r="G336" s="105" t="n">
        <v>1</v>
      </c>
      <c r="H336" s="44" t="n">
        <f aca="false">F336*G336</f>
        <v>0</v>
      </c>
      <c r="I336" s="44" t="n">
        <f aca="false">H336*0.2</f>
        <v>0</v>
      </c>
      <c r="J336" s="44" t="n">
        <f aca="false">H336*1.2</f>
        <v>0</v>
      </c>
      <c r="P336" s="10"/>
      <c r="Q336" s="10"/>
    </row>
    <row r="337" s="9" customFormat="true" ht="20.25" hidden="false" customHeight="true" outlineLevel="0" collapsed="false">
      <c r="A337" s="107"/>
      <c r="B337" s="47"/>
      <c r="C337" s="54"/>
      <c r="D337" s="114" t="s">
        <v>448</v>
      </c>
      <c r="E337" s="114"/>
      <c r="F337" s="49"/>
      <c r="G337" s="50"/>
      <c r="H337" s="51" t="n">
        <f aca="false">SUM(H313:H336)</f>
        <v>0</v>
      </c>
      <c r="I337" s="51" t="n">
        <f aca="false">SUM(I313:I336)</f>
        <v>0</v>
      </c>
      <c r="J337" s="51" t="n">
        <f aca="false">SUM(J313:J336)</f>
        <v>0</v>
      </c>
      <c r="P337" s="10"/>
      <c r="Q337" s="10"/>
    </row>
    <row r="338" s="9" customFormat="true" ht="19.5" hidden="false" customHeight="true" outlineLevel="0" collapsed="false">
      <c r="A338" s="119"/>
      <c r="B338" s="47"/>
      <c r="C338" s="54"/>
      <c r="D338" s="54"/>
      <c r="E338" s="73"/>
      <c r="F338" s="73"/>
      <c r="G338" s="73"/>
      <c r="H338" s="75"/>
      <c r="I338" s="75"/>
      <c r="J338" s="75"/>
      <c r="P338" s="10"/>
      <c r="Q338" s="10"/>
    </row>
    <row r="339" s="9" customFormat="true" ht="20.25" hidden="false" customHeight="true" outlineLevel="0" collapsed="false">
      <c r="A339" s="97" t="s">
        <v>449</v>
      </c>
      <c r="B339" s="98" t="s">
        <v>450</v>
      </c>
      <c r="C339" s="98"/>
      <c r="D339" s="98"/>
      <c r="E339" s="98"/>
      <c r="F339" s="98"/>
      <c r="G339" s="98"/>
      <c r="H339" s="98"/>
      <c r="I339" s="98"/>
      <c r="J339" s="98"/>
      <c r="P339" s="10"/>
      <c r="Q339" s="10"/>
    </row>
    <row r="340" s="9" customFormat="true" ht="35.25" hidden="false" customHeight="true" outlineLevel="0" collapsed="false">
      <c r="A340" s="30" t="s">
        <v>11</v>
      </c>
      <c r="B340" s="30" t="s">
        <v>12</v>
      </c>
      <c r="C340" s="30" t="s">
        <v>36</v>
      </c>
      <c r="D340" s="30"/>
      <c r="E340" s="30" t="s">
        <v>37</v>
      </c>
      <c r="F340" s="30" t="s">
        <v>136</v>
      </c>
      <c r="G340" s="99" t="s">
        <v>14</v>
      </c>
      <c r="H340" s="32" t="s">
        <v>137</v>
      </c>
      <c r="I340" s="30" t="s">
        <v>18</v>
      </c>
      <c r="J340" s="32" t="s">
        <v>138</v>
      </c>
      <c r="P340" s="10"/>
      <c r="Q340" s="10"/>
    </row>
    <row r="341" s="9" customFormat="true" ht="30.75" hidden="false" customHeight="true" outlineLevel="0" collapsed="false">
      <c r="A341" s="40" t="s">
        <v>451</v>
      </c>
      <c r="B341" s="100" t="s">
        <v>452</v>
      </c>
      <c r="C341" s="101"/>
      <c r="D341" s="101"/>
      <c r="E341" s="65" t="s">
        <v>44</v>
      </c>
      <c r="F341" s="111"/>
      <c r="G341" s="65" t="n">
        <v>5</v>
      </c>
      <c r="H341" s="44" t="n">
        <f aca="false">F341*G341</f>
        <v>0</v>
      </c>
      <c r="I341" s="44" t="n">
        <f aca="false">H341*0.2</f>
        <v>0</v>
      </c>
      <c r="J341" s="44" t="n">
        <f aca="false">H341*1.2</f>
        <v>0</v>
      </c>
      <c r="P341" s="10"/>
      <c r="Q341" s="10"/>
    </row>
    <row r="342" s="9" customFormat="true" ht="30.75" hidden="false" customHeight="true" outlineLevel="0" collapsed="false">
      <c r="A342" s="40" t="s">
        <v>453</v>
      </c>
      <c r="B342" s="102" t="s">
        <v>454</v>
      </c>
      <c r="C342" s="103"/>
      <c r="D342" s="103"/>
      <c r="E342" s="65" t="s">
        <v>44</v>
      </c>
      <c r="F342" s="111"/>
      <c r="G342" s="65" t="n">
        <v>2</v>
      </c>
      <c r="H342" s="44" t="n">
        <f aca="false">F342*G342</f>
        <v>0</v>
      </c>
      <c r="I342" s="44" t="n">
        <f aca="false">H342*0.2</f>
        <v>0</v>
      </c>
      <c r="J342" s="44" t="n">
        <f aca="false">H342*1.2</f>
        <v>0</v>
      </c>
      <c r="P342" s="10"/>
      <c r="Q342" s="10"/>
    </row>
    <row r="343" s="9" customFormat="true" ht="30.75" hidden="false" customHeight="true" outlineLevel="0" collapsed="false">
      <c r="A343" s="40" t="s">
        <v>455</v>
      </c>
      <c r="B343" s="102" t="s">
        <v>456</v>
      </c>
      <c r="C343" s="103"/>
      <c r="D343" s="103"/>
      <c r="E343" s="65" t="s">
        <v>44</v>
      </c>
      <c r="F343" s="111"/>
      <c r="G343" s="65" t="n">
        <v>1</v>
      </c>
      <c r="H343" s="44" t="n">
        <f aca="false">F343*G343</f>
        <v>0</v>
      </c>
      <c r="I343" s="44" t="n">
        <f aca="false">H343*0.2</f>
        <v>0</v>
      </c>
      <c r="J343" s="44" t="n">
        <f aca="false">H343*1.2</f>
        <v>0</v>
      </c>
      <c r="P343" s="10"/>
      <c r="Q343" s="10"/>
    </row>
    <row r="344" s="9" customFormat="true" ht="30.75" hidden="false" customHeight="true" outlineLevel="0" collapsed="false">
      <c r="A344" s="40" t="s">
        <v>457</v>
      </c>
      <c r="B344" s="102" t="s">
        <v>458</v>
      </c>
      <c r="C344" s="103"/>
      <c r="D344" s="103"/>
      <c r="E344" s="65" t="s">
        <v>44</v>
      </c>
      <c r="F344" s="111"/>
      <c r="G344" s="65" t="n">
        <v>5</v>
      </c>
      <c r="H344" s="44" t="n">
        <f aca="false">F344*G344</f>
        <v>0</v>
      </c>
      <c r="I344" s="44" t="n">
        <f aca="false">H344*0.2</f>
        <v>0</v>
      </c>
      <c r="J344" s="44" t="n">
        <f aca="false">H344*1.2</f>
        <v>0</v>
      </c>
      <c r="P344" s="10"/>
      <c r="Q344" s="10"/>
    </row>
    <row r="345" s="9" customFormat="true" ht="30.75" hidden="false" customHeight="true" outlineLevel="0" collapsed="false">
      <c r="A345" s="40" t="s">
        <v>459</v>
      </c>
      <c r="B345" s="102" t="s">
        <v>460</v>
      </c>
      <c r="C345" s="103"/>
      <c r="D345" s="103"/>
      <c r="E345" s="65" t="s">
        <v>44</v>
      </c>
      <c r="F345" s="111"/>
      <c r="G345" s="65" t="n">
        <v>2</v>
      </c>
      <c r="H345" s="44" t="n">
        <f aca="false">F345*G345</f>
        <v>0</v>
      </c>
      <c r="I345" s="44" t="n">
        <f aca="false">H345*0.2</f>
        <v>0</v>
      </c>
      <c r="J345" s="44" t="n">
        <f aca="false">H345*1.2</f>
        <v>0</v>
      </c>
      <c r="P345" s="10"/>
      <c r="Q345" s="10"/>
    </row>
    <row r="346" s="9" customFormat="true" ht="30.75" hidden="false" customHeight="true" outlineLevel="0" collapsed="false">
      <c r="A346" s="40" t="s">
        <v>461</v>
      </c>
      <c r="B346" s="102" t="s">
        <v>462</v>
      </c>
      <c r="C346" s="103"/>
      <c r="D346" s="103"/>
      <c r="E346" s="65" t="s">
        <v>44</v>
      </c>
      <c r="F346" s="111"/>
      <c r="G346" s="65" t="n">
        <v>1</v>
      </c>
      <c r="H346" s="44" t="n">
        <f aca="false">F346*G346</f>
        <v>0</v>
      </c>
      <c r="I346" s="44" t="n">
        <f aca="false">H346*0.2</f>
        <v>0</v>
      </c>
      <c r="J346" s="44" t="n">
        <f aca="false">H346*1.2</f>
        <v>0</v>
      </c>
      <c r="P346" s="10"/>
      <c r="Q346" s="10"/>
    </row>
    <row r="347" s="9" customFormat="true" ht="30.75" hidden="false" customHeight="true" outlineLevel="0" collapsed="false">
      <c r="A347" s="40" t="s">
        <v>463</v>
      </c>
      <c r="B347" s="102" t="s">
        <v>464</v>
      </c>
      <c r="C347" s="103"/>
      <c r="D347" s="103"/>
      <c r="E347" s="65" t="s">
        <v>44</v>
      </c>
      <c r="F347" s="111"/>
      <c r="G347" s="65" t="n">
        <v>5</v>
      </c>
      <c r="H347" s="44" t="n">
        <f aca="false">F347*G347</f>
        <v>0</v>
      </c>
      <c r="I347" s="44" t="n">
        <f aca="false">H347*0.2</f>
        <v>0</v>
      </c>
      <c r="J347" s="44" t="n">
        <f aca="false">H347*1.2</f>
        <v>0</v>
      </c>
      <c r="P347" s="10"/>
      <c r="Q347" s="10"/>
    </row>
    <row r="348" s="9" customFormat="true" ht="30.75" hidden="false" customHeight="true" outlineLevel="0" collapsed="false">
      <c r="A348" s="40" t="s">
        <v>465</v>
      </c>
      <c r="B348" s="102" t="s">
        <v>466</v>
      </c>
      <c r="C348" s="103"/>
      <c r="D348" s="103"/>
      <c r="E348" s="65" t="s">
        <v>44</v>
      </c>
      <c r="F348" s="111"/>
      <c r="G348" s="65" t="n">
        <v>2</v>
      </c>
      <c r="H348" s="44" t="n">
        <f aca="false">F348*G348</f>
        <v>0</v>
      </c>
      <c r="I348" s="44" t="n">
        <f aca="false">H348*0.2</f>
        <v>0</v>
      </c>
      <c r="J348" s="44" t="n">
        <f aca="false">H348*1.2</f>
        <v>0</v>
      </c>
      <c r="P348" s="10"/>
      <c r="Q348" s="10"/>
    </row>
    <row r="349" s="9" customFormat="true" ht="20.25" hidden="false" customHeight="true" outlineLevel="0" collapsed="false">
      <c r="A349" s="40" t="s">
        <v>467</v>
      </c>
      <c r="B349" s="102" t="s">
        <v>468</v>
      </c>
      <c r="C349" s="103"/>
      <c r="D349" s="103"/>
      <c r="E349" s="65" t="s">
        <v>44</v>
      </c>
      <c r="F349" s="111"/>
      <c r="G349" s="65" t="n">
        <v>1</v>
      </c>
      <c r="H349" s="44" t="n">
        <f aca="false">F349*G349</f>
        <v>0</v>
      </c>
      <c r="I349" s="44" t="n">
        <f aca="false">H349*0.2</f>
        <v>0</v>
      </c>
      <c r="J349" s="44" t="n">
        <f aca="false">H349*1.2</f>
        <v>0</v>
      </c>
      <c r="P349" s="10"/>
      <c r="Q349" s="10"/>
    </row>
    <row r="350" s="9" customFormat="true" ht="30.75" hidden="false" customHeight="true" outlineLevel="0" collapsed="false">
      <c r="A350" s="40" t="s">
        <v>469</v>
      </c>
      <c r="B350" s="102" t="s">
        <v>470</v>
      </c>
      <c r="C350" s="103"/>
      <c r="D350" s="103"/>
      <c r="E350" s="65" t="s">
        <v>44</v>
      </c>
      <c r="F350" s="111"/>
      <c r="G350" s="65" t="n">
        <v>5</v>
      </c>
      <c r="H350" s="44" t="n">
        <f aca="false">F350*G350</f>
        <v>0</v>
      </c>
      <c r="I350" s="44" t="n">
        <f aca="false">H350*0.2</f>
        <v>0</v>
      </c>
      <c r="J350" s="44" t="n">
        <f aca="false">H350*1.2</f>
        <v>0</v>
      </c>
      <c r="P350" s="10"/>
      <c r="Q350" s="10"/>
    </row>
    <row r="351" s="9" customFormat="true" ht="30.75" hidden="false" customHeight="true" outlineLevel="0" collapsed="false">
      <c r="A351" s="40" t="s">
        <v>471</v>
      </c>
      <c r="B351" s="102" t="s">
        <v>472</v>
      </c>
      <c r="C351" s="103"/>
      <c r="D351" s="103"/>
      <c r="E351" s="65" t="s">
        <v>44</v>
      </c>
      <c r="F351" s="111"/>
      <c r="G351" s="65" t="n">
        <v>2</v>
      </c>
      <c r="H351" s="44" t="n">
        <f aca="false">F351*G351</f>
        <v>0</v>
      </c>
      <c r="I351" s="44" t="n">
        <f aca="false">H351*0.2</f>
        <v>0</v>
      </c>
      <c r="J351" s="44" t="n">
        <f aca="false">H351*1.2</f>
        <v>0</v>
      </c>
      <c r="P351" s="10"/>
      <c r="Q351" s="10"/>
    </row>
    <row r="352" s="9" customFormat="true" ht="30.75" hidden="false" customHeight="true" outlineLevel="0" collapsed="false">
      <c r="A352" s="40" t="s">
        <v>473</v>
      </c>
      <c r="B352" s="102" t="s">
        <v>474</v>
      </c>
      <c r="C352" s="103"/>
      <c r="D352" s="103"/>
      <c r="E352" s="65" t="s">
        <v>44</v>
      </c>
      <c r="F352" s="111"/>
      <c r="G352" s="65" t="n">
        <v>1</v>
      </c>
      <c r="H352" s="44" t="n">
        <f aca="false">F352*G352</f>
        <v>0</v>
      </c>
      <c r="I352" s="44" t="n">
        <f aca="false">H352*0.2</f>
        <v>0</v>
      </c>
      <c r="J352" s="44" t="n">
        <f aca="false">H352*1.2</f>
        <v>0</v>
      </c>
      <c r="P352" s="10"/>
      <c r="Q352" s="10"/>
    </row>
    <row r="353" s="9" customFormat="true" ht="30.75" hidden="false" customHeight="true" outlineLevel="0" collapsed="false">
      <c r="A353" s="40" t="s">
        <v>475</v>
      </c>
      <c r="B353" s="102" t="s">
        <v>476</v>
      </c>
      <c r="C353" s="103"/>
      <c r="D353" s="103"/>
      <c r="E353" s="65" t="s">
        <v>44</v>
      </c>
      <c r="F353" s="111"/>
      <c r="G353" s="65" t="n">
        <v>2</v>
      </c>
      <c r="H353" s="44" t="n">
        <f aca="false">F353*G353</f>
        <v>0</v>
      </c>
      <c r="I353" s="44" t="n">
        <f aca="false">H353*0.2</f>
        <v>0</v>
      </c>
      <c r="J353" s="44" t="n">
        <f aca="false">H353*1.2</f>
        <v>0</v>
      </c>
      <c r="P353" s="10"/>
      <c r="Q353" s="10"/>
    </row>
    <row r="354" s="9" customFormat="true" ht="30.75" hidden="false" customHeight="true" outlineLevel="0" collapsed="false">
      <c r="A354" s="40" t="s">
        <v>477</v>
      </c>
      <c r="B354" s="102" t="s">
        <v>478</v>
      </c>
      <c r="C354" s="103"/>
      <c r="D354" s="103"/>
      <c r="E354" s="65" t="s">
        <v>44</v>
      </c>
      <c r="F354" s="111"/>
      <c r="G354" s="65" t="n">
        <v>2</v>
      </c>
      <c r="H354" s="44" t="n">
        <f aca="false">F354*G354</f>
        <v>0</v>
      </c>
      <c r="I354" s="44" t="n">
        <f aca="false">H354*0.2</f>
        <v>0</v>
      </c>
      <c r="J354" s="44" t="n">
        <f aca="false">H354*1.2</f>
        <v>0</v>
      </c>
      <c r="P354" s="10"/>
      <c r="Q354" s="10"/>
    </row>
    <row r="355" s="9" customFormat="true" ht="30.75" hidden="false" customHeight="true" outlineLevel="0" collapsed="false">
      <c r="A355" s="40" t="s">
        <v>479</v>
      </c>
      <c r="B355" s="102" t="s">
        <v>480</v>
      </c>
      <c r="C355" s="103"/>
      <c r="D355" s="103"/>
      <c r="E355" s="65" t="s">
        <v>44</v>
      </c>
      <c r="F355" s="111"/>
      <c r="G355" s="65" t="n">
        <v>1</v>
      </c>
      <c r="H355" s="44" t="n">
        <f aca="false">F355*G355</f>
        <v>0</v>
      </c>
      <c r="I355" s="44" t="n">
        <f aca="false">H355*0.2</f>
        <v>0</v>
      </c>
      <c r="J355" s="44" t="n">
        <f aca="false">H355*1.2</f>
        <v>0</v>
      </c>
      <c r="P355" s="10"/>
      <c r="Q355" s="10"/>
    </row>
    <row r="356" s="9" customFormat="true" ht="30.75" hidden="false" customHeight="true" outlineLevel="0" collapsed="false">
      <c r="A356" s="40" t="s">
        <v>481</v>
      </c>
      <c r="B356" s="102" t="s">
        <v>482</v>
      </c>
      <c r="C356" s="103"/>
      <c r="D356" s="103"/>
      <c r="E356" s="65" t="s">
        <v>173</v>
      </c>
      <c r="F356" s="111"/>
      <c r="G356" s="65" t="n">
        <v>50</v>
      </c>
      <c r="H356" s="44" t="n">
        <f aca="false">F356*G356</f>
        <v>0</v>
      </c>
      <c r="I356" s="44" t="n">
        <f aca="false">H356*0.2</f>
        <v>0</v>
      </c>
      <c r="J356" s="44" t="n">
        <f aca="false">H356*1.2</f>
        <v>0</v>
      </c>
      <c r="P356" s="10"/>
      <c r="Q356" s="10"/>
    </row>
    <row r="357" s="9" customFormat="true" ht="30.75" hidden="false" customHeight="true" outlineLevel="0" collapsed="false">
      <c r="A357" s="40" t="s">
        <v>483</v>
      </c>
      <c r="B357" s="102" t="s">
        <v>484</v>
      </c>
      <c r="C357" s="103"/>
      <c r="D357" s="103"/>
      <c r="E357" s="65" t="s">
        <v>173</v>
      </c>
      <c r="F357" s="111"/>
      <c r="G357" s="65" t="n">
        <v>20</v>
      </c>
      <c r="H357" s="44" t="n">
        <f aca="false">F357*G357</f>
        <v>0</v>
      </c>
      <c r="I357" s="44" t="n">
        <f aca="false">H357*0.2</f>
        <v>0</v>
      </c>
      <c r="J357" s="44" t="n">
        <f aca="false">H357*1.2</f>
        <v>0</v>
      </c>
      <c r="P357" s="10"/>
      <c r="Q357" s="10"/>
    </row>
    <row r="358" s="9" customFormat="true" ht="30.75" hidden="false" customHeight="true" outlineLevel="0" collapsed="false">
      <c r="A358" s="40" t="s">
        <v>485</v>
      </c>
      <c r="B358" s="102" t="s">
        <v>486</v>
      </c>
      <c r="C358" s="103"/>
      <c r="D358" s="103"/>
      <c r="E358" s="65" t="s">
        <v>173</v>
      </c>
      <c r="F358" s="111"/>
      <c r="G358" s="65" t="n">
        <v>10</v>
      </c>
      <c r="H358" s="44" t="n">
        <f aca="false">F358*G358</f>
        <v>0</v>
      </c>
      <c r="I358" s="44" t="n">
        <f aca="false">H358*0.2</f>
        <v>0</v>
      </c>
      <c r="J358" s="44" t="n">
        <f aca="false">H358*1.2</f>
        <v>0</v>
      </c>
      <c r="P358" s="10"/>
      <c r="Q358" s="10"/>
    </row>
    <row r="359" s="9" customFormat="true" ht="30.75" hidden="false" customHeight="true" outlineLevel="0" collapsed="false">
      <c r="A359" s="40" t="s">
        <v>487</v>
      </c>
      <c r="B359" s="102" t="s">
        <v>488</v>
      </c>
      <c r="C359" s="103"/>
      <c r="D359" s="103"/>
      <c r="E359" s="65" t="s">
        <v>173</v>
      </c>
      <c r="F359" s="111"/>
      <c r="G359" s="65" t="n">
        <v>20</v>
      </c>
      <c r="H359" s="44" t="n">
        <f aca="false">F359*G359</f>
        <v>0</v>
      </c>
      <c r="I359" s="44" t="n">
        <f aca="false">H359*0.2</f>
        <v>0</v>
      </c>
      <c r="J359" s="44" t="n">
        <f aca="false">H359*1.2</f>
        <v>0</v>
      </c>
      <c r="P359" s="10"/>
      <c r="Q359" s="10"/>
    </row>
    <row r="360" s="9" customFormat="true" ht="30.75" hidden="false" customHeight="true" outlineLevel="0" collapsed="false">
      <c r="A360" s="40" t="s">
        <v>489</v>
      </c>
      <c r="B360" s="102" t="s">
        <v>490</v>
      </c>
      <c r="C360" s="103"/>
      <c r="D360" s="103"/>
      <c r="E360" s="65" t="s">
        <v>173</v>
      </c>
      <c r="F360" s="111"/>
      <c r="G360" s="65" t="n">
        <v>20</v>
      </c>
      <c r="H360" s="44" t="n">
        <f aca="false">F360*G360</f>
        <v>0</v>
      </c>
      <c r="I360" s="44" t="n">
        <f aca="false">H360*0.2</f>
        <v>0</v>
      </c>
      <c r="J360" s="44" t="n">
        <f aca="false">H360*1.2</f>
        <v>0</v>
      </c>
      <c r="P360" s="10"/>
      <c r="Q360" s="10"/>
    </row>
    <row r="361" s="9" customFormat="true" ht="30.75" hidden="false" customHeight="true" outlineLevel="0" collapsed="false">
      <c r="A361" s="40" t="s">
        <v>491</v>
      </c>
      <c r="B361" s="102" t="s">
        <v>492</v>
      </c>
      <c r="C361" s="103"/>
      <c r="D361" s="103"/>
      <c r="E361" s="65" t="s">
        <v>173</v>
      </c>
      <c r="F361" s="111"/>
      <c r="G361" s="65" t="n">
        <v>10</v>
      </c>
      <c r="H361" s="44" t="n">
        <f aca="false">F361*G361</f>
        <v>0</v>
      </c>
      <c r="I361" s="44" t="n">
        <f aca="false">H361*0.2</f>
        <v>0</v>
      </c>
      <c r="J361" s="44" t="n">
        <f aca="false">H361*1.2</f>
        <v>0</v>
      </c>
      <c r="P361" s="10"/>
      <c r="Q361" s="10"/>
    </row>
    <row r="362" s="9" customFormat="true" ht="30.75" hidden="false" customHeight="true" outlineLevel="0" collapsed="false">
      <c r="A362" s="40" t="s">
        <v>493</v>
      </c>
      <c r="B362" s="102" t="s">
        <v>494</v>
      </c>
      <c r="C362" s="103"/>
      <c r="D362" s="103"/>
      <c r="E362" s="65" t="s">
        <v>173</v>
      </c>
      <c r="F362" s="111"/>
      <c r="G362" s="65" t="n">
        <v>30</v>
      </c>
      <c r="H362" s="44" t="n">
        <f aca="false">F362*G362</f>
        <v>0</v>
      </c>
      <c r="I362" s="44" t="n">
        <f aca="false">H362*0.2</f>
        <v>0</v>
      </c>
      <c r="J362" s="44" t="n">
        <f aca="false">H362*1.2</f>
        <v>0</v>
      </c>
      <c r="P362" s="10"/>
      <c r="Q362" s="10"/>
    </row>
    <row r="363" s="9" customFormat="true" ht="30.75" hidden="false" customHeight="true" outlineLevel="0" collapsed="false">
      <c r="A363" s="40" t="s">
        <v>495</v>
      </c>
      <c r="B363" s="102" t="s">
        <v>496</v>
      </c>
      <c r="C363" s="103"/>
      <c r="D363" s="103"/>
      <c r="E363" s="65" t="s">
        <v>173</v>
      </c>
      <c r="F363" s="111"/>
      <c r="G363" s="65" t="n">
        <v>20</v>
      </c>
      <c r="H363" s="44" t="n">
        <f aca="false">F363*G363</f>
        <v>0</v>
      </c>
      <c r="I363" s="44" t="n">
        <f aca="false">H363*0.2</f>
        <v>0</v>
      </c>
      <c r="J363" s="44" t="n">
        <f aca="false">H363*1.2</f>
        <v>0</v>
      </c>
      <c r="P363" s="10"/>
      <c r="Q363" s="10"/>
    </row>
    <row r="364" s="9" customFormat="true" ht="30.75" hidden="false" customHeight="true" outlineLevel="0" collapsed="false">
      <c r="A364" s="40" t="s">
        <v>497</v>
      </c>
      <c r="B364" s="102" t="s">
        <v>498</v>
      </c>
      <c r="C364" s="103"/>
      <c r="D364" s="103"/>
      <c r="E364" s="65" t="s">
        <v>173</v>
      </c>
      <c r="F364" s="111"/>
      <c r="G364" s="65" t="n">
        <v>10</v>
      </c>
      <c r="H364" s="44" t="n">
        <f aca="false">F364*G364</f>
        <v>0</v>
      </c>
      <c r="I364" s="44" t="n">
        <f aca="false">H364*0.2</f>
        <v>0</v>
      </c>
      <c r="J364" s="44" t="n">
        <f aca="false">H364*1.2</f>
        <v>0</v>
      </c>
      <c r="P364" s="10"/>
      <c r="Q364" s="10"/>
    </row>
    <row r="365" s="9" customFormat="true" ht="30.75" hidden="false" customHeight="true" outlineLevel="0" collapsed="false">
      <c r="A365" s="40" t="s">
        <v>499</v>
      </c>
      <c r="B365" s="102" t="s">
        <v>500</v>
      </c>
      <c r="C365" s="103"/>
      <c r="D365" s="103"/>
      <c r="E365" s="65" t="s">
        <v>173</v>
      </c>
      <c r="F365" s="111"/>
      <c r="G365" s="65" t="n">
        <v>10</v>
      </c>
      <c r="H365" s="44" t="n">
        <f aca="false">F365*G365</f>
        <v>0</v>
      </c>
      <c r="I365" s="44" t="n">
        <f aca="false">H365*0.2</f>
        <v>0</v>
      </c>
      <c r="J365" s="44" t="n">
        <f aca="false">H365*1.2</f>
        <v>0</v>
      </c>
      <c r="P365" s="10"/>
      <c r="Q365" s="10"/>
    </row>
    <row r="366" s="9" customFormat="true" ht="30.75" hidden="false" customHeight="true" outlineLevel="0" collapsed="false">
      <c r="A366" s="40" t="s">
        <v>501</v>
      </c>
      <c r="B366" s="102" t="s">
        <v>502</v>
      </c>
      <c r="C366" s="103"/>
      <c r="D366" s="103"/>
      <c r="E366" s="65" t="s">
        <v>173</v>
      </c>
      <c r="F366" s="111"/>
      <c r="G366" s="65" t="n">
        <v>10</v>
      </c>
      <c r="H366" s="44" t="n">
        <f aca="false">F366*G366</f>
        <v>0</v>
      </c>
      <c r="I366" s="44" t="n">
        <f aca="false">H366*0.2</f>
        <v>0</v>
      </c>
      <c r="J366" s="44" t="n">
        <f aca="false">H366*1.2</f>
        <v>0</v>
      </c>
      <c r="P366" s="10"/>
      <c r="Q366" s="10"/>
    </row>
    <row r="367" s="9" customFormat="true" ht="30.75" hidden="false" customHeight="true" outlineLevel="0" collapsed="false">
      <c r="A367" s="40" t="s">
        <v>503</v>
      </c>
      <c r="B367" s="102" t="s">
        <v>504</v>
      </c>
      <c r="C367" s="103"/>
      <c r="D367" s="103"/>
      <c r="E367" s="65" t="s">
        <v>173</v>
      </c>
      <c r="F367" s="111"/>
      <c r="G367" s="65" t="n">
        <v>1</v>
      </c>
      <c r="H367" s="44" t="n">
        <f aca="false">F367*G367</f>
        <v>0</v>
      </c>
      <c r="I367" s="44" t="n">
        <f aca="false">H367*0.2</f>
        <v>0</v>
      </c>
      <c r="J367" s="44" t="n">
        <f aca="false">H367*1.2</f>
        <v>0</v>
      </c>
      <c r="P367" s="10"/>
      <c r="Q367" s="10"/>
    </row>
    <row r="368" s="9" customFormat="true" ht="30.75" hidden="false" customHeight="true" outlineLevel="0" collapsed="false">
      <c r="A368" s="40" t="s">
        <v>505</v>
      </c>
      <c r="B368" s="102" t="s">
        <v>506</v>
      </c>
      <c r="C368" s="103"/>
      <c r="D368" s="103"/>
      <c r="E368" s="65" t="s">
        <v>173</v>
      </c>
      <c r="F368" s="111"/>
      <c r="G368" s="65" t="n">
        <v>5</v>
      </c>
      <c r="H368" s="44" t="n">
        <f aca="false">F368*G368</f>
        <v>0</v>
      </c>
      <c r="I368" s="44" t="n">
        <f aca="false">H368*0.2</f>
        <v>0</v>
      </c>
      <c r="J368" s="44" t="n">
        <f aca="false">H368*1.2</f>
        <v>0</v>
      </c>
      <c r="P368" s="10"/>
      <c r="Q368" s="10"/>
    </row>
    <row r="369" s="9" customFormat="true" ht="30.75" hidden="false" customHeight="true" outlineLevel="0" collapsed="false">
      <c r="A369" s="40" t="s">
        <v>507</v>
      </c>
      <c r="B369" s="102" t="s">
        <v>508</v>
      </c>
      <c r="C369" s="103"/>
      <c r="D369" s="103"/>
      <c r="E369" s="65" t="s">
        <v>173</v>
      </c>
      <c r="F369" s="111"/>
      <c r="G369" s="65" t="n">
        <v>5</v>
      </c>
      <c r="H369" s="44" t="n">
        <f aca="false">F369*G369</f>
        <v>0</v>
      </c>
      <c r="I369" s="44" t="n">
        <f aca="false">H369*0.2</f>
        <v>0</v>
      </c>
      <c r="J369" s="44" t="n">
        <f aca="false">H369*1.2</f>
        <v>0</v>
      </c>
      <c r="P369" s="10"/>
      <c r="Q369" s="10"/>
    </row>
    <row r="370" s="9" customFormat="true" ht="30.75" hidden="false" customHeight="true" outlineLevel="0" collapsed="false">
      <c r="A370" s="40" t="s">
        <v>509</v>
      </c>
      <c r="B370" s="102" t="s">
        <v>510</v>
      </c>
      <c r="C370" s="103"/>
      <c r="D370" s="103"/>
      <c r="E370" s="105" t="s">
        <v>173</v>
      </c>
      <c r="F370" s="112"/>
      <c r="G370" s="105" t="n">
        <v>1</v>
      </c>
      <c r="H370" s="44" t="n">
        <f aca="false">F370*G370</f>
        <v>0</v>
      </c>
      <c r="I370" s="44" t="n">
        <f aca="false">H370*0.2</f>
        <v>0</v>
      </c>
      <c r="J370" s="44" t="n">
        <f aca="false">H370*1.2</f>
        <v>0</v>
      </c>
      <c r="P370" s="10"/>
      <c r="Q370" s="10"/>
    </row>
    <row r="371" s="9" customFormat="true" ht="20.25" hidden="false" customHeight="true" outlineLevel="0" collapsed="false">
      <c r="A371" s="119"/>
      <c r="B371" s="47"/>
      <c r="C371" s="114" t="s">
        <v>448</v>
      </c>
      <c r="D371" s="114"/>
      <c r="E371" s="120"/>
      <c r="F371" s="120"/>
      <c r="G371" s="120"/>
      <c r="H371" s="51" t="n">
        <f aca="false">SUM(H341:H370)</f>
        <v>0</v>
      </c>
      <c r="I371" s="51" t="n">
        <f aca="false">SUM(I341:I370)</f>
        <v>0</v>
      </c>
      <c r="J371" s="51" t="n">
        <f aca="false">SUM(J341:J370)</f>
        <v>0</v>
      </c>
      <c r="P371" s="10"/>
      <c r="Q371" s="10"/>
    </row>
    <row r="372" s="9" customFormat="true" ht="19.5" hidden="false" customHeight="true" outlineLevel="0" collapsed="false">
      <c r="A372" s="119"/>
      <c r="B372" s="47"/>
      <c r="C372" s="121"/>
      <c r="D372" s="121"/>
      <c r="E372" s="122"/>
      <c r="F372" s="122"/>
      <c r="G372" s="122"/>
      <c r="H372" s="74"/>
      <c r="I372" s="74"/>
      <c r="J372" s="74"/>
      <c r="P372" s="10"/>
      <c r="Q372" s="10"/>
    </row>
    <row r="373" s="9" customFormat="true" ht="20.25" hidden="false" customHeight="true" outlineLevel="0" collapsed="false">
      <c r="A373" s="97" t="s">
        <v>511</v>
      </c>
      <c r="B373" s="98" t="s">
        <v>512</v>
      </c>
      <c r="C373" s="98"/>
      <c r="D373" s="98"/>
      <c r="E373" s="98"/>
      <c r="F373" s="98"/>
      <c r="G373" s="98"/>
      <c r="H373" s="98"/>
      <c r="I373" s="98"/>
      <c r="J373" s="98"/>
      <c r="P373" s="10"/>
      <c r="Q373" s="10"/>
    </row>
    <row r="374" s="9" customFormat="true" ht="35.25" hidden="false" customHeight="true" outlineLevel="0" collapsed="false">
      <c r="A374" s="30" t="s">
        <v>11</v>
      </c>
      <c r="B374" s="30" t="s">
        <v>12</v>
      </c>
      <c r="C374" s="30" t="s">
        <v>36</v>
      </c>
      <c r="D374" s="30"/>
      <c r="E374" s="30" t="s">
        <v>37</v>
      </c>
      <c r="F374" s="30" t="s">
        <v>136</v>
      </c>
      <c r="G374" s="99" t="s">
        <v>14</v>
      </c>
      <c r="H374" s="32" t="s">
        <v>137</v>
      </c>
      <c r="I374" s="30" t="s">
        <v>18</v>
      </c>
      <c r="J374" s="32" t="s">
        <v>138</v>
      </c>
      <c r="P374" s="10"/>
      <c r="Q374" s="10"/>
    </row>
    <row r="375" s="9" customFormat="true" ht="30.75" hidden="false" customHeight="true" outlineLevel="0" collapsed="false">
      <c r="A375" s="40" t="s">
        <v>513</v>
      </c>
      <c r="B375" s="100" t="s">
        <v>514</v>
      </c>
      <c r="C375" s="103"/>
      <c r="D375" s="103"/>
      <c r="E375" s="65" t="s">
        <v>44</v>
      </c>
      <c r="F375" s="111"/>
      <c r="G375" s="65" t="n">
        <v>10</v>
      </c>
      <c r="H375" s="44" t="n">
        <f aca="false">F375*G375</f>
        <v>0</v>
      </c>
      <c r="I375" s="44" t="n">
        <f aca="false">H375*0.2</f>
        <v>0</v>
      </c>
      <c r="J375" s="44" t="n">
        <f aca="false">H375*1.2</f>
        <v>0</v>
      </c>
      <c r="P375" s="10"/>
      <c r="Q375" s="10"/>
    </row>
    <row r="376" s="9" customFormat="true" ht="20.25" hidden="false" customHeight="true" outlineLevel="0" collapsed="false">
      <c r="A376" s="40" t="s">
        <v>515</v>
      </c>
      <c r="B376" s="102" t="s">
        <v>516</v>
      </c>
      <c r="C376" s="103"/>
      <c r="D376" s="103"/>
      <c r="E376" s="65" t="s">
        <v>44</v>
      </c>
      <c r="F376" s="111"/>
      <c r="G376" s="65" t="n">
        <v>5</v>
      </c>
      <c r="H376" s="44" t="n">
        <f aca="false">F376*G376</f>
        <v>0</v>
      </c>
      <c r="I376" s="44" t="n">
        <f aca="false">H376*0.2</f>
        <v>0</v>
      </c>
      <c r="J376" s="44" t="n">
        <f aca="false">H376*1.2</f>
        <v>0</v>
      </c>
      <c r="P376" s="10"/>
      <c r="Q376" s="10"/>
    </row>
    <row r="377" s="9" customFormat="true" ht="20.25" hidden="false" customHeight="true" outlineLevel="0" collapsed="false">
      <c r="A377" s="40" t="s">
        <v>517</v>
      </c>
      <c r="B377" s="102" t="s">
        <v>518</v>
      </c>
      <c r="C377" s="103"/>
      <c r="D377" s="103"/>
      <c r="E377" s="65" t="s">
        <v>44</v>
      </c>
      <c r="F377" s="111"/>
      <c r="G377" s="65" t="n">
        <v>1</v>
      </c>
      <c r="H377" s="44" t="n">
        <f aca="false">F377*G377</f>
        <v>0</v>
      </c>
      <c r="I377" s="44" t="n">
        <f aca="false">H377*0.2</f>
        <v>0</v>
      </c>
      <c r="J377" s="44" t="n">
        <f aca="false">H377*1.2</f>
        <v>0</v>
      </c>
      <c r="P377" s="10"/>
      <c r="Q377" s="10"/>
    </row>
    <row r="378" s="9" customFormat="true" ht="30.75" hidden="false" customHeight="true" outlineLevel="0" collapsed="false">
      <c r="A378" s="40" t="s">
        <v>519</v>
      </c>
      <c r="B378" s="102" t="s">
        <v>520</v>
      </c>
      <c r="C378" s="103"/>
      <c r="D378" s="103"/>
      <c r="E378" s="65" t="s">
        <v>44</v>
      </c>
      <c r="F378" s="111"/>
      <c r="G378" s="65" t="n">
        <v>1</v>
      </c>
      <c r="H378" s="44" t="n">
        <f aca="false">F378*G378</f>
        <v>0</v>
      </c>
      <c r="I378" s="44" t="n">
        <f aca="false">H378*0.2</f>
        <v>0</v>
      </c>
      <c r="J378" s="44" t="n">
        <f aca="false">H378*1.2</f>
        <v>0</v>
      </c>
      <c r="P378" s="10"/>
      <c r="Q378" s="10"/>
    </row>
    <row r="379" s="9" customFormat="true" ht="20.25" hidden="false" customHeight="true" outlineLevel="0" collapsed="false">
      <c r="A379" s="40" t="s">
        <v>521</v>
      </c>
      <c r="B379" s="102" t="s">
        <v>522</v>
      </c>
      <c r="C379" s="103"/>
      <c r="D379" s="103"/>
      <c r="E379" s="65" t="s">
        <v>44</v>
      </c>
      <c r="F379" s="111"/>
      <c r="G379" s="65" t="n">
        <v>1</v>
      </c>
      <c r="H379" s="44" t="n">
        <f aca="false">F379*G379</f>
        <v>0</v>
      </c>
      <c r="I379" s="44" t="n">
        <f aca="false">H379*0.2</f>
        <v>0</v>
      </c>
      <c r="J379" s="44" t="n">
        <f aca="false">H379*1.2</f>
        <v>0</v>
      </c>
      <c r="P379" s="10"/>
      <c r="Q379" s="10"/>
    </row>
    <row r="380" s="9" customFormat="true" ht="20.25" hidden="false" customHeight="true" outlineLevel="0" collapsed="false">
      <c r="A380" s="40" t="s">
        <v>523</v>
      </c>
      <c r="B380" s="102" t="s">
        <v>524</v>
      </c>
      <c r="C380" s="103"/>
      <c r="D380" s="103"/>
      <c r="E380" s="65" t="s">
        <v>44</v>
      </c>
      <c r="F380" s="111"/>
      <c r="G380" s="65" t="n">
        <v>1</v>
      </c>
      <c r="H380" s="44" t="n">
        <f aca="false">F380*G380</f>
        <v>0</v>
      </c>
      <c r="I380" s="44" t="n">
        <f aca="false">H380*0.2</f>
        <v>0</v>
      </c>
      <c r="J380" s="44" t="n">
        <f aca="false">H380*1.2</f>
        <v>0</v>
      </c>
      <c r="P380" s="10"/>
      <c r="Q380" s="10"/>
    </row>
    <row r="381" s="9" customFormat="true" ht="20.25" hidden="false" customHeight="true" outlineLevel="0" collapsed="false">
      <c r="A381" s="40" t="s">
        <v>525</v>
      </c>
      <c r="B381" s="102" t="s">
        <v>526</v>
      </c>
      <c r="C381" s="103"/>
      <c r="D381" s="103"/>
      <c r="E381" s="65" t="s">
        <v>44</v>
      </c>
      <c r="F381" s="111"/>
      <c r="G381" s="65" t="n">
        <v>5</v>
      </c>
      <c r="H381" s="44" t="n">
        <f aca="false">F381*G381</f>
        <v>0</v>
      </c>
      <c r="I381" s="44" t="n">
        <f aca="false">H381*0.2</f>
        <v>0</v>
      </c>
      <c r="J381" s="44" t="n">
        <f aca="false">H381*1.2</f>
        <v>0</v>
      </c>
      <c r="P381" s="10"/>
      <c r="Q381" s="10"/>
    </row>
    <row r="382" s="9" customFormat="true" ht="20.25" hidden="false" customHeight="true" outlineLevel="0" collapsed="false">
      <c r="A382" s="40" t="s">
        <v>527</v>
      </c>
      <c r="B382" s="102" t="s">
        <v>528</v>
      </c>
      <c r="C382" s="103"/>
      <c r="D382" s="103"/>
      <c r="E382" s="65" t="s">
        <v>44</v>
      </c>
      <c r="F382" s="111"/>
      <c r="G382" s="65" t="n">
        <v>2</v>
      </c>
      <c r="H382" s="44" t="n">
        <f aca="false">F382*G382</f>
        <v>0</v>
      </c>
      <c r="I382" s="44" t="n">
        <f aca="false">H382*0.2</f>
        <v>0</v>
      </c>
      <c r="J382" s="44" t="n">
        <f aca="false">H382*1.2</f>
        <v>0</v>
      </c>
      <c r="P382" s="10"/>
      <c r="Q382" s="10"/>
    </row>
    <row r="383" s="9" customFormat="true" ht="20.25" hidden="false" customHeight="true" outlineLevel="0" collapsed="false">
      <c r="A383" s="40" t="s">
        <v>529</v>
      </c>
      <c r="B383" s="102" t="s">
        <v>530</v>
      </c>
      <c r="C383" s="103"/>
      <c r="D383" s="103"/>
      <c r="E383" s="65" t="s">
        <v>44</v>
      </c>
      <c r="F383" s="111"/>
      <c r="G383" s="65" t="n">
        <v>2</v>
      </c>
      <c r="H383" s="44" t="n">
        <f aca="false">F383*G383</f>
        <v>0</v>
      </c>
      <c r="I383" s="44" t="n">
        <f aca="false">H383*0.2</f>
        <v>0</v>
      </c>
      <c r="J383" s="44" t="n">
        <f aca="false">H383*1.2</f>
        <v>0</v>
      </c>
      <c r="P383" s="10"/>
      <c r="Q383" s="10"/>
    </row>
    <row r="384" s="9" customFormat="true" ht="30.75" hidden="false" customHeight="true" outlineLevel="0" collapsed="false">
      <c r="A384" s="40" t="s">
        <v>531</v>
      </c>
      <c r="B384" s="102" t="s">
        <v>532</v>
      </c>
      <c r="C384" s="103"/>
      <c r="D384" s="103"/>
      <c r="E384" s="65" t="s">
        <v>44</v>
      </c>
      <c r="F384" s="111"/>
      <c r="G384" s="65" t="n">
        <v>2</v>
      </c>
      <c r="H384" s="44" t="n">
        <f aca="false">F384*G384</f>
        <v>0</v>
      </c>
      <c r="I384" s="44" t="n">
        <f aca="false">H384*0.2</f>
        <v>0</v>
      </c>
      <c r="J384" s="44" t="n">
        <f aca="false">H384*1.2</f>
        <v>0</v>
      </c>
      <c r="P384" s="10"/>
      <c r="Q384" s="10"/>
    </row>
    <row r="385" s="9" customFormat="true" ht="20.25" hidden="false" customHeight="true" outlineLevel="0" collapsed="false">
      <c r="A385" s="40" t="s">
        <v>533</v>
      </c>
      <c r="B385" s="102" t="s">
        <v>534</v>
      </c>
      <c r="C385" s="103"/>
      <c r="D385" s="103"/>
      <c r="E385" s="65" t="s">
        <v>44</v>
      </c>
      <c r="F385" s="111"/>
      <c r="G385" s="65" t="n">
        <v>2</v>
      </c>
      <c r="H385" s="44" t="n">
        <f aca="false">F385*G385</f>
        <v>0</v>
      </c>
      <c r="I385" s="44" t="n">
        <f aca="false">H385*0.2</f>
        <v>0</v>
      </c>
      <c r="J385" s="44" t="n">
        <f aca="false">H385*1.2</f>
        <v>0</v>
      </c>
      <c r="P385" s="10"/>
      <c r="Q385" s="10"/>
    </row>
    <row r="386" s="9" customFormat="true" ht="20.25" hidden="false" customHeight="true" outlineLevel="0" collapsed="false">
      <c r="A386" s="40" t="s">
        <v>535</v>
      </c>
      <c r="B386" s="102" t="s">
        <v>536</v>
      </c>
      <c r="C386" s="103"/>
      <c r="D386" s="103"/>
      <c r="E386" s="65" t="s">
        <v>44</v>
      </c>
      <c r="F386" s="111"/>
      <c r="G386" s="65" t="n">
        <v>1</v>
      </c>
      <c r="H386" s="44" t="n">
        <f aca="false">F386*G386</f>
        <v>0</v>
      </c>
      <c r="I386" s="44" t="n">
        <f aca="false">H386*0.2</f>
        <v>0</v>
      </c>
      <c r="J386" s="44" t="n">
        <f aca="false">H386*1.2</f>
        <v>0</v>
      </c>
      <c r="P386" s="10"/>
      <c r="Q386" s="10"/>
    </row>
    <row r="387" s="9" customFormat="true" ht="30.75" hidden="false" customHeight="true" outlineLevel="0" collapsed="false">
      <c r="A387" s="40" t="s">
        <v>537</v>
      </c>
      <c r="B387" s="102" t="s">
        <v>538</v>
      </c>
      <c r="C387" s="103"/>
      <c r="D387" s="103"/>
      <c r="E387" s="65" t="s">
        <v>44</v>
      </c>
      <c r="F387" s="111"/>
      <c r="G387" s="65" t="n">
        <v>5</v>
      </c>
      <c r="H387" s="44" t="n">
        <f aca="false">F387*G387</f>
        <v>0</v>
      </c>
      <c r="I387" s="44" t="n">
        <f aca="false">H387*0.2</f>
        <v>0</v>
      </c>
      <c r="J387" s="44" t="n">
        <f aca="false">H387*1.2</f>
        <v>0</v>
      </c>
      <c r="P387" s="10"/>
      <c r="Q387" s="10"/>
    </row>
    <row r="388" s="9" customFormat="true" ht="30.75" hidden="false" customHeight="true" outlineLevel="0" collapsed="false">
      <c r="A388" s="40" t="s">
        <v>539</v>
      </c>
      <c r="B388" s="102" t="s">
        <v>540</v>
      </c>
      <c r="C388" s="103"/>
      <c r="D388" s="103"/>
      <c r="E388" s="65" t="s">
        <v>44</v>
      </c>
      <c r="F388" s="111"/>
      <c r="G388" s="65" t="n">
        <v>2</v>
      </c>
      <c r="H388" s="44" t="n">
        <f aca="false">F388*G388</f>
        <v>0</v>
      </c>
      <c r="I388" s="44" t="n">
        <f aca="false">H388*0.2</f>
        <v>0</v>
      </c>
      <c r="J388" s="44" t="n">
        <f aca="false">H388*1.2</f>
        <v>0</v>
      </c>
      <c r="P388" s="10"/>
      <c r="Q388" s="10"/>
    </row>
    <row r="389" s="9" customFormat="true" ht="30.75" hidden="false" customHeight="true" outlineLevel="0" collapsed="false">
      <c r="A389" s="40" t="s">
        <v>541</v>
      </c>
      <c r="B389" s="102" t="s">
        <v>542</v>
      </c>
      <c r="C389" s="103"/>
      <c r="D389" s="103"/>
      <c r="E389" s="65" t="s">
        <v>44</v>
      </c>
      <c r="F389" s="111"/>
      <c r="G389" s="65" t="n">
        <v>1</v>
      </c>
      <c r="H389" s="44" t="n">
        <f aca="false">F389*G389</f>
        <v>0</v>
      </c>
      <c r="I389" s="44" t="n">
        <f aca="false">H389*0.2</f>
        <v>0</v>
      </c>
      <c r="J389" s="44" t="n">
        <f aca="false">H389*1.2</f>
        <v>0</v>
      </c>
      <c r="P389" s="10"/>
      <c r="Q389" s="10"/>
    </row>
    <row r="390" s="9" customFormat="true" ht="30.75" hidden="false" customHeight="true" outlineLevel="0" collapsed="false">
      <c r="A390" s="40" t="s">
        <v>543</v>
      </c>
      <c r="B390" s="102" t="s">
        <v>544</v>
      </c>
      <c r="C390" s="103"/>
      <c r="D390" s="103"/>
      <c r="E390" s="65" t="s">
        <v>44</v>
      </c>
      <c r="F390" s="111"/>
      <c r="G390" s="65" t="n">
        <v>5</v>
      </c>
      <c r="H390" s="44" t="n">
        <f aca="false">F390*G390</f>
        <v>0</v>
      </c>
      <c r="I390" s="44" t="n">
        <f aca="false">H390*0.2</f>
        <v>0</v>
      </c>
      <c r="J390" s="44" t="n">
        <f aca="false">H390*1.2</f>
        <v>0</v>
      </c>
      <c r="P390" s="10"/>
      <c r="Q390" s="10"/>
    </row>
    <row r="391" s="9" customFormat="true" ht="30.75" hidden="false" customHeight="true" outlineLevel="0" collapsed="false">
      <c r="A391" s="40" t="s">
        <v>545</v>
      </c>
      <c r="B391" s="102" t="s">
        <v>546</v>
      </c>
      <c r="C391" s="103"/>
      <c r="D391" s="103"/>
      <c r="E391" s="65" t="s">
        <v>44</v>
      </c>
      <c r="F391" s="111"/>
      <c r="G391" s="65" t="n">
        <v>2</v>
      </c>
      <c r="H391" s="44" t="n">
        <f aca="false">F391*G391</f>
        <v>0</v>
      </c>
      <c r="I391" s="44" t="n">
        <f aca="false">H391*0.2</f>
        <v>0</v>
      </c>
      <c r="J391" s="44" t="n">
        <f aca="false">H391*1.2</f>
        <v>0</v>
      </c>
      <c r="P391" s="10"/>
      <c r="Q391" s="10"/>
    </row>
    <row r="392" s="9" customFormat="true" ht="30.75" hidden="false" customHeight="true" outlineLevel="0" collapsed="false">
      <c r="A392" s="40" t="s">
        <v>547</v>
      </c>
      <c r="B392" s="102" t="s">
        <v>548</v>
      </c>
      <c r="C392" s="103"/>
      <c r="D392" s="103"/>
      <c r="E392" s="65" t="s">
        <v>44</v>
      </c>
      <c r="F392" s="111"/>
      <c r="G392" s="65" t="n">
        <v>1</v>
      </c>
      <c r="H392" s="44" t="n">
        <f aca="false">F392*G392</f>
        <v>0</v>
      </c>
      <c r="I392" s="44" t="n">
        <f aca="false">H392*0.2</f>
        <v>0</v>
      </c>
      <c r="J392" s="44" t="n">
        <f aca="false">H392*1.2</f>
        <v>0</v>
      </c>
      <c r="P392" s="10"/>
      <c r="Q392" s="10"/>
    </row>
    <row r="393" s="9" customFormat="true" ht="20.25" hidden="false" customHeight="true" outlineLevel="0" collapsed="false">
      <c r="A393" s="40" t="s">
        <v>549</v>
      </c>
      <c r="B393" s="102" t="s">
        <v>550</v>
      </c>
      <c r="C393" s="103"/>
      <c r="D393" s="103"/>
      <c r="E393" s="65" t="s">
        <v>44</v>
      </c>
      <c r="F393" s="111"/>
      <c r="G393" s="65" t="n">
        <v>1</v>
      </c>
      <c r="H393" s="44" t="n">
        <f aca="false">F393*G393</f>
        <v>0</v>
      </c>
      <c r="I393" s="44" t="n">
        <f aca="false">H393*0.2</f>
        <v>0</v>
      </c>
      <c r="J393" s="44" t="n">
        <f aca="false">H393*1.2</f>
        <v>0</v>
      </c>
      <c r="P393" s="10"/>
      <c r="Q393" s="10"/>
    </row>
    <row r="394" s="9" customFormat="true" ht="30.75" hidden="false" customHeight="true" outlineLevel="0" collapsed="false">
      <c r="A394" s="40" t="s">
        <v>551</v>
      </c>
      <c r="B394" s="102" t="s">
        <v>552</v>
      </c>
      <c r="C394" s="103"/>
      <c r="D394" s="103"/>
      <c r="E394" s="65" t="s">
        <v>44</v>
      </c>
      <c r="F394" s="111"/>
      <c r="G394" s="65" t="n">
        <v>6</v>
      </c>
      <c r="H394" s="44" t="n">
        <f aca="false">F394*G394</f>
        <v>0</v>
      </c>
      <c r="I394" s="44" t="n">
        <f aca="false">H394*0.2</f>
        <v>0</v>
      </c>
      <c r="J394" s="44" t="n">
        <f aca="false">H394*1.2</f>
        <v>0</v>
      </c>
      <c r="P394" s="10"/>
      <c r="Q394" s="10"/>
    </row>
    <row r="395" s="9" customFormat="true" ht="20.25" hidden="false" customHeight="true" outlineLevel="0" collapsed="false">
      <c r="A395" s="40" t="s">
        <v>553</v>
      </c>
      <c r="B395" s="102" t="s">
        <v>554</v>
      </c>
      <c r="C395" s="103"/>
      <c r="D395" s="103"/>
      <c r="E395" s="65" t="s">
        <v>44</v>
      </c>
      <c r="F395" s="111"/>
      <c r="G395" s="65" t="n">
        <v>5</v>
      </c>
      <c r="H395" s="44" t="n">
        <f aca="false">F395*G395</f>
        <v>0</v>
      </c>
      <c r="I395" s="44" t="n">
        <f aca="false">H395*0.2</f>
        <v>0</v>
      </c>
      <c r="J395" s="44" t="n">
        <f aca="false">H395*1.2</f>
        <v>0</v>
      </c>
      <c r="P395" s="10"/>
      <c r="Q395" s="10"/>
    </row>
    <row r="396" s="9" customFormat="true" ht="20.25" hidden="false" customHeight="true" outlineLevel="0" collapsed="false">
      <c r="A396" s="40" t="s">
        <v>555</v>
      </c>
      <c r="B396" s="102" t="s">
        <v>556</v>
      </c>
      <c r="C396" s="103"/>
      <c r="D396" s="103"/>
      <c r="E396" s="65" t="s">
        <v>44</v>
      </c>
      <c r="F396" s="111"/>
      <c r="G396" s="65" t="n">
        <v>3</v>
      </c>
      <c r="H396" s="44" t="n">
        <f aca="false">F396*G396</f>
        <v>0</v>
      </c>
      <c r="I396" s="44" t="n">
        <f aca="false">H396*0.2</f>
        <v>0</v>
      </c>
      <c r="J396" s="44" t="n">
        <f aca="false">H396*1.2</f>
        <v>0</v>
      </c>
      <c r="P396" s="10"/>
      <c r="Q396" s="10"/>
    </row>
    <row r="397" s="9" customFormat="true" ht="30.75" hidden="false" customHeight="true" outlineLevel="0" collapsed="false">
      <c r="A397" s="40" t="s">
        <v>557</v>
      </c>
      <c r="B397" s="102" t="s">
        <v>558</v>
      </c>
      <c r="C397" s="103"/>
      <c r="D397" s="103"/>
      <c r="E397" s="65" t="s">
        <v>44</v>
      </c>
      <c r="F397" s="111"/>
      <c r="G397" s="65" t="n">
        <v>2</v>
      </c>
      <c r="H397" s="44" t="n">
        <f aca="false">F397*G397</f>
        <v>0</v>
      </c>
      <c r="I397" s="44" t="n">
        <f aca="false">H397*0.2</f>
        <v>0</v>
      </c>
      <c r="J397" s="44" t="n">
        <f aca="false">H397*1.2</f>
        <v>0</v>
      </c>
      <c r="P397" s="10"/>
      <c r="Q397" s="10"/>
    </row>
    <row r="398" s="9" customFormat="true" ht="20.25" hidden="false" customHeight="true" outlineLevel="0" collapsed="false">
      <c r="A398" s="40" t="s">
        <v>559</v>
      </c>
      <c r="B398" s="102" t="s">
        <v>560</v>
      </c>
      <c r="C398" s="103"/>
      <c r="D398" s="103"/>
      <c r="E398" s="65" t="s">
        <v>44</v>
      </c>
      <c r="F398" s="111"/>
      <c r="G398" s="65" t="n">
        <v>3</v>
      </c>
      <c r="H398" s="44" t="n">
        <f aca="false">F398*G398</f>
        <v>0</v>
      </c>
      <c r="I398" s="44" t="n">
        <f aca="false">H398*0.2</f>
        <v>0</v>
      </c>
      <c r="J398" s="44" t="n">
        <f aca="false">H398*1.2</f>
        <v>0</v>
      </c>
      <c r="P398" s="10"/>
      <c r="Q398" s="10"/>
    </row>
    <row r="399" s="9" customFormat="true" ht="20.25" hidden="false" customHeight="true" outlineLevel="0" collapsed="false">
      <c r="A399" s="40" t="s">
        <v>561</v>
      </c>
      <c r="B399" s="102" t="s">
        <v>562</v>
      </c>
      <c r="C399" s="103"/>
      <c r="D399" s="103"/>
      <c r="E399" s="65" t="s">
        <v>44</v>
      </c>
      <c r="F399" s="111"/>
      <c r="G399" s="65" t="n">
        <v>1</v>
      </c>
      <c r="H399" s="44" t="n">
        <f aca="false">F399*G399</f>
        <v>0</v>
      </c>
      <c r="I399" s="44" t="n">
        <f aca="false">H399*0.2</f>
        <v>0</v>
      </c>
      <c r="J399" s="44" t="n">
        <f aca="false">H399*1.2</f>
        <v>0</v>
      </c>
      <c r="P399" s="10"/>
      <c r="Q399" s="10"/>
    </row>
    <row r="400" s="9" customFormat="true" ht="30.75" hidden="false" customHeight="true" outlineLevel="0" collapsed="false">
      <c r="A400" s="40" t="s">
        <v>563</v>
      </c>
      <c r="B400" s="102" t="s">
        <v>564</v>
      </c>
      <c r="C400" s="103"/>
      <c r="D400" s="103"/>
      <c r="E400" s="65" t="s">
        <v>44</v>
      </c>
      <c r="F400" s="111"/>
      <c r="G400" s="65" t="n">
        <v>1</v>
      </c>
      <c r="H400" s="44" t="n">
        <f aca="false">F400*G400</f>
        <v>0</v>
      </c>
      <c r="I400" s="44" t="n">
        <f aca="false">H400*0.2</f>
        <v>0</v>
      </c>
      <c r="J400" s="44" t="n">
        <f aca="false">H400*1.2</f>
        <v>0</v>
      </c>
      <c r="P400" s="10"/>
      <c r="Q400" s="10"/>
    </row>
    <row r="401" s="9" customFormat="true" ht="30.75" hidden="false" customHeight="true" outlineLevel="0" collapsed="false">
      <c r="A401" s="40" t="s">
        <v>565</v>
      </c>
      <c r="B401" s="102" t="s">
        <v>566</v>
      </c>
      <c r="C401" s="103"/>
      <c r="D401" s="103"/>
      <c r="E401" s="65" t="s">
        <v>44</v>
      </c>
      <c r="F401" s="111"/>
      <c r="G401" s="65" t="n">
        <v>1</v>
      </c>
      <c r="H401" s="44" t="n">
        <f aca="false">F401*G401</f>
        <v>0</v>
      </c>
      <c r="I401" s="44" t="n">
        <f aca="false">H401*0.2</f>
        <v>0</v>
      </c>
      <c r="J401" s="44" t="n">
        <f aca="false">H401*1.2</f>
        <v>0</v>
      </c>
      <c r="P401" s="10"/>
      <c r="Q401" s="10"/>
    </row>
    <row r="402" s="9" customFormat="true" ht="20.25" hidden="false" customHeight="true" outlineLevel="0" collapsed="false">
      <c r="A402" s="40" t="s">
        <v>567</v>
      </c>
      <c r="B402" s="102" t="s">
        <v>568</v>
      </c>
      <c r="C402" s="103"/>
      <c r="D402" s="103"/>
      <c r="E402" s="65" t="s">
        <v>44</v>
      </c>
      <c r="F402" s="111"/>
      <c r="G402" s="65" t="n">
        <v>1</v>
      </c>
      <c r="H402" s="44" t="n">
        <f aca="false">F402*G402</f>
        <v>0</v>
      </c>
      <c r="I402" s="44" t="n">
        <f aca="false">H402*0.2</f>
        <v>0</v>
      </c>
      <c r="J402" s="44" t="n">
        <f aca="false">H402*1.2</f>
        <v>0</v>
      </c>
      <c r="P402" s="10"/>
      <c r="Q402" s="10"/>
    </row>
    <row r="403" s="9" customFormat="true" ht="43.5" hidden="false" customHeight="true" outlineLevel="0" collapsed="false">
      <c r="A403" s="40" t="s">
        <v>569</v>
      </c>
      <c r="B403" s="102" t="s">
        <v>570</v>
      </c>
      <c r="C403" s="103"/>
      <c r="D403" s="103"/>
      <c r="E403" s="65" t="s">
        <v>44</v>
      </c>
      <c r="F403" s="111"/>
      <c r="G403" s="65" t="n">
        <v>3</v>
      </c>
      <c r="H403" s="44" t="n">
        <f aca="false">F403*G403</f>
        <v>0</v>
      </c>
      <c r="I403" s="44" t="n">
        <f aca="false">H403*0.2</f>
        <v>0</v>
      </c>
      <c r="J403" s="44" t="n">
        <f aca="false">H403*1.2</f>
        <v>0</v>
      </c>
      <c r="P403" s="10"/>
      <c r="Q403" s="10"/>
    </row>
    <row r="404" s="9" customFormat="true" ht="30.75" hidden="false" customHeight="true" outlineLevel="0" collapsed="false">
      <c r="A404" s="40" t="s">
        <v>571</v>
      </c>
      <c r="B404" s="102" t="s">
        <v>572</v>
      </c>
      <c r="C404" s="103"/>
      <c r="D404" s="103"/>
      <c r="E404" s="65" t="s">
        <v>44</v>
      </c>
      <c r="F404" s="111"/>
      <c r="G404" s="65" t="n">
        <v>6</v>
      </c>
      <c r="H404" s="44" t="n">
        <f aca="false">F404*G404</f>
        <v>0</v>
      </c>
      <c r="I404" s="44" t="n">
        <f aca="false">H404*0.2</f>
        <v>0</v>
      </c>
      <c r="J404" s="44" t="n">
        <f aca="false">H404*1.2</f>
        <v>0</v>
      </c>
      <c r="P404" s="10"/>
      <c r="Q404" s="10"/>
    </row>
    <row r="405" s="9" customFormat="true" ht="20.25" hidden="false" customHeight="true" outlineLevel="0" collapsed="false">
      <c r="A405" s="40" t="s">
        <v>573</v>
      </c>
      <c r="B405" s="102" t="s">
        <v>574</v>
      </c>
      <c r="C405" s="103"/>
      <c r="D405" s="103"/>
      <c r="E405" s="65" t="s">
        <v>44</v>
      </c>
      <c r="F405" s="111"/>
      <c r="G405" s="65" t="n">
        <v>3</v>
      </c>
      <c r="H405" s="44" t="n">
        <f aca="false">F405*G405</f>
        <v>0</v>
      </c>
      <c r="I405" s="44" t="n">
        <f aca="false">H405*0.2</f>
        <v>0</v>
      </c>
      <c r="J405" s="44" t="n">
        <f aca="false">H405*1.2</f>
        <v>0</v>
      </c>
      <c r="P405" s="10"/>
      <c r="Q405" s="10"/>
    </row>
    <row r="406" s="9" customFormat="true" ht="20.25" hidden="false" customHeight="true" outlineLevel="0" collapsed="false">
      <c r="A406" s="40" t="s">
        <v>575</v>
      </c>
      <c r="B406" s="102" t="s">
        <v>576</v>
      </c>
      <c r="C406" s="103"/>
      <c r="D406" s="103"/>
      <c r="E406" s="65" t="s">
        <v>44</v>
      </c>
      <c r="F406" s="111"/>
      <c r="G406" s="65" t="n">
        <v>1</v>
      </c>
      <c r="H406" s="44" t="n">
        <f aca="false">F406*G406</f>
        <v>0</v>
      </c>
      <c r="I406" s="44" t="n">
        <f aca="false">H406*0.2</f>
        <v>0</v>
      </c>
      <c r="J406" s="44" t="n">
        <f aca="false">H406*1.2</f>
        <v>0</v>
      </c>
      <c r="P406" s="10"/>
      <c r="Q406" s="10"/>
    </row>
    <row r="407" s="9" customFormat="true" ht="20.25" hidden="false" customHeight="true" outlineLevel="0" collapsed="false">
      <c r="A407" s="40" t="s">
        <v>577</v>
      </c>
      <c r="B407" s="102" t="s">
        <v>578</v>
      </c>
      <c r="C407" s="103"/>
      <c r="D407" s="103"/>
      <c r="E407" s="65" t="s">
        <v>44</v>
      </c>
      <c r="F407" s="111"/>
      <c r="G407" s="65" t="n">
        <v>10</v>
      </c>
      <c r="H407" s="44" t="n">
        <f aca="false">F407*G407</f>
        <v>0</v>
      </c>
      <c r="I407" s="44" t="n">
        <f aca="false">H407*0.2</f>
        <v>0</v>
      </c>
      <c r="J407" s="44" t="n">
        <f aca="false">H407*1.2</f>
        <v>0</v>
      </c>
      <c r="P407" s="10"/>
      <c r="Q407" s="10"/>
    </row>
    <row r="408" s="9" customFormat="true" ht="20.25" hidden="false" customHeight="true" outlineLevel="0" collapsed="false">
      <c r="A408" s="40" t="s">
        <v>579</v>
      </c>
      <c r="B408" s="102" t="s">
        <v>580</v>
      </c>
      <c r="C408" s="103"/>
      <c r="D408" s="103"/>
      <c r="E408" s="65" t="s">
        <v>44</v>
      </c>
      <c r="F408" s="111"/>
      <c r="G408" s="65" t="n">
        <v>10</v>
      </c>
      <c r="H408" s="44" t="n">
        <f aca="false">F408*G408</f>
        <v>0</v>
      </c>
      <c r="I408" s="44" t="n">
        <f aca="false">H408*0.2</f>
        <v>0</v>
      </c>
      <c r="J408" s="44" t="n">
        <f aca="false">H408*1.2</f>
        <v>0</v>
      </c>
      <c r="P408" s="10"/>
      <c r="Q408" s="10"/>
    </row>
    <row r="409" s="9" customFormat="true" ht="20.25" hidden="false" customHeight="true" outlineLevel="0" collapsed="false">
      <c r="A409" s="40" t="s">
        <v>581</v>
      </c>
      <c r="B409" s="102" t="s">
        <v>582</v>
      </c>
      <c r="C409" s="103"/>
      <c r="D409" s="103"/>
      <c r="E409" s="65" t="s">
        <v>44</v>
      </c>
      <c r="F409" s="111"/>
      <c r="G409" s="65" t="n">
        <v>5</v>
      </c>
      <c r="H409" s="44" t="n">
        <f aca="false">F409*G409</f>
        <v>0</v>
      </c>
      <c r="I409" s="44" t="n">
        <f aca="false">H409*0.2</f>
        <v>0</v>
      </c>
      <c r="J409" s="44" t="n">
        <f aca="false">H409*1.2</f>
        <v>0</v>
      </c>
      <c r="P409" s="10"/>
      <c r="Q409" s="10"/>
    </row>
    <row r="410" s="9" customFormat="true" ht="30.75" hidden="false" customHeight="true" outlineLevel="0" collapsed="false">
      <c r="A410" s="40" t="s">
        <v>583</v>
      </c>
      <c r="B410" s="102" t="s">
        <v>584</v>
      </c>
      <c r="C410" s="103"/>
      <c r="D410" s="103"/>
      <c r="E410" s="65" t="s">
        <v>44</v>
      </c>
      <c r="F410" s="111"/>
      <c r="G410" s="65" t="n">
        <v>6</v>
      </c>
      <c r="H410" s="44" t="n">
        <f aca="false">F410*G410</f>
        <v>0</v>
      </c>
      <c r="I410" s="44" t="n">
        <f aca="false">H410*0.2</f>
        <v>0</v>
      </c>
      <c r="J410" s="44" t="n">
        <f aca="false">H410*1.2</f>
        <v>0</v>
      </c>
      <c r="P410" s="10"/>
      <c r="Q410" s="10"/>
    </row>
    <row r="411" s="9" customFormat="true" ht="30.75" hidden="false" customHeight="true" outlineLevel="0" collapsed="false">
      <c r="A411" s="40" t="s">
        <v>585</v>
      </c>
      <c r="B411" s="102" t="s">
        <v>586</v>
      </c>
      <c r="C411" s="103"/>
      <c r="D411" s="103"/>
      <c r="E411" s="65" t="s">
        <v>44</v>
      </c>
      <c r="F411" s="111"/>
      <c r="G411" s="65" t="n">
        <v>3</v>
      </c>
      <c r="H411" s="44" t="n">
        <f aca="false">F411*G411</f>
        <v>0</v>
      </c>
      <c r="I411" s="44" t="n">
        <f aca="false">H411*0.2</f>
        <v>0</v>
      </c>
      <c r="J411" s="44" t="n">
        <f aca="false">H411*1.2</f>
        <v>0</v>
      </c>
      <c r="P411" s="10"/>
      <c r="Q411" s="10"/>
    </row>
    <row r="412" s="9" customFormat="true" ht="30.75" hidden="false" customHeight="true" outlineLevel="0" collapsed="false">
      <c r="A412" s="40" t="s">
        <v>587</v>
      </c>
      <c r="B412" s="102" t="s">
        <v>588</v>
      </c>
      <c r="C412" s="103"/>
      <c r="D412" s="103"/>
      <c r="E412" s="65" t="s">
        <v>44</v>
      </c>
      <c r="F412" s="111"/>
      <c r="G412" s="65" t="n">
        <v>1</v>
      </c>
      <c r="H412" s="44" t="n">
        <f aca="false">F412*G412</f>
        <v>0</v>
      </c>
      <c r="I412" s="44" t="n">
        <f aca="false">H412*0.2</f>
        <v>0</v>
      </c>
      <c r="J412" s="44" t="n">
        <f aca="false">H412*1.2</f>
        <v>0</v>
      </c>
      <c r="P412" s="10"/>
      <c r="Q412" s="10"/>
    </row>
    <row r="413" s="9" customFormat="true" ht="81" hidden="false" customHeight="true" outlineLevel="0" collapsed="false">
      <c r="A413" s="40" t="s">
        <v>589</v>
      </c>
      <c r="B413" s="102" t="s">
        <v>590</v>
      </c>
      <c r="C413" s="103"/>
      <c r="D413" s="103"/>
      <c r="E413" s="65" t="s">
        <v>44</v>
      </c>
      <c r="F413" s="111"/>
      <c r="G413" s="65" t="n">
        <v>3</v>
      </c>
      <c r="H413" s="44" t="n">
        <f aca="false">F413*G413</f>
        <v>0</v>
      </c>
      <c r="I413" s="44" t="n">
        <f aca="false">H413*0.2</f>
        <v>0</v>
      </c>
      <c r="J413" s="44" t="n">
        <f aca="false">H413*1.2</f>
        <v>0</v>
      </c>
      <c r="P413" s="10"/>
      <c r="Q413" s="10"/>
    </row>
    <row r="414" s="9" customFormat="true" ht="81" hidden="false" customHeight="true" outlineLevel="0" collapsed="false">
      <c r="A414" s="40" t="s">
        <v>591</v>
      </c>
      <c r="B414" s="102" t="s">
        <v>592</v>
      </c>
      <c r="C414" s="103"/>
      <c r="D414" s="103"/>
      <c r="E414" s="65" t="s">
        <v>44</v>
      </c>
      <c r="F414" s="111"/>
      <c r="G414" s="65" t="n">
        <v>10</v>
      </c>
      <c r="H414" s="44" t="n">
        <f aca="false">F414*G414</f>
        <v>0</v>
      </c>
      <c r="I414" s="44" t="n">
        <f aca="false">H414*0.2</f>
        <v>0</v>
      </c>
      <c r="J414" s="44" t="n">
        <f aca="false">H414*1.2</f>
        <v>0</v>
      </c>
      <c r="P414" s="10"/>
      <c r="Q414" s="10"/>
    </row>
    <row r="415" s="9" customFormat="true" ht="30.75" hidden="false" customHeight="true" outlineLevel="0" collapsed="false">
      <c r="A415" s="40" t="s">
        <v>593</v>
      </c>
      <c r="B415" s="102" t="s">
        <v>594</v>
      </c>
      <c r="C415" s="103"/>
      <c r="D415" s="103"/>
      <c r="E415" s="65" t="s">
        <v>44</v>
      </c>
      <c r="F415" s="111"/>
      <c r="G415" s="65" t="n">
        <v>1</v>
      </c>
      <c r="H415" s="44" t="n">
        <f aca="false">F415*G415</f>
        <v>0</v>
      </c>
      <c r="I415" s="44" t="n">
        <f aca="false">H415*0.2</f>
        <v>0</v>
      </c>
      <c r="J415" s="44" t="n">
        <f aca="false">H415*1.2</f>
        <v>0</v>
      </c>
      <c r="P415" s="10"/>
      <c r="Q415" s="10"/>
    </row>
    <row r="416" s="9" customFormat="true" ht="81" hidden="false" customHeight="true" outlineLevel="0" collapsed="false">
      <c r="A416" s="40" t="s">
        <v>595</v>
      </c>
      <c r="B416" s="102" t="s">
        <v>596</v>
      </c>
      <c r="C416" s="103"/>
      <c r="D416" s="103"/>
      <c r="E416" s="65" t="s">
        <v>44</v>
      </c>
      <c r="F416" s="111"/>
      <c r="G416" s="65" t="n">
        <v>2</v>
      </c>
      <c r="H416" s="44" t="n">
        <f aca="false">F416*G416</f>
        <v>0</v>
      </c>
      <c r="I416" s="44" t="n">
        <f aca="false">H416*0.2</f>
        <v>0</v>
      </c>
      <c r="J416" s="44" t="n">
        <f aca="false">H416*1.2</f>
        <v>0</v>
      </c>
      <c r="P416" s="10"/>
      <c r="Q416" s="10"/>
    </row>
    <row r="417" s="9" customFormat="true" ht="93.75" hidden="false" customHeight="true" outlineLevel="0" collapsed="false">
      <c r="A417" s="40" t="s">
        <v>597</v>
      </c>
      <c r="B417" s="102" t="s">
        <v>598</v>
      </c>
      <c r="C417" s="103"/>
      <c r="D417" s="103"/>
      <c r="E417" s="65" t="s">
        <v>44</v>
      </c>
      <c r="F417" s="111"/>
      <c r="G417" s="65" t="n">
        <v>1</v>
      </c>
      <c r="H417" s="44" t="n">
        <f aca="false">F417*G417</f>
        <v>0</v>
      </c>
      <c r="I417" s="44" t="n">
        <f aca="false">H417*0.2</f>
        <v>0</v>
      </c>
      <c r="J417" s="44" t="n">
        <f aca="false">H417*1.2</f>
        <v>0</v>
      </c>
      <c r="P417" s="10"/>
      <c r="Q417" s="10"/>
    </row>
    <row r="418" s="9" customFormat="true" ht="30.75" hidden="false" customHeight="true" outlineLevel="0" collapsed="false">
      <c r="A418" s="40" t="s">
        <v>599</v>
      </c>
      <c r="B418" s="102" t="s">
        <v>600</v>
      </c>
      <c r="C418" s="103"/>
      <c r="D418" s="103"/>
      <c r="E418" s="65" t="s">
        <v>44</v>
      </c>
      <c r="F418" s="111"/>
      <c r="G418" s="65" t="n">
        <v>1</v>
      </c>
      <c r="H418" s="44" t="n">
        <f aca="false">F418*G418</f>
        <v>0</v>
      </c>
      <c r="I418" s="44" t="n">
        <f aca="false">H418*0.2</f>
        <v>0</v>
      </c>
      <c r="J418" s="44" t="n">
        <f aca="false">H418*1.2</f>
        <v>0</v>
      </c>
      <c r="P418" s="10"/>
      <c r="Q418" s="10"/>
    </row>
    <row r="419" s="9" customFormat="true" ht="106.5" hidden="false" customHeight="true" outlineLevel="0" collapsed="false">
      <c r="A419" s="40" t="s">
        <v>601</v>
      </c>
      <c r="B419" s="102" t="s">
        <v>602</v>
      </c>
      <c r="C419" s="103"/>
      <c r="D419" s="103"/>
      <c r="E419" s="65" t="s">
        <v>44</v>
      </c>
      <c r="F419" s="111"/>
      <c r="G419" s="65" t="n">
        <v>5</v>
      </c>
      <c r="H419" s="44" t="n">
        <f aca="false">F419*G419</f>
        <v>0</v>
      </c>
      <c r="I419" s="44" t="n">
        <f aca="false">H419*0.2</f>
        <v>0</v>
      </c>
      <c r="J419" s="44" t="n">
        <f aca="false">H419*1.2</f>
        <v>0</v>
      </c>
      <c r="P419" s="10"/>
      <c r="Q419" s="10"/>
    </row>
    <row r="420" s="9" customFormat="true" ht="106.5" hidden="false" customHeight="true" outlineLevel="0" collapsed="false">
      <c r="A420" s="40" t="s">
        <v>603</v>
      </c>
      <c r="B420" s="102" t="s">
        <v>604</v>
      </c>
      <c r="C420" s="103"/>
      <c r="D420" s="103"/>
      <c r="E420" s="65" t="s">
        <v>44</v>
      </c>
      <c r="F420" s="111"/>
      <c r="G420" s="65" t="n">
        <v>2</v>
      </c>
      <c r="H420" s="44" t="n">
        <f aca="false">F420*G420</f>
        <v>0</v>
      </c>
      <c r="I420" s="44" t="n">
        <f aca="false">H420*0.2</f>
        <v>0</v>
      </c>
      <c r="J420" s="44" t="n">
        <f aca="false">H420*1.2</f>
        <v>0</v>
      </c>
      <c r="P420" s="10"/>
      <c r="Q420" s="10"/>
    </row>
    <row r="421" s="9" customFormat="true" ht="30.75" hidden="false" customHeight="true" outlineLevel="0" collapsed="false">
      <c r="A421" s="40" t="s">
        <v>605</v>
      </c>
      <c r="B421" s="102" t="s">
        <v>606</v>
      </c>
      <c r="C421" s="103"/>
      <c r="D421" s="103"/>
      <c r="E421" s="65" t="s">
        <v>44</v>
      </c>
      <c r="F421" s="111"/>
      <c r="G421" s="65" t="n">
        <v>1</v>
      </c>
      <c r="H421" s="44" t="n">
        <f aca="false">F421*G421</f>
        <v>0</v>
      </c>
      <c r="I421" s="44" t="n">
        <f aca="false">H421*0.2</f>
        <v>0</v>
      </c>
      <c r="J421" s="44" t="n">
        <f aca="false">H421*1.2</f>
        <v>0</v>
      </c>
      <c r="P421" s="10"/>
      <c r="Q421" s="10"/>
    </row>
    <row r="422" s="9" customFormat="true" ht="119.25" hidden="false" customHeight="true" outlineLevel="0" collapsed="false">
      <c r="A422" s="40" t="s">
        <v>607</v>
      </c>
      <c r="B422" s="102" t="s">
        <v>608</v>
      </c>
      <c r="C422" s="103"/>
      <c r="D422" s="103"/>
      <c r="E422" s="65" t="s">
        <v>44</v>
      </c>
      <c r="F422" s="111"/>
      <c r="G422" s="65" t="n">
        <v>1</v>
      </c>
      <c r="H422" s="44" t="n">
        <f aca="false">F422*G422</f>
        <v>0</v>
      </c>
      <c r="I422" s="44" t="n">
        <f aca="false">H422*0.2</f>
        <v>0</v>
      </c>
      <c r="J422" s="44" t="n">
        <f aca="false">H422*1.2</f>
        <v>0</v>
      </c>
      <c r="P422" s="10"/>
      <c r="Q422" s="10"/>
    </row>
    <row r="423" s="9" customFormat="true" ht="119.25" hidden="false" customHeight="true" outlineLevel="0" collapsed="false">
      <c r="A423" s="40" t="s">
        <v>609</v>
      </c>
      <c r="B423" s="102" t="s">
        <v>610</v>
      </c>
      <c r="C423" s="103"/>
      <c r="D423" s="103"/>
      <c r="E423" s="65" t="s">
        <v>44</v>
      </c>
      <c r="F423" s="111"/>
      <c r="G423" s="65" t="n">
        <v>1</v>
      </c>
      <c r="H423" s="44" t="n">
        <f aca="false">F423*G423</f>
        <v>0</v>
      </c>
      <c r="I423" s="44" t="n">
        <f aca="false">H423*0.2</f>
        <v>0</v>
      </c>
      <c r="J423" s="44" t="n">
        <f aca="false">H423*1.2</f>
        <v>0</v>
      </c>
      <c r="P423" s="10"/>
      <c r="Q423" s="10"/>
    </row>
    <row r="424" s="9" customFormat="true" ht="30.75" hidden="false" customHeight="true" outlineLevel="0" collapsed="false">
      <c r="A424" s="40" t="s">
        <v>611</v>
      </c>
      <c r="B424" s="102" t="s">
        <v>612</v>
      </c>
      <c r="C424" s="103"/>
      <c r="D424" s="103"/>
      <c r="E424" s="65" t="s">
        <v>44</v>
      </c>
      <c r="F424" s="111"/>
      <c r="G424" s="65" t="n">
        <v>1</v>
      </c>
      <c r="H424" s="44" t="n">
        <f aca="false">F424*G424</f>
        <v>0</v>
      </c>
      <c r="I424" s="44" t="n">
        <f aca="false">H424*0.2</f>
        <v>0</v>
      </c>
      <c r="J424" s="44" t="n">
        <f aca="false">H424*1.2</f>
        <v>0</v>
      </c>
      <c r="P424" s="10"/>
      <c r="Q424" s="10"/>
    </row>
    <row r="425" s="9" customFormat="true" ht="119.25" hidden="false" customHeight="true" outlineLevel="0" collapsed="false">
      <c r="A425" s="40" t="s">
        <v>613</v>
      </c>
      <c r="B425" s="102" t="s">
        <v>614</v>
      </c>
      <c r="C425" s="103"/>
      <c r="D425" s="103"/>
      <c r="E425" s="65" t="s">
        <v>44</v>
      </c>
      <c r="F425" s="111"/>
      <c r="G425" s="65" t="n">
        <v>1</v>
      </c>
      <c r="H425" s="44" t="n">
        <f aca="false">F425*G425</f>
        <v>0</v>
      </c>
      <c r="I425" s="44" t="n">
        <f aca="false">H425*0.2</f>
        <v>0</v>
      </c>
      <c r="J425" s="44" t="n">
        <f aca="false">H425*1.2</f>
        <v>0</v>
      </c>
      <c r="P425" s="10"/>
      <c r="Q425" s="10"/>
    </row>
    <row r="426" s="9" customFormat="true" ht="119.25" hidden="false" customHeight="true" outlineLevel="0" collapsed="false">
      <c r="A426" s="40" t="s">
        <v>615</v>
      </c>
      <c r="B426" s="102" t="s">
        <v>616</v>
      </c>
      <c r="C426" s="103"/>
      <c r="D426" s="103"/>
      <c r="E426" s="65" t="s">
        <v>44</v>
      </c>
      <c r="F426" s="111"/>
      <c r="G426" s="65" t="n">
        <v>1</v>
      </c>
      <c r="H426" s="44" t="n">
        <f aca="false">F426*G426</f>
        <v>0</v>
      </c>
      <c r="I426" s="44" t="n">
        <f aca="false">H426*0.2</f>
        <v>0</v>
      </c>
      <c r="J426" s="44" t="n">
        <f aca="false">H426*1.2</f>
        <v>0</v>
      </c>
      <c r="P426" s="10"/>
      <c r="Q426" s="10"/>
    </row>
    <row r="427" s="9" customFormat="true" ht="30.75" hidden="false" customHeight="true" outlineLevel="0" collapsed="false">
      <c r="A427" s="40" t="s">
        <v>617</v>
      </c>
      <c r="B427" s="102" t="s">
        <v>618</v>
      </c>
      <c r="C427" s="103"/>
      <c r="D427" s="103"/>
      <c r="E427" s="65" t="s">
        <v>44</v>
      </c>
      <c r="F427" s="111"/>
      <c r="G427" s="65" t="n">
        <v>1</v>
      </c>
      <c r="H427" s="44" t="n">
        <f aca="false">F427*G427</f>
        <v>0</v>
      </c>
      <c r="I427" s="44" t="n">
        <f aca="false">H427*0.2</f>
        <v>0</v>
      </c>
      <c r="J427" s="44" t="n">
        <f aca="false">H427*1.2</f>
        <v>0</v>
      </c>
      <c r="P427" s="10"/>
      <c r="Q427" s="10"/>
    </row>
    <row r="428" s="9" customFormat="true" ht="30.75" hidden="false" customHeight="true" outlineLevel="0" collapsed="false">
      <c r="A428" s="40" t="s">
        <v>619</v>
      </c>
      <c r="B428" s="102" t="s">
        <v>620</v>
      </c>
      <c r="C428" s="103"/>
      <c r="D428" s="103"/>
      <c r="E428" s="65" t="s">
        <v>44</v>
      </c>
      <c r="F428" s="111"/>
      <c r="G428" s="65" t="n">
        <v>1</v>
      </c>
      <c r="H428" s="44" t="n">
        <f aca="false">F428*G428</f>
        <v>0</v>
      </c>
      <c r="I428" s="44" t="n">
        <f aca="false">H428*0.2</f>
        <v>0</v>
      </c>
      <c r="J428" s="44" t="n">
        <f aca="false">H428*1.2</f>
        <v>0</v>
      </c>
      <c r="P428" s="10"/>
      <c r="Q428" s="10"/>
    </row>
    <row r="429" s="9" customFormat="true" ht="30.75" hidden="false" customHeight="true" outlineLevel="0" collapsed="false">
      <c r="A429" s="40" t="s">
        <v>621</v>
      </c>
      <c r="B429" s="102" t="s">
        <v>622</v>
      </c>
      <c r="C429" s="103"/>
      <c r="D429" s="103"/>
      <c r="E429" s="65" t="s">
        <v>44</v>
      </c>
      <c r="F429" s="111"/>
      <c r="G429" s="65" t="n">
        <v>1</v>
      </c>
      <c r="H429" s="44" t="n">
        <f aca="false">F429*G429</f>
        <v>0</v>
      </c>
      <c r="I429" s="44" t="n">
        <f aca="false">H429*0.2</f>
        <v>0</v>
      </c>
      <c r="J429" s="44" t="n">
        <f aca="false">H429*1.2</f>
        <v>0</v>
      </c>
      <c r="P429" s="10"/>
      <c r="Q429" s="10"/>
    </row>
    <row r="430" s="9" customFormat="true" ht="30.75" hidden="false" customHeight="true" outlineLevel="0" collapsed="false">
      <c r="A430" s="40" t="s">
        <v>623</v>
      </c>
      <c r="B430" s="102" t="s">
        <v>624</v>
      </c>
      <c r="C430" s="103"/>
      <c r="D430" s="103"/>
      <c r="E430" s="65" t="s">
        <v>44</v>
      </c>
      <c r="F430" s="111"/>
      <c r="G430" s="65" t="n">
        <v>1</v>
      </c>
      <c r="H430" s="44" t="n">
        <f aca="false">F430*G430</f>
        <v>0</v>
      </c>
      <c r="I430" s="44" t="n">
        <f aca="false">H430*0.2</f>
        <v>0</v>
      </c>
      <c r="J430" s="44" t="n">
        <f aca="false">H430*1.2</f>
        <v>0</v>
      </c>
      <c r="P430" s="10"/>
      <c r="Q430" s="10"/>
    </row>
    <row r="431" s="9" customFormat="true" ht="30.75" hidden="false" customHeight="true" outlineLevel="0" collapsed="false">
      <c r="A431" s="40" t="s">
        <v>625</v>
      </c>
      <c r="B431" s="102" t="s">
        <v>626</v>
      </c>
      <c r="C431" s="103"/>
      <c r="D431" s="103"/>
      <c r="E431" s="65" t="s">
        <v>44</v>
      </c>
      <c r="F431" s="111"/>
      <c r="G431" s="65" t="n">
        <v>1</v>
      </c>
      <c r="H431" s="44" t="n">
        <f aca="false">F431*G431</f>
        <v>0</v>
      </c>
      <c r="I431" s="44" t="n">
        <f aca="false">H431*0.2</f>
        <v>0</v>
      </c>
      <c r="J431" s="44" t="n">
        <f aca="false">H431*1.2</f>
        <v>0</v>
      </c>
      <c r="P431" s="10"/>
      <c r="Q431" s="10"/>
    </row>
    <row r="432" s="9" customFormat="true" ht="30.75" hidden="false" customHeight="true" outlineLevel="0" collapsed="false">
      <c r="A432" s="40" t="s">
        <v>627</v>
      </c>
      <c r="B432" s="102" t="s">
        <v>628</v>
      </c>
      <c r="C432" s="103"/>
      <c r="D432" s="103"/>
      <c r="E432" s="65" t="s">
        <v>44</v>
      </c>
      <c r="F432" s="111"/>
      <c r="G432" s="65" t="n">
        <v>1</v>
      </c>
      <c r="H432" s="44" t="n">
        <f aca="false">F432*G432</f>
        <v>0</v>
      </c>
      <c r="I432" s="44" t="n">
        <f aca="false">H432*0.2</f>
        <v>0</v>
      </c>
      <c r="J432" s="44" t="n">
        <f aca="false">H432*1.2</f>
        <v>0</v>
      </c>
      <c r="P432" s="10"/>
      <c r="Q432" s="10"/>
    </row>
    <row r="433" s="9" customFormat="true" ht="30.75" hidden="false" customHeight="true" outlineLevel="0" collapsed="false">
      <c r="A433" s="40" t="s">
        <v>629</v>
      </c>
      <c r="B433" s="102" t="s">
        <v>630</v>
      </c>
      <c r="C433" s="103"/>
      <c r="D433" s="103"/>
      <c r="E433" s="65" t="s">
        <v>44</v>
      </c>
      <c r="F433" s="111"/>
      <c r="G433" s="65" t="n">
        <v>1</v>
      </c>
      <c r="H433" s="44" t="n">
        <f aca="false">F433*G433</f>
        <v>0</v>
      </c>
      <c r="I433" s="44" t="n">
        <f aca="false">H433*0.2</f>
        <v>0</v>
      </c>
      <c r="J433" s="44" t="n">
        <f aca="false">H433*1.2</f>
        <v>0</v>
      </c>
      <c r="P433" s="10"/>
      <c r="Q433" s="10"/>
    </row>
    <row r="434" s="9" customFormat="true" ht="30.75" hidden="false" customHeight="true" outlineLevel="0" collapsed="false">
      <c r="A434" s="40" t="s">
        <v>631</v>
      </c>
      <c r="B434" s="102" t="s">
        <v>632</v>
      </c>
      <c r="C434" s="103"/>
      <c r="D434" s="103"/>
      <c r="E434" s="65" t="s">
        <v>44</v>
      </c>
      <c r="F434" s="111"/>
      <c r="G434" s="65" t="n">
        <v>1</v>
      </c>
      <c r="H434" s="44" t="n">
        <f aca="false">F434*G434</f>
        <v>0</v>
      </c>
      <c r="I434" s="44" t="n">
        <f aca="false">H434*0.2</f>
        <v>0</v>
      </c>
      <c r="J434" s="44" t="n">
        <f aca="false">H434*1.2</f>
        <v>0</v>
      </c>
      <c r="P434" s="10"/>
      <c r="Q434" s="10"/>
    </row>
    <row r="435" s="9" customFormat="true" ht="30.75" hidden="false" customHeight="true" outlineLevel="0" collapsed="false">
      <c r="A435" s="40" t="s">
        <v>633</v>
      </c>
      <c r="B435" s="102" t="s">
        <v>634</v>
      </c>
      <c r="C435" s="103"/>
      <c r="D435" s="103"/>
      <c r="E435" s="65" t="s">
        <v>44</v>
      </c>
      <c r="F435" s="111"/>
      <c r="G435" s="65" t="n">
        <v>1</v>
      </c>
      <c r="H435" s="44" t="n">
        <f aca="false">F435*G435</f>
        <v>0</v>
      </c>
      <c r="I435" s="44" t="n">
        <f aca="false">H435*0.2</f>
        <v>0</v>
      </c>
      <c r="J435" s="44" t="n">
        <f aca="false">H435*1.2</f>
        <v>0</v>
      </c>
      <c r="P435" s="10"/>
      <c r="Q435" s="10"/>
    </row>
    <row r="436" s="9" customFormat="true" ht="20.25" hidden="false" customHeight="true" outlineLevel="0" collapsed="false">
      <c r="A436" s="40" t="s">
        <v>635</v>
      </c>
      <c r="B436" s="104" t="s">
        <v>636</v>
      </c>
      <c r="C436" s="103"/>
      <c r="D436" s="103"/>
      <c r="E436" s="65" t="s">
        <v>44</v>
      </c>
      <c r="F436" s="111"/>
      <c r="G436" s="65" t="n">
        <v>1</v>
      </c>
      <c r="H436" s="44" t="n">
        <f aca="false">F436*G436</f>
        <v>0</v>
      </c>
      <c r="I436" s="44" t="n">
        <f aca="false">H436*0.2</f>
        <v>0</v>
      </c>
      <c r="J436" s="44" t="n">
        <f aca="false">H436*1.2</f>
        <v>0</v>
      </c>
      <c r="P436" s="10"/>
      <c r="Q436" s="10"/>
    </row>
    <row r="437" s="9" customFormat="true" ht="30.75" hidden="false" customHeight="true" outlineLevel="0" collapsed="false">
      <c r="A437" s="40" t="s">
        <v>637</v>
      </c>
      <c r="B437" s="102" t="s">
        <v>638</v>
      </c>
      <c r="C437" s="103"/>
      <c r="D437" s="103"/>
      <c r="E437" s="65" t="s">
        <v>173</v>
      </c>
      <c r="F437" s="111"/>
      <c r="G437" s="65" t="n">
        <v>50</v>
      </c>
      <c r="H437" s="44" t="n">
        <f aca="false">F437*G437</f>
        <v>0</v>
      </c>
      <c r="I437" s="44" t="n">
        <f aca="false">H437*0.2</f>
        <v>0</v>
      </c>
      <c r="J437" s="44" t="n">
        <f aca="false">H437*1.2</f>
        <v>0</v>
      </c>
      <c r="P437" s="10"/>
      <c r="Q437" s="10"/>
    </row>
    <row r="438" s="9" customFormat="true" ht="30.75" hidden="false" customHeight="true" outlineLevel="0" collapsed="false">
      <c r="A438" s="40" t="s">
        <v>639</v>
      </c>
      <c r="B438" s="102" t="s">
        <v>640</v>
      </c>
      <c r="C438" s="103"/>
      <c r="D438" s="103"/>
      <c r="E438" s="65" t="s">
        <v>173</v>
      </c>
      <c r="F438" s="111"/>
      <c r="G438" s="65" t="n">
        <v>40</v>
      </c>
      <c r="H438" s="44" t="n">
        <f aca="false">F438*G438</f>
        <v>0</v>
      </c>
      <c r="I438" s="44" t="n">
        <f aca="false">H438*0.2</f>
        <v>0</v>
      </c>
      <c r="J438" s="44" t="n">
        <f aca="false">H438*1.2</f>
        <v>0</v>
      </c>
      <c r="P438" s="10"/>
      <c r="Q438" s="10"/>
    </row>
    <row r="439" s="9" customFormat="true" ht="30.75" hidden="false" customHeight="true" outlineLevel="0" collapsed="false">
      <c r="A439" s="40" t="s">
        <v>641</v>
      </c>
      <c r="B439" s="102" t="s">
        <v>642</v>
      </c>
      <c r="C439" s="103"/>
      <c r="D439" s="103"/>
      <c r="E439" s="65" t="s">
        <v>173</v>
      </c>
      <c r="F439" s="111"/>
      <c r="G439" s="65" t="n">
        <v>10</v>
      </c>
      <c r="H439" s="44" t="n">
        <f aca="false">F439*G439</f>
        <v>0</v>
      </c>
      <c r="I439" s="44" t="n">
        <f aca="false">H439*0.2</f>
        <v>0</v>
      </c>
      <c r="J439" s="44" t="n">
        <f aca="false">H439*1.2</f>
        <v>0</v>
      </c>
      <c r="P439" s="10"/>
      <c r="Q439" s="10"/>
    </row>
    <row r="440" s="9" customFormat="true" ht="30.75" hidden="false" customHeight="true" outlineLevel="0" collapsed="false">
      <c r="A440" s="40" t="s">
        <v>643</v>
      </c>
      <c r="B440" s="102" t="s">
        <v>644</v>
      </c>
      <c r="C440" s="103"/>
      <c r="D440" s="103"/>
      <c r="E440" s="65" t="s">
        <v>173</v>
      </c>
      <c r="F440" s="111"/>
      <c r="G440" s="65" t="n">
        <v>20</v>
      </c>
      <c r="H440" s="44" t="n">
        <f aca="false">F440*G440</f>
        <v>0</v>
      </c>
      <c r="I440" s="44" t="n">
        <f aca="false">H440*0.2</f>
        <v>0</v>
      </c>
      <c r="J440" s="44" t="n">
        <f aca="false">H440*1.2</f>
        <v>0</v>
      </c>
      <c r="P440" s="10"/>
      <c r="Q440" s="10"/>
    </row>
    <row r="441" s="9" customFormat="true" ht="30.75" hidden="false" customHeight="true" outlineLevel="0" collapsed="false">
      <c r="A441" s="40" t="s">
        <v>645</v>
      </c>
      <c r="B441" s="102" t="s">
        <v>646</v>
      </c>
      <c r="C441" s="103"/>
      <c r="D441" s="103"/>
      <c r="E441" s="65" t="s">
        <v>173</v>
      </c>
      <c r="F441" s="111"/>
      <c r="G441" s="65" t="n">
        <v>25</v>
      </c>
      <c r="H441" s="44" t="n">
        <f aca="false">F441*G441</f>
        <v>0</v>
      </c>
      <c r="I441" s="44" t="n">
        <f aca="false">H441*0.2</f>
        <v>0</v>
      </c>
      <c r="J441" s="44" t="n">
        <f aca="false">H441*1.2</f>
        <v>0</v>
      </c>
      <c r="P441" s="10"/>
      <c r="Q441" s="10"/>
    </row>
    <row r="442" s="9" customFormat="true" ht="20.25" hidden="false" customHeight="true" outlineLevel="0" collapsed="false">
      <c r="A442" s="40" t="s">
        <v>647</v>
      </c>
      <c r="B442" s="102" t="s">
        <v>648</v>
      </c>
      <c r="C442" s="103"/>
      <c r="D442" s="103"/>
      <c r="E442" s="65" t="s">
        <v>173</v>
      </c>
      <c r="F442" s="111"/>
      <c r="G442" s="65" t="n">
        <v>10</v>
      </c>
      <c r="H442" s="44" t="n">
        <f aca="false">F442*G442</f>
        <v>0</v>
      </c>
      <c r="I442" s="44" t="n">
        <f aca="false">H442*0.2</f>
        <v>0</v>
      </c>
      <c r="J442" s="44" t="n">
        <f aca="false">H442*1.2</f>
        <v>0</v>
      </c>
      <c r="P442" s="10"/>
      <c r="Q442" s="10"/>
    </row>
    <row r="443" s="9" customFormat="true" ht="30.75" hidden="false" customHeight="true" outlineLevel="0" collapsed="false">
      <c r="A443" s="40" t="s">
        <v>649</v>
      </c>
      <c r="B443" s="102" t="s">
        <v>650</v>
      </c>
      <c r="C443" s="103"/>
      <c r="D443" s="103"/>
      <c r="E443" s="65" t="s">
        <v>173</v>
      </c>
      <c r="F443" s="111"/>
      <c r="G443" s="65" t="n">
        <v>60</v>
      </c>
      <c r="H443" s="44" t="n">
        <f aca="false">F443*G443</f>
        <v>0</v>
      </c>
      <c r="I443" s="44" t="n">
        <f aca="false">H443*0.2</f>
        <v>0</v>
      </c>
      <c r="J443" s="44" t="n">
        <f aca="false">H443*1.2</f>
        <v>0</v>
      </c>
      <c r="P443" s="10"/>
      <c r="Q443" s="10"/>
    </row>
    <row r="444" s="9" customFormat="true" ht="30.75" hidden="false" customHeight="true" outlineLevel="0" collapsed="false">
      <c r="A444" s="40" t="s">
        <v>651</v>
      </c>
      <c r="B444" s="102" t="s">
        <v>652</v>
      </c>
      <c r="C444" s="103"/>
      <c r="D444" s="103"/>
      <c r="E444" s="65" t="s">
        <v>173</v>
      </c>
      <c r="F444" s="111"/>
      <c r="G444" s="65" t="n">
        <v>40</v>
      </c>
      <c r="H444" s="44" t="n">
        <f aca="false">F444*G444</f>
        <v>0</v>
      </c>
      <c r="I444" s="44" t="n">
        <f aca="false">H444*0.2</f>
        <v>0</v>
      </c>
      <c r="J444" s="44" t="n">
        <f aca="false">H444*1.2</f>
        <v>0</v>
      </c>
      <c r="P444" s="10"/>
      <c r="Q444" s="10"/>
    </row>
    <row r="445" s="9" customFormat="true" ht="30.75" hidden="false" customHeight="true" outlineLevel="0" collapsed="false">
      <c r="A445" s="40" t="s">
        <v>653</v>
      </c>
      <c r="B445" s="102" t="s">
        <v>654</v>
      </c>
      <c r="C445" s="103"/>
      <c r="D445" s="103"/>
      <c r="E445" s="65" t="s">
        <v>173</v>
      </c>
      <c r="F445" s="111"/>
      <c r="G445" s="65" t="n">
        <v>10</v>
      </c>
      <c r="H445" s="44" t="n">
        <f aca="false">F445*G445</f>
        <v>0</v>
      </c>
      <c r="I445" s="44" t="n">
        <f aca="false">H445*0.2</f>
        <v>0</v>
      </c>
      <c r="J445" s="44" t="n">
        <f aca="false">H445*1.2</f>
        <v>0</v>
      </c>
      <c r="P445" s="10"/>
      <c r="Q445" s="10"/>
    </row>
    <row r="446" s="9" customFormat="true" ht="20.25" hidden="false" customHeight="true" outlineLevel="0" collapsed="false">
      <c r="A446" s="40" t="s">
        <v>655</v>
      </c>
      <c r="B446" s="102" t="s">
        <v>656</v>
      </c>
      <c r="C446" s="118"/>
      <c r="D446" s="118"/>
      <c r="E446" s="65" t="s">
        <v>657</v>
      </c>
      <c r="F446" s="111"/>
      <c r="G446" s="65" t="n">
        <v>20</v>
      </c>
      <c r="H446" s="44" t="n">
        <f aca="false">F446*G446</f>
        <v>0</v>
      </c>
      <c r="I446" s="44" t="n">
        <f aca="false">H446*0.2</f>
        <v>0</v>
      </c>
      <c r="J446" s="44" t="n">
        <f aca="false">H446*1.2</f>
        <v>0</v>
      </c>
      <c r="P446" s="10"/>
      <c r="Q446" s="10"/>
    </row>
    <row r="447" s="9" customFormat="true" ht="20.25" hidden="false" customHeight="true" outlineLevel="0" collapsed="false">
      <c r="A447" s="107"/>
      <c r="B447" s="47"/>
      <c r="C447" s="114" t="s">
        <v>658</v>
      </c>
      <c r="D447" s="114"/>
      <c r="E447" s="120"/>
      <c r="F447" s="120"/>
      <c r="G447" s="120"/>
      <c r="H447" s="51" t="n">
        <f aca="false">SUM(H375:H446)</f>
        <v>0</v>
      </c>
      <c r="I447" s="51" t="n">
        <f aca="false">SUM(I375:I446)</f>
        <v>0</v>
      </c>
      <c r="J447" s="51" t="n">
        <f aca="false">SUM(J375:J446)</f>
        <v>0</v>
      </c>
      <c r="P447" s="10"/>
      <c r="Q447" s="10"/>
    </row>
    <row r="448" s="9" customFormat="true" ht="19.5" hidden="false" customHeight="true" outlineLevel="0" collapsed="false">
      <c r="A448" s="119"/>
      <c r="B448" s="47"/>
      <c r="C448" s="54"/>
      <c r="D448" s="54"/>
      <c r="E448" s="73"/>
      <c r="F448" s="73"/>
      <c r="G448" s="73"/>
      <c r="H448" s="75"/>
      <c r="I448" s="75"/>
      <c r="J448" s="75"/>
      <c r="P448" s="10"/>
      <c r="Q448" s="10"/>
    </row>
    <row r="449" s="9" customFormat="true" ht="20.25" hidden="false" customHeight="true" outlineLevel="0" collapsed="false">
      <c r="A449" s="97" t="s">
        <v>659</v>
      </c>
      <c r="B449" s="98" t="s">
        <v>660</v>
      </c>
      <c r="C449" s="98"/>
      <c r="D449" s="98"/>
      <c r="E449" s="98"/>
      <c r="F449" s="98"/>
      <c r="G449" s="98"/>
      <c r="H449" s="98"/>
      <c r="I449" s="98"/>
      <c r="J449" s="98"/>
      <c r="P449" s="10"/>
      <c r="Q449" s="10"/>
    </row>
    <row r="450" s="9" customFormat="true" ht="35.25" hidden="false" customHeight="true" outlineLevel="0" collapsed="false">
      <c r="A450" s="30" t="s">
        <v>11</v>
      </c>
      <c r="B450" s="30" t="s">
        <v>12</v>
      </c>
      <c r="C450" s="30" t="s">
        <v>36</v>
      </c>
      <c r="D450" s="30"/>
      <c r="E450" s="30" t="s">
        <v>37</v>
      </c>
      <c r="F450" s="30" t="s">
        <v>136</v>
      </c>
      <c r="G450" s="99" t="s">
        <v>14</v>
      </c>
      <c r="H450" s="32" t="s">
        <v>137</v>
      </c>
      <c r="I450" s="30" t="s">
        <v>18</v>
      </c>
      <c r="J450" s="32" t="s">
        <v>138</v>
      </c>
      <c r="P450" s="10"/>
      <c r="Q450" s="10"/>
    </row>
    <row r="451" s="9" customFormat="true" ht="30.75" hidden="false" customHeight="true" outlineLevel="0" collapsed="false">
      <c r="A451" s="40" t="s">
        <v>661</v>
      </c>
      <c r="B451" s="100" t="s">
        <v>662</v>
      </c>
      <c r="C451" s="101"/>
      <c r="D451" s="101"/>
      <c r="E451" s="65" t="s">
        <v>44</v>
      </c>
      <c r="F451" s="66"/>
      <c r="G451" s="65" t="n">
        <v>5</v>
      </c>
      <c r="H451" s="44" t="n">
        <f aca="false">F451*G451</f>
        <v>0</v>
      </c>
      <c r="I451" s="44" t="n">
        <f aca="false">H451*0.2</f>
        <v>0</v>
      </c>
      <c r="J451" s="44" t="n">
        <f aca="false">H451*1.2</f>
        <v>0</v>
      </c>
      <c r="P451" s="10"/>
      <c r="Q451" s="10"/>
    </row>
    <row r="452" s="9" customFormat="true" ht="30.75" hidden="false" customHeight="true" outlineLevel="0" collapsed="false">
      <c r="A452" s="40" t="s">
        <v>663</v>
      </c>
      <c r="B452" s="104" t="s">
        <v>664</v>
      </c>
      <c r="C452" s="103"/>
      <c r="D452" s="103"/>
      <c r="E452" s="65" t="s">
        <v>44</v>
      </c>
      <c r="F452" s="66"/>
      <c r="G452" s="65" t="n">
        <v>5</v>
      </c>
      <c r="H452" s="44" t="n">
        <f aca="false">F452*G452</f>
        <v>0</v>
      </c>
      <c r="I452" s="44" t="n">
        <f aca="false">H452*0.2</f>
        <v>0</v>
      </c>
      <c r="J452" s="44" t="n">
        <f aca="false">H452*1.2</f>
        <v>0</v>
      </c>
      <c r="P452" s="10"/>
      <c r="Q452" s="10"/>
    </row>
    <row r="453" s="9" customFormat="true" ht="30.75" hidden="false" customHeight="true" outlineLevel="0" collapsed="false">
      <c r="A453" s="40" t="s">
        <v>665</v>
      </c>
      <c r="B453" s="104" t="s">
        <v>666</v>
      </c>
      <c r="C453" s="103"/>
      <c r="D453" s="103"/>
      <c r="E453" s="65" t="s">
        <v>386</v>
      </c>
      <c r="F453" s="66"/>
      <c r="G453" s="65" t="n">
        <v>500</v>
      </c>
      <c r="H453" s="44" t="n">
        <f aca="false">F453*G453</f>
        <v>0</v>
      </c>
      <c r="I453" s="44" t="n">
        <f aca="false">H453*0.2</f>
        <v>0</v>
      </c>
      <c r="J453" s="44" t="n">
        <f aca="false">H453*1.2</f>
        <v>0</v>
      </c>
      <c r="P453" s="10"/>
      <c r="Q453" s="10"/>
    </row>
    <row r="454" s="9" customFormat="true" ht="30.75" hidden="false" customHeight="true" outlineLevel="0" collapsed="false">
      <c r="A454" s="40" t="s">
        <v>667</v>
      </c>
      <c r="B454" s="102" t="s">
        <v>668</v>
      </c>
      <c r="C454" s="118"/>
      <c r="D454" s="118"/>
      <c r="E454" s="65" t="s">
        <v>386</v>
      </c>
      <c r="F454" s="66"/>
      <c r="G454" s="65" t="n">
        <v>100</v>
      </c>
      <c r="H454" s="44" t="n">
        <f aca="false">F454*G454</f>
        <v>0</v>
      </c>
      <c r="I454" s="44" t="n">
        <f aca="false">H454*0.2</f>
        <v>0</v>
      </c>
      <c r="J454" s="44" t="n">
        <f aca="false">H454*1.2</f>
        <v>0</v>
      </c>
      <c r="P454" s="10"/>
      <c r="Q454" s="10"/>
    </row>
    <row r="455" s="9" customFormat="true" ht="20.25" hidden="false" customHeight="true" outlineLevel="0" collapsed="false">
      <c r="A455" s="107"/>
      <c r="B455" s="47"/>
      <c r="C455" s="114" t="s">
        <v>669</v>
      </c>
      <c r="D455" s="114"/>
      <c r="E455" s="120"/>
      <c r="F455" s="120"/>
      <c r="G455" s="120"/>
      <c r="H455" s="51" t="n">
        <f aca="false">SUM(H451:H454)</f>
        <v>0</v>
      </c>
      <c r="I455" s="51" t="n">
        <f aca="false">SUM(I451:I454)</f>
        <v>0</v>
      </c>
      <c r="J455" s="51" t="n">
        <f aca="false">SUM(J451:J454)</f>
        <v>0</v>
      </c>
      <c r="P455" s="10"/>
      <c r="Q455" s="10"/>
    </row>
    <row r="456" s="9" customFormat="true" ht="19.5" hidden="false" customHeight="true" outlineLevel="0" collapsed="false">
      <c r="A456" s="119"/>
      <c r="B456" s="47"/>
      <c r="C456" s="54"/>
      <c r="D456" s="54"/>
      <c r="E456" s="73"/>
      <c r="F456" s="73"/>
      <c r="G456" s="73"/>
      <c r="H456" s="75"/>
      <c r="I456" s="75"/>
      <c r="J456" s="75"/>
      <c r="P456" s="10"/>
      <c r="Q456" s="10"/>
    </row>
    <row r="457" s="9" customFormat="true" ht="20.25" hidden="false" customHeight="true" outlineLevel="0" collapsed="false">
      <c r="A457" s="97" t="s">
        <v>670</v>
      </c>
      <c r="B457" s="98" t="s">
        <v>671</v>
      </c>
      <c r="C457" s="98"/>
      <c r="D457" s="98"/>
      <c r="E457" s="98"/>
      <c r="F457" s="98"/>
      <c r="G457" s="98"/>
      <c r="H457" s="98"/>
      <c r="I457" s="98"/>
      <c r="J457" s="98"/>
      <c r="P457" s="10"/>
      <c r="Q457" s="10"/>
    </row>
    <row r="458" s="9" customFormat="true" ht="35.25" hidden="false" customHeight="true" outlineLevel="0" collapsed="false">
      <c r="A458" s="30" t="s">
        <v>11</v>
      </c>
      <c r="B458" s="30" t="s">
        <v>12</v>
      </c>
      <c r="C458" s="30" t="s">
        <v>36</v>
      </c>
      <c r="D458" s="30"/>
      <c r="E458" s="30" t="s">
        <v>37</v>
      </c>
      <c r="F458" s="30" t="s">
        <v>136</v>
      </c>
      <c r="G458" s="99" t="s">
        <v>14</v>
      </c>
      <c r="H458" s="32" t="s">
        <v>137</v>
      </c>
      <c r="I458" s="30" t="s">
        <v>18</v>
      </c>
      <c r="J458" s="32" t="s">
        <v>138</v>
      </c>
      <c r="P458" s="10"/>
      <c r="Q458" s="10"/>
    </row>
    <row r="459" s="9" customFormat="true" ht="30.75" hidden="false" customHeight="true" outlineLevel="0" collapsed="false">
      <c r="A459" s="40" t="s">
        <v>672</v>
      </c>
      <c r="B459" s="100" t="s">
        <v>673</v>
      </c>
      <c r="C459" s="101"/>
      <c r="D459" s="101"/>
      <c r="E459" s="65" t="s">
        <v>44</v>
      </c>
      <c r="F459" s="111"/>
      <c r="G459" s="65" t="n">
        <v>10</v>
      </c>
      <c r="H459" s="44" t="n">
        <f aca="false">F459*G459</f>
        <v>0</v>
      </c>
      <c r="I459" s="44" t="n">
        <f aca="false">H459*0.2</f>
        <v>0</v>
      </c>
      <c r="J459" s="44" t="n">
        <f aca="false">H459*1.2</f>
        <v>0</v>
      </c>
      <c r="P459" s="10"/>
      <c r="Q459" s="10"/>
    </row>
    <row r="460" s="9" customFormat="true" ht="30.75" hidden="false" customHeight="true" outlineLevel="0" collapsed="false">
      <c r="A460" s="40" t="s">
        <v>674</v>
      </c>
      <c r="B460" s="102" t="s">
        <v>675</v>
      </c>
      <c r="C460" s="103"/>
      <c r="D460" s="103"/>
      <c r="E460" s="65" t="s">
        <v>44</v>
      </c>
      <c r="F460" s="111"/>
      <c r="G460" s="65" t="n">
        <v>10</v>
      </c>
      <c r="H460" s="44" t="n">
        <f aca="false">F460*G460</f>
        <v>0</v>
      </c>
      <c r="I460" s="44" t="n">
        <f aca="false">H460*0.2</f>
        <v>0</v>
      </c>
      <c r="J460" s="44" t="n">
        <f aca="false">H460*1.2</f>
        <v>0</v>
      </c>
      <c r="P460" s="10"/>
      <c r="Q460" s="10"/>
    </row>
    <row r="461" s="9" customFormat="true" ht="30.75" hidden="false" customHeight="true" outlineLevel="0" collapsed="false">
      <c r="A461" s="40" t="s">
        <v>676</v>
      </c>
      <c r="B461" s="102" t="s">
        <v>677</v>
      </c>
      <c r="C461" s="103"/>
      <c r="D461" s="103"/>
      <c r="E461" s="65" t="s">
        <v>44</v>
      </c>
      <c r="F461" s="111"/>
      <c r="G461" s="65" t="n">
        <v>2</v>
      </c>
      <c r="H461" s="44" t="n">
        <f aca="false">F461*G461</f>
        <v>0</v>
      </c>
      <c r="I461" s="44" t="n">
        <f aca="false">H461*0.2</f>
        <v>0</v>
      </c>
      <c r="J461" s="44" t="n">
        <f aca="false">H461*1.2</f>
        <v>0</v>
      </c>
      <c r="P461" s="10"/>
      <c r="Q461" s="10"/>
    </row>
    <row r="462" s="9" customFormat="true" ht="30.75" hidden="false" customHeight="true" outlineLevel="0" collapsed="false">
      <c r="A462" s="40" t="s">
        <v>678</v>
      </c>
      <c r="B462" s="102" t="s">
        <v>679</v>
      </c>
      <c r="C462" s="103"/>
      <c r="D462" s="103"/>
      <c r="E462" s="65" t="s">
        <v>44</v>
      </c>
      <c r="F462" s="111"/>
      <c r="G462" s="65" t="n">
        <v>5</v>
      </c>
      <c r="H462" s="44" t="n">
        <f aca="false">F462*G462</f>
        <v>0</v>
      </c>
      <c r="I462" s="44" t="n">
        <f aca="false">H462*0.2</f>
        <v>0</v>
      </c>
      <c r="J462" s="44" t="n">
        <f aca="false">H462*1.2</f>
        <v>0</v>
      </c>
      <c r="P462" s="10"/>
      <c r="Q462" s="10"/>
    </row>
    <row r="463" s="9" customFormat="true" ht="30.75" hidden="false" customHeight="true" outlineLevel="0" collapsed="false">
      <c r="A463" s="40" t="s">
        <v>680</v>
      </c>
      <c r="B463" s="102" t="s">
        <v>681</v>
      </c>
      <c r="C463" s="103"/>
      <c r="D463" s="103"/>
      <c r="E463" s="65" t="s">
        <v>44</v>
      </c>
      <c r="F463" s="111"/>
      <c r="G463" s="65" t="n">
        <v>2</v>
      </c>
      <c r="H463" s="44" t="n">
        <f aca="false">F463*G463</f>
        <v>0</v>
      </c>
      <c r="I463" s="44" t="n">
        <f aca="false">H463*0.2</f>
        <v>0</v>
      </c>
      <c r="J463" s="44" t="n">
        <f aca="false">H463*1.2</f>
        <v>0</v>
      </c>
      <c r="P463" s="10"/>
      <c r="Q463" s="10"/>
    </row>
    <row r="464" s="9" customFormat="true" ht="30.75" hidden="false" customHeight="true" outlineLevel="0" collapsed="false">
      <c r="A464" s="40" t="s">
        <v>682</v>
      </c>
      <c r="B464" s="102" t="s">
        <v>683</v>
      </c>
      <c r="C464" s="103"/>
      <c r="D464" s="103"/>
      <c r="E464" s="65" t="s">
        <v>44</v>
      </c>
      <c r="F464" s="111"/>
      <c r="G464" s="65" t="n">
        <v>1</v>
      </c>
      <c r="H464" s="44" t="n">
        <f aca="false">F464*G464</f>
        <v>0</v>
      </c>
      <c r="I464" s="44" t="n">
        <f aca="false">H464*0.2</f>
        <v>0</v>
      </c>
      <c r="J464" s="44" t="n">
        <f aca="false">H464*1.2</f>
        <v>0</v>
      </c>
      <c r="P464" s="10"/>
      <c r="Q464" s="10"/>
    </row>
    <row r="465" s="9" customFormat="true" ht="30.75" hidden="false" customHeight="true" outlineLevel="0" collapsed="false">
      <c r="A465" s="40" t="s">
        <v>684</v>
      </c>
      <c r="B465" s="102" t="s">
        <v>685</v>
      </c>
      <c r="C465" s="103"/>
      <c r="D465" s="103"/>
      <c r="E465" s="65" t="s">
        <v>44</v>
      </c>
      <c r="F465" s="111"/>
      <c r="G465" s="65" t="n">
        <v>5</v>
      </c>
      <c r="H465" s="44" t="n">
        <f aca="false">F465*G465</f>
        <v>0</v>
      </c>
      <c r="I465" s="44" t="n">
        <f aca="false">H465*0.2</f>
        <v>0</v>
      </c>
      <c r="J465" s="44" t="n">
        <f aca="false">H465*1.2</f>
        <v>0</v>
      </c>
      <c r="P465" s="10"/>
      <c r="Q465" s="10"/>
    </row>
    <row r="466" s="9" customFormat="true" ht="20.25" hidden="false" customHeight="true" outlineLevel="0" collapsed="false">
      <c r="A466" s="40" t="s">
        <v>686</v>
      </c>
      <c r="B466" s="102" t="s">
        <v>687</v>
      </c>
      <c r="C466" s="103"/>
      <c r="D466" s="103"/>
      <c r="E466" s="65" t="s">
        <v>44</v>
      </c>
      <c r="F466" s="111"/>
      <c r="G466" s="65" t="n">
        <v>4</v>
      </c>
      <c r="H466" s="44" t="n">
        <f aca="false">F466*G466</f>
        <v>0</v>
      </c>
      <c r="I466" s="44" t="n">
        <f aca="false">H466*0.2</f>
        <v>0</v>
      </c>
      <c r="J466" s="44" t="n">
        <f aca="false">H466*1.2</f>
        <v>0</v>
      </c>
      <c r="P466" s="10"/>
      <c r="Q466" s="10"/>
    </row>
    <row r="467" s="9" customFormat="true" ht="30.75" hidden="false" customHeight="true" outlineLevel="0" collapsed="false">
      <c r="A467" s="40" t="s">
        <v>688</v>
      </c>
      <c r="B467" s="102" t="s">
        <v>689</v>
      </c>
      <c r="C467" s="103"/>
      <c r="D467" s="103"/>
      <c r="E467" s="65" t="s">
        <v>44</v>
      </c>
      <c r="F467" s="111"/>
      <c r="G467" s="65" t="n">
        <v>1</v>
      </c>
      <c r="H467" s="44" t="n">
        <f aca="false">F467*G467</f>
        <v>0</v>
      </c>
      <c r="I467" s="44" t="n">
        <f aca="false">H467*0.2</f>
        <v>0</v>
      </c>
      <c r="J467" s="44" t="n">
        <f aca="false">H467*1.2</f>
        <v>0</v>
      </c>
      <c r="P467" s="10"/>
      <c r="Q467" s="10"/>
    </row>
    <row r="468" s="9" customFormat="true" ht="20.25" hidden="false" customHeight="true" outlineLevel="0" collapsed="false">
      <c r="A468" s="40" t="s">
        <v>690</v>
      </c>
      <c r="B468" s="102" t="s">
        <v>691</v>
      </c>
      <c r="C468" s="103"/>
      <c r="D468" s="103"/>
      <c r="E468" s="65" t="s">
        <v>44</v>
      </c>
      <c r="F468" s="111"/>
      <c r="G468" s="65" t="n">
        <v>15</v>
      </c>
      <c r="H468" s="44" t="n">
        <f aca="false">F468*G468</f>
        <v>0</v>
      </c>
      <c r="I468" s="44" t="n">
        <f aca="false">H468*0.2</f>
        <v>0</v>
      </c>
      <c r="J468" s="44" t="n">
        <f aca="false">H468*1.2</f>
        <v>0</v>
      </c>
      <c r="P468" s="10"/>
      <c r="Q468" s="10"/>
    </row>
    <row r="469" s="9" customFormat="true" ht="20.25" hidden="false" customHeight="true" outlineLevel="0" collapsed="false">
      <c r="A469" s="40" t="s">
        <v>692</v>
      </c>
      <c r="B469" s="102" t="s">
        <v>693</v>
      </c>
      <c r="C469" s="103"/>
      <c r="D469" s="103"/>
      <c r="E469" s="65" t="s">
        <v>44</v>
      </c>
      <c r="F469" s="111"/>
      <c r="G469" s="65" t="n">
        <v>10</v>
      </c>
      <c r="H469" s="44" t="n">
        <f aca="false">F469*G469</f>
        <v>0</v>
      </c>
      <c r="I469" s="44" t="n">
        <f aca="false">H469*0.2</f>
        <v>0</v>
      </c>
      <c r="J469" s="44" t="n">
        <f aca="false">H469*1.2</f>
        <v>0</v>
      </c>
      <c r="P469" s="10"/>
      <c r="Q469" s="10"/>
    </row>
    <row r="470" s="9" customFormat="true" ht="20.25" hidden="false" customHeight="true" outlineLevel="0" collapsed="false">
      <c r="A470" s="40" t="s">
        <v>694</v>
      </c>
      <c r="B470" s="102" t="s">
        <v>695</v>
      </c>
      <c r="C470" s="103"/>
      <c r="D470" s="103"/>
      <c r="E470" s="65" t="s">
        <v>44</v>
      </c>
      <c r="F470" s="111"/>
      <c r="G470" s="65" t="n">
        <v>1</v>
      </c>
      <c r="H470" s="44" t="n">
        <f aca="false">F470*G470</f>
        <v>0</v>
      </c>
      <c r="I470" s="44" t="n">
        <f aca="false">H470*0.2</f>
        <v>0</v>
      </c>
      <c r="J470" s="44" t="n">
        <f aca="false">H470*1.2</f>
        <v>0</v>
      </c>
      <c r="P470" s="10"/>
      <c r="Q470" s="10"/>
    </row>
    <row r="471" s="9" customFormat="true" ht="20.25" hidden="false" customHeight="true" outlineLevel="0" collapsed="false">
      <c r="A471" s="40" t="s">
        <v>696</v>
      </c>
      <c r="B471" s="102" t="s">
        <v>697</v>
      </c>
      <c r="C471" s="103"/>
      <c r="D471" s="103"/>
      <c r="E471" s="65" t="s">
        <v>44</v>
      </c>
      <c r="F471" s="111"/>
      <c r="G471" s="65" t="n">
        <v>5</v>
      </c>
      <c r="H471" s="44" t="n">
        <f aca="false">F471*G471</f>
        <v>0</v>
      </c>
      <c r="I471" s="44" t="n">
        <f aca="false">H471*0.2</f>
        <v>0</v>
      </c>
      <c r="J471" s="44" t="n">
        <f aca="false">H471*1.2</f>
        <v>0</v>
      </c>
      <c r="P471" s="10"/>
      <c r="Q471" s="10"/>
    </row>
    <row r="472" s="9" customFormat="true" ht="20.25" hidden="false" customHeight="true" outlineLevel="0" collapsed="false">
      <c r="A472" s="40" t="s">
        <v>698</v>
      </c>
      <c r="B472" s="102" t="s">
        <v>699</v>
      </c>
      <c r="C472" s="103"/>
      <c r="D472" s="103"/>
      <c r="E472" s="65" t="s">
        <v>44</v>
      </c>
      <c r="F472" s="111"/>
      <c r="G472" s="65" t="n">
        <v>5</v>
      </c>
      <c r="H472" s="44" t="n">
        <f aca="false">F472*G472</f>
        <v>0</v>
      </c>
      <c r="I472" s="44" t="n">
        <f aca="false">H472*0.2</f>
        <v>0</v>
      </c>
      <c r="J472" s="44" t="n">
        <f aca="false">H472*1.2</f>
        <v>0</v>
      </c>
      <c r="P472" s="10"/>
      <c r="Q472" s="10"/>
    </row>
    <row r="473" s="9" customFormat="true" ht="20.25" hidden="false" customHeight="true" outlineLevel="0" collapsed="false">
      <c r="A473" s="40" t="s">
        <v>700</v>
      </c>
      <c r="B473" s="102" t="s">
        <v>701</v>
      </c>
      <c r="C473" s="103"/>
      <c r="D473" s="103"/>
      <c r="E473" s="65" t="s">
        <v>44</v>
      </c>
      <c r="F473" s="111"/>
      <c r="G473" s="65" t="n">
        <v>2</v>
      </c>
      <c r="H473" s="44" t="n">
        <f aca="false">F473*G473</f>
        <v>0</v>
      </c>
      <c r="I473" s="44" t="n">
        <f aca="false">H473*0.2</f>
        <v>0</v>
      </c>
      <c r="J473" s="44" t="n">
        <f aca="false">H473*1.2</f>
        <v>0</v>
      </c>
      <c r="P473" s="10"/>
      <c r="Q473" s="10"/>
    </row>
    <row r="474" s="9" customFormat="true" ht="20.25" hidden="false" customHeight="true" outlineLevel="0" collapsed="false">
      <c r="A474" s="40" t="s">
        <v>702</v>
      </c>
      <c r="B474" s="102" t="s">
        <v>703</v>
      </c>
      <c r="C474" s="103"/>
      <c r="D474" s="103"/>
      <c r="E474" s="65" t="s">
        <v>44</v>
      </c>
      <c r="F474" s="111"/>
      <c r="G474" s="65" t="n">
        <v>1</v>
      </c>
      <c r="H474" s="44" t="n">
        <f aca="false">F474*G474</f>
        <v>0</v>
      </c>
      <c r="I474" s="44" t="n">
        <f aca="false">H474*0.2</f>
        <v>0</v>
      </c>
      <c r="J474" s="44" t="n">
        <f aca="false">H474*1.2</f>
        <v>0</v>
      </c>
      <c r="P474" s="10"/>
      <c r="Q474" s="10"/>
    </row>
    <row r="475" s="9" customFormat="true" ht="30.75" hidden="false" customHeight="true" outlineLevel="0" collapsed="false">
      <c r="A475" s="40" t="s">
        <v>704</v>
      </c>
      <c r="B475" s="102" t="s">
        <v>705</v>
      </c>
      <c r="C475" s="103"/>
      <c r="D475" s="103"/>
      <c r="E475" s="65" t="s">
        <v>44</v>
      </c>
      <c r="F475" s="111"/>
      <c r="G475" s="65" t="n">
        <v>15</v>
      </c>
      <c r="H475" s="44" t="n">
        <f aca="false">F475*G475</f>
        <v>0</v>
      </c>
      <c r="I475" s="44" t="n">
        <f aca="false">H475*0.2</f>
        <v>0</v>
      </c>
      <c r="J475" s="44" t="n">
        <f aca="false">H475*1.2</f>
        <v>0</v>
      </c>
      <c r="P475" s="10"/>
      <c r="Q475" s="10"/>
    </row>
    <row r="476" s="9" customFormat="true" ht="20.25" hidden="false" customHeight="true" outlineLevel="0" collapsed="false">
      <c r="A476" s="40" t="s">
        <v>706</v>
      </c>
      <c r="B476" s="102" t="s">
        <v>707</v>
      </c>
      <c r="C476" s="103"/>
      <c r="D476" s="103"/>
      <c r="E476" s="65" t="s">
        <v>44</v>
      </c>
      <c r="F476" s="111"/>
      <c r="G476" s="65" t="n">
        <v>5</v>
      </c>
      <c r="H476" s="44" t="n">
        <f aca="false">F476*G476</f>
        <v>0</v>
      </c>
      <c r="I476" s="44" t="n">
        <f aca="false">H476*0.2</f>
        <v>0</v>
      </c>
      <c r="J476" s="44" t="n">
        <f aca="false">H476*1.2</f>
        <v>0</v>
      </c>
      <c r="P476" s="10"/>
      <c r="Q476" s="10"/>
    </row>
    <row r="477" s="9" customFormat="true" ht="20.25" hidden="false" customHeight="true" outlineLevel="0" collapsed="false">
      <c r="A477" s="40" t="s">
        <v>708</v>
      </c>
      <c r="B477" s="102" t="s">
        <v>709</v>
      </c>
      <c r="C477" s="103"/>
      <c r="D477" s="103"/>
      <c r="E477" s="65" t="s">
        <v>44</v>
      </c>
      <c r="F477" s="111"/>
      <c r="G477" s="65" t="n">
        <v>1</v>
      </c>
      <c r="H477" s="44" t="n">
        <f aca="false">F477*G477</f>
        <v>0</v>
      </c>
      <c r="I477" s="44" t="n">
        <f aca="false">H477*0.2</f>
        <v>0</v>
      </c>
      <c r="J477" s="44" t="n">
        <f aca="false">H477*1.2</f>
        <v>0</v>
      </c>
      <c r="P477" s="10"/>
      <c r="Q477" s="10"/>
    </row>
    <row r="478" s="9" customFormat="true" ht="30.75" hidden="false" customHeight="true" outlineLevel="0" collapsed="false">
      <c r="A478" s="40" t="s">
        <v>710</v>
      </c>
      <c r="B478" s="102" t="s">
        <v>711</v>
      </c>
      <c r="C478" s="103"/>
      <c r="D478" s="103"/>
      <c r="E478" s="65" t="s">
        <v>44</v>
      </c>
      <c r="F478" s="111"/>
      <c r="G478" s="65" t="n">
        <v>10</v>
      </c>
      <c r="H478" s="44" t="n">
        <f aca="false">F478*G478</f>
        <v>0</v>
      </c>
      <c r="I478" s="44" t="n">
        <f aca="false">H478*0.2</f>
        <v>0</v>
      </c>
      <c r="J478" s="44" t="n">
        <f aca="false">H478*1.2</f>
        <v>0</v>
      </c>
      <c r="P478" s="10"/>
      <c r="Q478" s="10"/>
    </row>
    <row r="479" s="9" customFormat="true" ht="20.25" hidden="false" customHeight="true" outlineLevel="0" collapsed="false">
      <c r="A479" s="40" t="s">
        <v>712</v>
      </c>
      <c r="B479" s="102" t="s">
        <v>713</v>
      </c>
      <c r="C479" s="103"/>
      <c r="D479" s="103"/>
      <c r="E479" s="65" t="s">
        <v>44</v>
      </c>
      <c r="F479" s="111"/>
      <c r="G479" s="65" t="n">
        <v>5</v>
      </c>
      <c r="H479" s="44" t="n">
        <f aca="false">F479*G479</f>
        <v>0</v>
      </c>
      <c r="I479" s="44" t="n">
        <f aca="false">H479*0.2</f>
        <v>0</v>
      </c>
      <c r="J479" s="44" t="n">
        <f aca="false">H479*1.2</f>
        <v>0</v>
      </c>
      <c r="P479" s="10"/>
      <c r="Q479" s="10"/>
    </row>
    <row r="480" s="9" customFormat="true" ht="20.25" hidden="false" customHeight="true" outlineLevel="0" collapsed="false">
      <c r="A480" s="40" t="s">
        <v>714</v>
      </c>
      <c r="B480" s="104" t="s">
        <v>715</v>
      </c>
      <c r="C480" s="103"/>
      <c r="D480" s="103"/>
      <c r="E480" s="65" t="s">
        <v>44</v>
      </c>
      <c r="F480" s="111"/>
      <c r="G480" s="65" t="n">
        <v>1</v>
      </c>
      <c r="H480" s="44" t="n">
        <f aca="false">F480*G480</f>
        <v>0</v>
      </c>
      <c r="I480" s="44" t="n">
        <f aca="false">H480*0.2</f>
        <v>0</v>
      </c>
      <c r="J480" s="44" t="n">
        <f aca="false">H480*1.2</f>
        <v>0</v>
      </c>
      <c r="P480" s="10"/>
      <c r="Q480" s="10"/>
    </row>
    <row r="481" s="9" customFormat="true" ht="30.75" hidden="false" customHeight="true" outlineLevel="0" collapsed="false">
      <c r="A481" s="40" t="s">
        <v>716</v>
      </c>
      <c r="B481" s="102" t="s">
        <v>717</v>
      </c>
      <c r="C481" s="103"/>
      <c r="D481" s="103"/>
      <c r="E481" s="65" t="s">
        <v>173</v>
      </c>
      <c r="F481" s="111"/>
      <c r="G481" s="65" t="n">
        <v>150</v>
      </c>
      <c r="H481" s="44" t="n">
        <f aca="false">F481*G481</f>
        <v>0</v>
      </c>
      <c r="I481" s="44" t="n">
        <f aca="false">H481*0.2</f>
        <v>0</v>
      </c>
      <c r="J481" s="44" t="n">
        <f aca="false">H481*1.2</f>
        <v>0</v>
      </c>
      <c r="P481" s="10"/>
      <c r="Q481" s="10"/>
    </row>
    <row r="482" s="9" customFormat="true" ht="30.75" hidden="false" customHeight="true" outlineLevel="0" collapsed="false">
      <c r="A482" s="40" t="s">
        <v>718</v>
      </c>
      <c r="B482" s="102" t="s">
        <v>719</v>
      </c>
      <c r="C482" s="103"/>
      <c r="D482" s="103"/>
      <c r="E482" s="65" t="s">
        <v>173</v>
      </c>
      <c r="F482" s="111"/>
      <c r="G482" s="65" t="n">
        <v>60</v>
      </c>
      <c r="H482" s="44" t="n">
        <f aca="false">F482*G482</f>
        <v>0</v>
      </c>
      <c r="I482" s="44" t="n">
        <f aca="false">H482*0.2</f>
        <v>0</v>
      </c>
      <c r="J482" s="44" t="n">
        <f aca="false">H482*1.2</f>
        <v>0</v>
      </c>
      <c r="P482" s="10"/>
      <c r="Q482" s="10"/>
    </row>
    <row r="483" s="9" customFormat="true" ht="30.75" hidden="false" customHeight="true" outlineLevel="0" collapsed="false">
      <c r="A483" s="40" t="s">
        <v>720</v>
      </c>
      <c r="B483" s="102" t="s">
        <v>721</v>
      </c>
      <c r="C483" s="103"/>
      <c r="D483" s="103"/>
      <c r="E483" s="65" t="s">
        <v>173</v>
      </c>
      <c r="F483" s="111"/>
      <c r="G483" s="65" t="n">
        <v>25</v>
      </c>
      <c r="H483" s="44" t="n">
        <f aca="false">F483*G483</f>
        <v>0</v>
      </c>
      <c r="I483" s="44" t="n">
        <f aca="false">H483*0.2</f>
        <v>0</v>
      </c>
      <c r="J483" s="44" t="n">
        <f aca="false">H483*1.2</f>
        <v>0</v>
      </c>
      <c r="P483" s="10"/>
      <c r="Q483" s="10"/>
    </row>
    <row r="484" s="9" customFormat="true" ht="30.75" hidden="false" customHeight="true" outlineLevel="0" collapsed="false">
      <c r="A484" s="40" t="s">
        <v>722</v>
      </c>
      <c r="B484" s="102" t="s">
        <v>723</v>
      </c>
      <c r="C484" s="103"/>
      <c r="D484" s="103"/>
      <c r="E484" s="65" t="s">
        <v>173</v>
      </c>
      <c r="F484" s="111"/>
      <c r="G484" s="65" t="n">
        <v>50</v>
      </c>
      <c r="H484" s="44" t="n">
        <f aca="false">F484*G484</f>
        <v>0</v>
      </c>
      <c r="I484" s="44" t="n">
        <f aca="false">H484*0.2</f>
        <v>0</v>
      </c>
      <c r="J484" s="44" t="n">
        <f aca="false">H484*1.2</f>
        <v>0</v>
      </c>
      <c r="P484" s="10"/>
      <c r="Q484" s="10"/>
    </row>
    <row r="485" s="9" customFormat="true" ht="30.75" hidden="false" customHeight="true" outlineLevel="0" collapsed="false">
      <c r="A485" s="40" t="s">
        <v>724</v>
      </c>
      <c r="B485" s="102" t="s">
        <v>725</v>
      </c>
      <c r="C485" s="103"/>
      <c r="D485" s="103"/>
      <c r="E485" s="65" t="s">
        <v>173</v>
      </c>
      <c r="F485" s="111"/>
      <c r="G485" s="65" t="n">
        <v>50</v>
      </c>
      <c r="H485" s="44" t="n">
        <f aca="false">F485*G485</f>
        <v>0</v>
      </c>
      <c r="I485" s="44" t="n">
        <f aca="false">H485*0.2</f>
        <v>0</v>
      </c>
      <c r="J485" s="44" t="n">
        <f aca="false">H485*1.2</f>
        <v>0</v>
      </c>
      <c r="P485" s="10"/>
      <c r="Q485" s="10"/>
    </row>
    <row r="486" s="9" customFormat="true" ht="30.75" hidden="false" customHeight="true" outlineLevel="0" collapsed="false">
      <c r="A486" s="40" t="s">
        <v>726</v>
      </c>
      <c r="B486" s="102" t="s">
        <v>727</v>
      </c>
      <c r="C486" s="118"/>
      <c r="D486" s="118"/>
      <c r="E486" s="65" t="s">
        <v>173</v>
      </c>
      <c r="F486" s="111"/>
      <c r="G486" s="65" t="n">
        <v>30</v>
      </c>
      <c r="H486" s="44" t="n">
        <f aca="false">F486*G486</f>
        <v>0</v>
      </c>
      <c r="I486" s="44" t="n">
        <f aca="false">H486*0.2</f>
        <v>0</v>
      </c>
      <c r="J486" s="44" t="n">
        <f aca="false">H486*1.2</f>
        <v>0</v>
      </c>
      <c r="P486" s="10"/>
      <c r="Q486" s="10"/>
    </row>
    <row r="487" s="9" customFormat="true" ht="20.25" hidden="false" customHeight="true" outlineLevel="0" collapsed="false">
      <c r="A487" s="107"/>
      <c r="B487" s="47"/>
      <c r="C487" s="114" t="s">
        <v>728</v>
      </c>
      <c r="D487" s="114"/>
      <c r="E487" s="120"/>
      <c r="F487" s="120"/>
      <c r="G487" s="120"/>
      <c r="H487" s="51" t="n">
        <f aca="false">SUM(H459:H486)</f>
        <v>0</v>
      </c>
      <c r="I487" s="51" t="n">
        <f aca="false">SUM(I459:I486)</f>
        <v>0</v>
      </c>
      <c r="J487" s="51" t="n">
        <f aca="false">SUM(J459:J486)</f>
        <v>0</v>
      </c>
      <c r="P487" s="10"/>
      <c r="Q487" s="10"/>
    </row>
    <row r="488" s="9" customFormat="true" ht="19.5" hidden="false" customHeight="true" outlineLevel="0" collapsed="false">
      <c r="A488" s="119"/>
      <c r="B488" s="47"/>
      <c r="C488" s="54"/>
      <c r="D488" s="54"/>
      <c r="E488" s="73"/>
      <c r="F488" s="73"/>
      <c r="G488" s="73"/>
      <c r="H488" s="75"/>
      <c r="I488" s="75"/>
      <c r="J488" s="75"/>
      <c r="P488" s="10"/>
      <c r="Q488" s="10"/>
    </row>
    <row r="489" s="9" customFormat="true" ht="20.25" hidden="false" customHeight="true" outlineLevel="0" collapsed="false">
      <c r="A489" s="97" t="s">
        <v>729</v>
      </c>
      <c r="B489" s="98" t="s">
        <v>730</v>
      </c>
      <c r="C489" s="98"/>
      <c r="D489" s="98"/>
      <c r="E489" s="98"/>
      <c r="F489" s="98"/>
      <c r="G489" s="98"/>
      <c r="H489" s="98"/>
      <c r="I489" s="98"/>
      <c r="J489" s="98"/>
      <c r="P489" s="10"/>
      <c r="Q489" s="10"/>
    </row>
    <row r="490" s="9" customFormat="true" ht="35.25" hidden="false" customHeight="true" outlineLevel="0" collapsed="false">
      <c r="A490" s="30" t="s">
        <v>11</v>
      </c>
      <c r="B490" s="30" t="s">
        <v>12</v>
      </c>
      <c r="C490" s="30" t="s">
        <v>36</v>
      </c>
      <c r="D490" s="30"/>
      <c r="E490" s="30" t="s">
        <v>37</v>
      </c>
      <c r="F490" s="30" t="s">
        <v>136</v>
      </c>
      <c r="G490" s="99" t="s">
        <v>14</v>
      </c>
      <c r="H490" s="32" t="s">
        <v>137</v>
      </c>
      <c r="I490" s="30" t="s">
        <v>18</v>
      </c>
      <c r="J490" s="32" t="s">
        <v>138</v>
      </c>
      <c r="P490" s="10"/>
      <c r="Q490" s="10"/>
    </row>
    <row r="491" s="9" customFormat="true" ht="30.75" hidden="false" customHeight="true" outlineLevel="0" collapsed="false">
      <c r="A491" s="40" t="s">
        <v>731</v>
      </c>
      <c r="B491" s="100" t="s">
        <v>732</v>
      </c>
      <c r="C491" s="103"/>
      <c r="D491" s="103"/>
      <c r="E491" s="65" t="s">
        <v>44</v>
      </c>
      <c r="F491" s="111"/>
      <c r="G491" s="65" t="n">
        <v>15</v>
      </c>
      <c r="H491" s="44" t="n">
        <f aca="false">F491*G491</f>
        <v>0</v>
      </c>
      <c r="I491" s="44" t="n">
        <f aca="false">H491*0.2</f>
        <v>0</v>
      </c>
      <c r="J491" s="44" t="n">
        <f aca="false">H491*1.2</f>
        <v>0</v>
      </c>
      <c r="P491" s="10"/>
      <c r="Q491" s="10"/>
    </row>
    <row r="492" s="9" customFormat="true" ht="30.75" hidden="false" customHeight="true" outlineLevel="0" collapsed="false">
      <c r="A492" s="40" t="s">
        <v>733</v>
      </c>
      <c r="B492" s="102" t="s">
        <v>734</v>
      </c>
      <c r="C492" s="103"/>
      <c r="D492" s="103"/>
      <c r="E492" s="65" t="s">
        <v>44</v>
      </c>
      <c r="F492" s="111"/>
      <c r="G492" s="65" t="n">
        <v>5</v>
      </c>
      <c r="H492" s="44" t="n">
        <f aca="false">F492*G492</f>
        <v>0</v>
      </c>
      <c r="I492" s="44" t="n">
        <f aca="false">H492*0.2</f>
        <v>0</v>
      </c>
      <c r="J492" s="44" t="n">
        <f aca="false">H492*1.2</f>
        <v>0</v>
      </c>
      <c r="P492" s="10"/>
      <c r="Q492" s="10"/>
    </row>
    <row r="493" s="9" customFormat="true" ht="20.25" hidden="false" customHeight="true" outlineLevel="0" collapsed="false">
      <c r="A493" s="40" t="s">
        <v>735</v>
      </c>
      <c r="B493" s="102" t="s">
        <v>736</v>
      </c>
      <c r="C493" s="103"/>
      <c r="D493" s="103"/>
      <c r="E493" s="65" t="s">
        <v>44</v>
      </c>
      <c r="F493" s="111"/>
      <c r="G493" s="65" t="n">
        <v>1</v>
      </c>
      <c r="H493" s="44" t="n">
        <f aca="false">F493*G493</f>
        <v>0</v>
      </c>
      <c r="I493" s="44" t="n">
        <f aca="false">H493*0.2</f>
        <v>0</v>
      </c>
      <c r="J493" s="44" t="n">
        <f aca="false">H493*1.2</f>
        <v>0</v>
      </c>
      <c r="P493" s="10"/>
      <c r="Q493" s="10"/>
    </row>
    <row r="494" s="9" customFormat="true" ht="20.25" hidden="false" customHeight="true" outlineLevel="0" collapsed="false">
      <c r="A494" s="40" t="s">
        <v>737</v>
      </c>
      <c r="B494" s="102" t="s">
        <v>738</v>
      </c>
      <c r="C494" s="103"/>
      <c r="D494" s="103"/>
      <c r="E494" s="65" t="s">
        <v>44</v>
      </c>
      <c r="F494" s="111"/>
      <c r="G494" s="65" t="n">
        <v>15</v>
      </c>
      <c r="H494" s="44" t="n">
        <f aca="false">F494*G494</f>
        <v>0</v>
      </c>
      <c r="I494" s="44" t="n">
        <f aca="false">H494*0.2</f>
        <v>0</v>
      </c>
      <c r="J494" s="44" t="n">
        <f aca="false">H494*1.2</f>
        <v>0</v>
      </c>
      <c r="P494" s="10"/>
      <c r="Q494" s="10"/>
    </row>
    <row r="495" s="9" customFormat="true" ht="20.25" hidden="false" customHeight="true" outlineLevel="0" collapsed="false">
      <c r="A495" s="40" t="s">
        <v>739</v>
      </c>
      <c r="B495" s="102" t="s">
        <v>740</v>
      </c>
      <c r="C495" s="103"/>
      <c r="D495" s="103"/>
      <c r="E495" s="65" t="s">
        <v>44</v>
      </c>
      <c r="F495" s="111"/>
      <c r="G495" s="65" t="n">
        <v>5</v>
      </c>
      <c r="H495" s="44" t="n">
        <f aca="false">F495*G495</f>
        <v>0</v>
      </c>
      <c r="I495" s="44" t="n">
        <f aca="false">H495*0.2</f>
        <v>0</v>
      </c>
      <c r="J495" s="44" t="n">
        <f aca="false">H495*1.2</f>
        <v>0</v>
      </c>
      <c r="P495" s="10"/>
      <c r="Q495" s="10"/>
    </row>
    <row r="496" s="9" customFormat="true" ht="20.25" hidden="false" customHeight="true" outlineLevel="0" collapsed="false">
      <c r="A496" s="40" t="s">
        <v>741</v>
      </c>
      <c r="B496" s="102" t="s">
        <v>742</v>
      </c>
      <c r="C496" s="103"/>
      <c r="D496" s="103"/>
      <c r="E496" s="65" t="s">
        <v>44</v>
      </c>
      <c r="F496" s="111"/>
      <c r="G496" s="65" t="n">
        <v>1</v>
      </c>
      <c r="H496" s="44" t="n">
        <f aca="false">F496*G496</f>
        <v>0</v>
      </c>
      <c r="I496" s="44" t="n">
        <f aca="false">H496*0.2</f>
        <v>0</v>
      </c>
      <c r="J496" s="44" t="n">
        <f aca="false">H496*1.2</f>
        <v>0</v>
      </c>
      <c r="P496" s="10"/>
      <c r="Q496" s="10"/>
    </row>
    <row r="497" s="9" customFormat="true" ht="43.5" hidden="false" customHeight="true" outlineLevel="0" collapsed="false">
      <c r="A497" s="40" t="s">
        <v>743</v>
      </c>
      <c r="B497" s="102" t="s">
        <v>744</v>
      </c>
      <c r="C497" s="103"/>
      <c r="D497" s="103"/>
      <c r="E497" s="65" t="s">
        <v>44</v>
      </c>
      <c r="F497" s="111"/>
      <c r="G497" s="65" t="n">
        <v>15</v>
      </c>
      <c r="H497" s="44" t="n">
        <f aca="false">F497*G497</f>
        <v>0</v>
      </c>
      <c r="I497" s="44" t="n">
        <f aca="false">H497*0.2</f>
        <v>0</v>
      </c>
      <c r="J497" s="44" t="n">
        <f aca="false">H497*1.2</f>
        <v>0</v>
      </c>
      <c r="P497" s="10"/>
      <c r="Q497" s="10"/>
    </row>
    <row r="498" s="9" customFormat="true" ht="43.5" hidden="false" customHeight="true" outlineLevel="0" collapsed="false">
      <c r="A498" s="40" t="s">
        <v>745</v>
      </c>
      <c r="B498" s="102" t="s">
        <v>746</v>
      </c>
      <c r="C498" s="103"/>
      <c r="D498" s="103"/>
      <c r="E498" s="65" t="s">
        <v>44</v>
      </c>
      <c r="F498" s="111"/>
      <c r="G498" s="65" t="n">
        <v>10</v>
      </c>
      <c r="H498" s="44" t="n">
        <f aca="false">F498*G498</f>
        <v>0</v>
      </c>
      <c r="I498" s="44" t="n">
        <f aca="false">H498*0.2</f>
        <v>0</v>
      </c>
      <c r="J498" s="44" t="n">
        <f aca="false">H498*1.2</f>
        <v>0</v>
      </c>
      <c r="P498" s="10"/>
      <c r="Q498" s="10"/>
    </row>
    <row r="499" s="9" customFormat="true" ht="30.75" hidden="false" customHeight="true" outlineLevel="0" collapsed="false">
      <c r="A499" s="40" t="s">
        <v>747</v>
      </c>
      <c r="B499" s="102" t="s">
        <v>748</v>
      </c>
      <c r="C499" s="103"/>
      <c r="D499" s="103"/>
      <c r="E499" s="65" t="s">
        <v>44</v>
      </c>
      <c r="F499" s="111"/>
      <c r="G499" s="65" t="n">
        <v>1</v>
      </c>
      <c r="H499" s="44" t="n">
        <f aca="false">F499*G499</f>
        <v>0</v>
      </c>
      <c r="I499" s="44" t="n">
        <f aca="false">H499*0.2</f>
        <v>0</v>
      </c>
      <c r="J499" s="44" t="n">
        <f aca="false">H499*1.2</f>
        <v>0</v>
      </c>
      <c r="P499" s="10"/>
      <c r="Q499" s="10"/>
    </row>
    <row r="500" s="9" customFormat="true" ht="30.75" hidden="false" customHeight="true" outlineLevel="0" collapsed="false">
      <c r="A500" s="40" t="s">
        <v>749</v>
      </c>
      <c r="B500" s="102" t="s">
        <v>750</v>
      </c>
      <c r="C500" s="103"/>
      <c r="D500" s="103"/>
      <c r="E500" s="65" t="s">
        <v>44</v>
      </c>
      <c r="F500" s="111"/>
      <c r="G500" s="65" t="n">
        <v>10</v>
      </c>
      <c r="H500" s="44" t="n">
        <f aca="false">F500*G500</f>
        <v>0</v>
      </c>
      <c r="I500" s="44" t="n">
        <f aca="false">H500*0.2</f>
        <v>0</v>
      </c>
      <c r="J500" s="44" t="n">
        <f aca="false">H500*1.2</f>
        <v>0</v>
      </c>
      <c r="P500" s="10"/>
      <c r="Q500" s="10"/>
    </row>
    <row r="501" s="9" customFormat="true" ht="20.25" hidden="false" customHeight="true" outlineLevel="0" collapsed="false">
      <c r="A501" s="40" t="s">
        <v>751</v>
      </c>
      <c r="B501" s="102" t="s">
        <v>752</v>
      </c>
      <c r="C501" s="103"/>
      <c r="D501" s="103"/>
      <c r="E501" s="65" t="s">
        <v>44</v>
      </c>
      <c r="F501" s="111"/>
      <c r="G501" s="65" t="n">
        <v>5</v>
      </c>
      <c r="H501" s="44" t="n">
        <f aca="false">F501*G501</f>
        <v>0</v>
      </c>
      <c r="I501" s="44" t="n">
        <f aca="false">H501*0.2</f>
        <v>0</v>
      </c>
      <c r="J501" s="44" t="n">
        <f aca="false">H501*1.2</f>
        <v>0</v>
      </c>
      <c r="P501" s="10"/>
      <c r="Q501" s="10"/>
    </row>
    <row r="502" s="9" customFormat="true" ht="20.25" hidden="false" customHeight="true" outlineLevel="0" collapsed="false">
      <c r="A502" s="40" t="s">
        <v>753</v>
      </c>
      <c r="B502" s="102" t="s">
        <v>754</v>
      </c>
      <c r="C502" s="103"/>
      <c r="D502" s="103"/>
      <c r="E502" s="65" t="s">
        <v>44</v>
      </c>
      <c r="F502" s="111"/>
      <c r="G502" s="65" t="n">
        <v>1</v>
      </c>
      <c r="H502" s="44" t="n">
        <f aca="false">F502*G502</f>
        <v>0</v>
      </c>
      <c r="I502" s="44" t="n">
        <f aca="false">H502*0.2</f>
        <v>0</v>
      </c>
      <c r="J502" s="44" t="n">
        <f aca="false">H502*1.2</f>
        <v>0</v>
      </c>
      <c r="P502" s="10"/>
      <c r="Q502" s="10"/>
    </row>
    <row r="503" s="9" customFormat="true" ht="30.75" hidden="false" customHeight="true" outlineLevel="0" collapsed="false">
      <c r="A503" s="40" t="s">
        <v>755</v>
      </c>
      <c r="B503" s="102" t="s">
        <v>756</v>
      </c>
      <c r="C503" s="103"/>
      <c r="D503" s="103"/>
      <c r="E503" s="65" t="s">
        <v>44</v>
      </c>
      <c r="F503" s="111"/>
      <c r="G503" s="65" t="n">
        <v>20</v>
      </c>
      <c r="H503" s="44" t="n">
        <f aca="false">F503*G503</f>
        <v>0</v>
      </c>
      <c r="I503" s="44" t="n">
        <f aca="false">H503*0.2</f>
        <v>0</v>
      </c>
      <c r="J503" s="44" t="n">
        <f aca="false">H503*1.2</f>
        <v>0</v>
      </c>
      <c r="P503" s="10"/>
      <c r="Q503" s="10"/>
    </row>
    <row r="504" s="9" customFormat="true" ht="30.75" hidden="false" customHeight="true" outlineLevel="0" collapsed="false">
      <c r="A504" s="40" t="s">
        <v>757</v>
      </c>
      <c r="B504" s="102" t="s">
        <v>758</v>
      </c>
      <c r="C504" s="103"/>
      <c r="D504" s="103"/>
      <c r="E504" s="65" t="s">
        <v>44</v>
      </c>
      <c r="F504" s="111"/>
      <c r="G504" s="65" t="n">
        <v>10</v>
      </c>
      <c r="H504" s="44" t="n">
        <f aca="false">F504*G504</f>
        <v>0</v>
      </c>
      <c r="I504" s="44" t="n">
        <f aca="false">H504*0.2</f>
        <v>0</v>
      </c>
      <c r="J504" s="44" t="n">
        <f aca="false">H504*1.2</f>
        <v>0</v>
      </c>
      <c r="P504" s="10"/>
      <c r="Q504" s="10"/>
    </row>
    <row r="505" s="9" customFormat="true" ht="30.75" hidden="false" customHeight="true" outlineLevel="0" collapsed="false">
      <c r="A505" s="40" t="s">
        <v>759</v>
      </c>
      <c r="B505" s="102" t="s">
        <v>760</v>
      </c>
      <c r="C505" s="103"/>
      <c r="D505" s="103"/>
      <c r="E505" s="65" t="s">
        <v>44</v>
      </c>
      <c r="F505" s="111"/>
      <c r="G505" s="65" t="n">
        <v>1</v>
      </c>
      <c r="H505" s="44" t="n">
        <f aca="false">F505*G505</f>
        <v>0</v>
      </c>
      <c r="I505" s="44" t="n">
        <f aca="false">H505*0.2</f>
        <v>0</v>
      </c>
      <c r="J505" s="44" t="n">
        <f aca="false">H505*1.2</f>
        <v>0</v>
      </c>
      <c r="P505" s="10"/>
      <c r="Q505" s="10"/>
    </row>
    <row r="506" s="9" customFormat="true" ht="30.75" hidden="false" customHeight="true" outlineLevel="0" collapsed="false">
      <c r="A506" s="40" t="s">
        <v>761</v>
      </c>
      <c r="B506" s="102" t="s">
        <v>762</v>
      </c>
      <c r="C506" s="103"/>
      <c r="D506" s="103"/>
      <c r="E506" s="65" t="s">
        <v>44</v>
      </c>
      <c r="F506" s="111"/>
      <c r="G506" s="65" t="n">
        <v>10</v>
      </c>
      <c r="H506" s="44" t="n">
        <f aca="false">F506*G506</f>
        <v>0</v>
      </c>
      <c r="I506" s="44" t="n">
        <f aca="false">H506*0.2</f>
        <v>0</v>
      </c>
      <c r="J506" s="44" t="n">
        <f aca="false">H506*1.2</f>
        <v>0</v>
      </c>
      <c r="P506" s="10"/>
      <c r="Q506" s="10"/>
    </row>
    <row r="507" s="9" customFormat="true" ht="30.75" hidden="false" customHeight="true" outlineLevel="0" collapsed="false">
      <c r="A507" s="40" t="s">
        <v>763</v>
      </c>
      <c r="B507" s="102" t="s">
        <v>764</v>
      </c>
      <c r="C507" s="103"/>
      <c r="D507" s="103"/>
      <c r="E507" s="65" t="s">
        <v>44</v>
      </c>
      <c r="F507" s="111"/>
      <c r="G507" s="65" t="n">
        <v>5</v>
      </c>
      <c r="H507" s="44" t="n">
        <f aca="false">F507*G507</f>
        <v>0</v>
      </c>
      <c r="I507" s="44" t="n">
        <f aca="false">H507*0.2</f>
        <v>0</v>
      </c>
      <c r="J507" s="44" t="n">
        <f aca="false">H507*1.2</f>
        <v>0</v>
      </c>
      <c r="P507" s="10"/>
      <c r="Q507" s="10"/>
    </row>
    <row r="508" s="9" customFormat="true" ht="20.25" hidden="false" customHeight="true" outlineLevel="0" collapsed="false">
      <c r="A508" s="40" t="s">
        <v>765</v>
      </c>
      <c r="B508" s="102" t="s">
        <v>766</v>
      </c>
      <c r="C508" s="103"/>
      <c r="D508" s="103"/>
      <c r="E508" s="65" t="s">
        <v>44</v>
      </c>
      <c r="F508" s="111"/>
      <c r="G508" s="65" t="n">
        <v>1</v>
      </c>
      <c r="H508" s="44" t="n">
        <f aca="false">F508*G508</f>
        <v>0</v>
      </c>
      <c r="I508" s="44" t="n">
        <f aca="false">H508*0.2</f>
        <v>0</v>
      </c>
      <c r="J508" s="44" t="n">
        <f aca="false">H508*1.2</f>
        <v>0</v>
      </c>
      <c r="P508" s="10"/>
      <c r="Q508" s="10"/>
    </row>
    <row r="509" s="9" customFormat="true" ht="20.25" hidden="false" customHeight="true" outlineLevel="0" collapsed="false">
      <c r="A509" s="40" t="s">
        <v>767</v>
      </c>
      <c r="B509" s="104" t="s">
        <v>768</v>
      </c>
      <c r="C509" s="103"/>
      <c r="D509" s="103"/>
      <c r="E509" s="65" t="s">
        <v>44</v>
      </c>
      <c r="F509" s="111"/>
      <c r="G509" s="65" t="n">
        <v>1</v>
      </c>
      <c r="H509" s="44" t="n">
        <f aca="false">F509*G509</f>
        <v>0</v>
      </c>
      <c r="I509" s="44" t="n">
        <f aca="false">H509*0.2</f>
        <v>0</v>
      </c>
      <c r="J509" s="44" t="n">
        <f aca="false">H509*1.2</f>
        <v>0</v>
      </c>
      <c r="P509" s="10"/>
      <c r="Q509" s="10"/>
    </row>
    <row r="510" s="9" customFormat="true" ht="30.75" hidden="false" customHeight="true" outlineLevel="0" collapsed="false">
      <c r="A510" s="40" t="s">
        <v>769</v>
      </c>
      <c r="B510" s="102" t="s">
        <v>770</v>
      </c>
      <c r="C510" s="103"/>
      <c r="D510" s="103"/>
      <c r="E510" s="65" t="s">
        <v>173</v>
      </c>
      <c r="F510" s="111"/>
      <c r="G510" s="65" t="n">
        <v>50</v>
      </c>
      <c r="H510" s="44" t="n">
        <f aca="false">F510*G510</f>
        <v>0</v>
      </c>
      <c r="I510" s="44" t="n">
        <f aca="false">H510*0.2</f>
        <v>0</v>
      </c>
      <c r="J510" s="44" t="n">
        <f aca="false">H510*1.2</f>
        <v>0</v>
      </c>
      <c r="P510" s="10"/>
      <c r="Q510" s="10"/>
    </row>
    <row r="511" s="9" customFormat="true" ht="30.75" hidden="false" customHeight="true" outlineLevel="0" collapsed="false">
      <c r="A511" s="40" t="s">
        <v>771</v>
      </c>
      <c r="B511" s="102" t="s">
        <v>772</v>
      </c>
      <c r="C511" s="103"/>
      <c r="D511" s="103"/>
      <c r="E511" s="65" t="s">
        <v>173</v>
      </c>
      <c r="F511" s="111"/>
      <c r="G511" s="65" t="n">
        <v>24</v>
      </c>
      <c r="H511" s="44" t="n">
        <f aca="false">F511*G511</f>
        <v>0</v>
      </c>
      <c r="I511" s="44" t="n">
        <f aca="false">H511*0.2</f>
        <v>0</v>
      </c>
      <c r="J511" s="44" t="n">
        <f aca="false">H511*1.2</f>
        <v>0</v>
      </c>
      <c r="P511" s="10"/>
      <c r="Q511" s="10"/>
    </row>
    <row r="512" s="9" customFormat="true" ht="30.75" hidden="false" customHeight="true" outlineLevel="0" collapsed="false">
      <c r="A512" s="40" t="s">
        <v>773</v>
      </c>
      <c r="B512" s="102" t="s">
        <v>774</v>
      </c>
      <c r="C512" s="103"/>
      <c r="D512" s="103"/>
      <c r="E512" s="65" t="s">
        <v>173</v>
      </c>
      <c r="F512" s="111"/>
      <c r="G512" s="65" t="n">
        <v>1</v>
      </c>
      <c r="H512" s="44" t="n">
        <f aca="false">F512*G512</f>
        <v>0</v>
      </c>
      <c r="I512" s="44" t="n">
        <f aca="false">H512*0.2</f>
        <v>0</v>
      </c>
      <c r="J512" s="44" t="n">
        <f aca="false">H512*1.2</f>
        <v>0</v>
      </c>
      <c r="P512" s="10"/>
      <c r="Q512" s="10"/>
    </row>
    <row r="513" s="9" customFormat="true" ht="30.75" hidden="false" customHeight="true" outlineLevel="0" collapsed="false">
      <c r="A513" s="40" t="s">
        <v>775</v>
      </c>
      <c r="B513" s="102" t="s">
        <v>776</v>
      </c>
      <c r="C513" s="103"/>
      <c r="D513" s="103"/>
      <c r="E513" s="65" t="s">
        <v>173</v>
      </c>
      <c r="F513" s="111"/>
      <c r="G513" s="65" t="n">
        <v>30</v>
      </c>
      <c r="H513" s="44" t="n">
        <f aca="false">F513*G513</f>
        <v>0</v>
      </c>
      <c r="I513" s="44" t="n">
        <f aca="false">H513*0.2</f>
        <v>0</v>
      </c>
      <c r="J513" s="44" t="n">
        <f aca="false">H513*1.2</f>
        <v>0</v>
      </c>
      <c r="P513" s="10"/>
      <c r="Q513" s="10"/>
    </row>
    <row r="514" s="9" customFormat="true" ht="30.75" hidden="false" customHeight="true" outlineLevel="0" collapsed="false">
      <c r="A514" s="40" t="s">
        <v>777</v>
      </c>
      <c r="B514" s="102" t="s">
        <v>778</v>
      </c>
      <c r="C514" s="103"/>
      <c r="D514" s="103"/>
      <c r="E514" s="65" t="s">
        <v>173</v>
      </c>
      <c r="F514" s="111"/>
      <c r="G514" s="65" t="n">
        <v>20</v>
      </c>
      <c r="H514" s="44" t="n">
        <f aca="false">F514*G514</f>
        <v>0</v>
      </c>
      <c r="I514" s="44" t="n">
        <f aca="false">H514*0.2</f>
        <v>0</v>
      </c>
      <c r="J514" s="44" t="n">
        <f aca="false">H514*1.2</f>
        <v>0</v>
      </c>
      <c r="P514" s="10"/>
      <c r="Q514" s="10"/>
    </row>
    <row r="515" s="9" customFormat="true" ht="30.75" hidden="false" customHeight="true" outlineLevel="0" collapsed="false">
      <c r="A515" s="40" t="s">
        <v>779</v>
      </c>
      <c r="B515" s="102" t="s">
        <v>780</v>
      </c>
      <c r="C515" s="118"/>
      <c r="D515" s="118"/>
      <c r="E515" s="65" t="s">
        <v>173</v>
      </c>
      <c r="F515" s="111"/>
      <c r="G515" s="65" t="n">
        <v>10</v>
      </c>
      <c r="H515" s="44" t="n">
        <f aca="false">F515*G515</f>
        <v>0</v>
      </c>
      <c r="I515" s="44" t="n">
        <f aca="false">H515*0.2</f>
        <v>0</v>
      </c>
      <c r="J515" s="44" t="n">
        <f aca="false">H515*1.2</f>
        <v>0</v>
      </c>
      <c r="P515" s="10"/>
      <c r="Q515" s="10"/>
    </row>
    <row r="516" s="9" customFormat="true" ht="20.25" hidden="false" customHeight="true" outlineLevel="0" collapsed="false">
      <c r="A516" s="107"/>
      <c r="B516" s="47"/>
      <c r="C516" s="48" t="s">
        <v>781</v>
      </c>
      <c r="D516" s="48"/>
      <c r="E516" s="120"/>
      <c r="F516" s="120"/>
      <c r="G516" s="120"/>
      <c r="H516" s="51" t="n">
        <f aca="false">SUM(H491:H515)</f>
        <v>0</v>
      </c>
      <c r="I516" s="51" t="n">
        <f aca="false">SUM(I491:I515)</f>
        <v>0</v>
      </c>
      <c r="J516" s="51" t="n">
        <f aca="false">SUM(J491:J515)</f>
        <v>0</v>
      </c>
      <c r="P516" s="10"/>
      <c r="Q516" s="10"/>
    </row>
    <row r="517" s="9" customFormat="true" ht="19.5" hidden="false" customHeight="true" outlineLevel="0" collapsed="false">
      <c r="A517" s="119"/>
      <c r="B517" s="47"/>
      <c r="C517" s="54"/>
      <c r="D517" s="54"/>
      <c r="E517" s="73"/>
      <c r="F517" s="73"/>
      <c r="G517" s="73"/>
      <c r="H517" s="75"/>
      <c r="I517" s="75"/>
      <c r="J517" s="75"/>
      <c r="P517" s="10"/>
      <c r="Q517" s="10"/>
    </row>
    <row r="518" s="9" customFormat="true" ht="20.25" hidden="false" customHeight="true" outlineLevel="0" collapsed="false">
      <c r="A518" s="97" t="s">
        <v>782</v>
      </c>
      <c r="B518" s="110" t="s">
        <v>783</v>
      </c>
      <c r="C518" s="110"/>
      <c r="D518" s="110"/>
      <c r="E518" s="110"/>
      <c r="F518" s="110"/>
      <c r="G518" s="110"/>
      <c r="H518" s="110"/>
      <c r="I518" s="110"/>
      <c r="J518" s="110"/>
      <c r="P518" s="10"/>
      <c r="Q518" s="10"/>
    </row>
    <row r="519" s="9" customFormat="true" ht="35.25" hidden="false" customHeight="true" outlineLevel="0" collapsed="false">
      <c r="A519" s="30" t="s">
        <v>11</v>
      </c>
      <c r="B519" s="30" t="s">
        <v>12</v>
      </c>
      <c r="C519" s="30" t="s">
        <v>36</v>
      </c>
      <c r="D519" s="30"/>
      <c r="E519" s="30" t="s">
        <v>37</v>
      </c>
      <c r="F519" s="30" t="s">
        <v>136</v>
      </c>
      <c r="G519" s="99" t="s">
        <v>14</v>
      </c>
      <c r="H519" s="32" t="s">
        <v>137</v>
      </c>
      <c r="I519" s="30" t="s">
        <v>18</v>
      </c>
      <c r="J519" s="32" t="s">
        <v>138</v>
      </c>
      <c r="P519" s="10"/>
      <c r="Q519" s="10"/>
    </row>
    <row r="520" s="9" customFormat="true" ht="55.5" hidden="false" customHeight="true" outlineLevel="0" collapsed="false">
      <c r="A520" s="40" t="s">
        <v>784</v>
      </c>
      <c r="B520" s="100" t="s">
        <v>785</v>
      </c>
      <c r="C520" s="103"/>
      <c r="D520" s="103"/>
      <c r="E520" s="65" t="s">
        <v>44</v>
      </c>
      <c r="F520" s="111"/>
      <c r="G520" s="65" t="n">
        <v>10</v>
      </c>
      <c r="H520" s="44" t="n">
        <f aca="false">F520*G520</f>
        <v>0</v>
      </c>
      <c r="I520" s="44" t="n">
        <f aca="false">H520*0.2</f>
        <v>0</v>
      </c>
      <c r="J520" s="44" t="n">
        <f aca="false">H520*1.2</f>
        <v>0</v>
      </c>
      <c r="P520" s="10"/>
      <c r="Q520" s="10"/>
    </row>
    <row r="521" s="9" customFormat="true" ht="55.5" hidden="false" customHeight="true" outlineLevel="0" collapsed="false">
      <c r="A521" s="40" t="s">
        <v>786</v>
      </c>
      <c r="B521" s="102" t="s">
        <v>787</v>
      </c>
      <c r="C521" s="103"/>
      <c r="D521" s="103"/>
      <c r="E521" s="65" t="s">
        <v>44</v>
      </c>
      <c r="F521" s="111"/>
      <c r="G521" s="65" t="n">
        <v>10</v>
      </c>
      <c r="H521" s="44" t="n">
        <f aca="false">F521*G521</f>
        <v>0</v>
      </c>
      <c r="I521" s="44" t="n">
        <f aca="false">H521*0.2</f>
        <v>0</v>
      </c>
      <c r="J521" s="44" t="n">
        <f aca="false">H521*1.2</f>
        <v>0</v>
      </c>
      <c r="P521" s="10"/>
      <c r="Q521" s="10"/>
    </row>
    <row r="522" s="9" customFormat="true" ht="55.5" hidden="false" customHeight="true" outlineLevel="0" collapsed="false">
      <c r="A522" s="40" t="s">
        <v>788</v>
      </c>
      <c r="B522" s="102" t="s">
        <v>789</v>
      </c>
      <c r="C522" s="103"/>
      <c r="D522" s="103"/>
      <c r="E522" s="65" t="s">
        <v>44</v>
      </c>
      <c r="F522" s="111"/>
      <c r="G522" s="65" t="n">
        <v>10</v>
      </c>
      <c r="H522" s="44" t="n">
        <f aca="false">F522*G522</f>
        <v>0</v>
      </c>
      <c r="I522" s="44" t="n">
        <f aca="false">H522*0.2</f>
        <v>0</v>
      </c>
      <c r="J522" s="44" t="n">
        <f aca="false">H522*1.2</f>
        <v>0</v>
      </c>
      <c r="P522" s="10"/>
      <c r="Q522" s="10"/>
    </row>
    <row r="523" s="9" customFormat="true" ht="55.5" hidden="false" customHeight="true" outlineLevel="0" collapsed="false">
      <c r="A523" s="40" t="s">
        <v>790</v>
      </c>
      <c r="B523" s="102" t="s">
        <v>791</v>
      </c>
      <c r="C523" s="103"/>
      <c r="D523" s="103"/>
      <c r="E523" s="65" t="s">
        <v>44</v>
      </c>
      <c r="F523" s="111"/>
      <c r="G523" s="65" t="n">
        <v>10</v>
      </c>
      <c r="H523" s="44" t="n">
        <f aca="false">F523*G523</f>
        <v>0</v>
      </c>
      <c r="I523" s="44" t="n">
        <f aca="false">H523*0.2</f>
        <v>0</v>
      </c>
      <c r="J523" s="44" t="n">
        <f aca="false">H523*1.2</f>
        <v>0</v>
      </c>
      <c r="P523" s="10"/>
      <c r="Q523" s="10"/>
    </row>
    <row r="524" s="9" customFormat="true" ht="43.5" hidden="false" customHeight="true" outlineLevel="0" collapsed="false">
      <c r="A524" s="40" t="s">
        <v>792</v>
      </c>
      <c r="B524" s="102" t="s">
        <v>793</v>
      </c>
      <c r="C524" s="103"/>
      <c r="D524" s="103"/>
      <c r="E524" s="65" t="s">
        <v>44</v>
      </c>
      <c r="F524" s="111"/>
      <c r="G524" s="65" t="n">
        <v>10</v>
      </c>
      <c r="H524" s="44" t="n">
        <f aca="false">F524*G524</f>
        <v>0</v>
      </c>
      <c r="I524" s="44" t="n">
        <f aca="false">H524*0.2</f>
        <v>0</v>
      </c>
      <c r="J524" s="44" t="n">
        <f aca="false">H524*1.2</f>
        <v>0</v>
      </c>
      <c r="P524" s="10"/>
      <c r="Q524" s="10"/>
    </row>
    <row r="525" s="9" customFormat="true" ht="43.5" hidden="false" customHeight="true" outlineLevel="0" collapsed="false">
      <c r="A525" s="40" t="s">
        <v>794</v>
      </c>
      <c r="B525" s="102" t="s">
        <v>795</v>
      </c>
      <c r="C525" s="103"/>
      <c r="D525" s="103"/>
      <c r="E525" s="65" t="s">
        <v>44</v>
      </c>
      <c r="F525" s="111"/>
      <c r="G525" s="65" t="n">
        <v>10</v>
      </c>
      <c r="H525" s="44" t="n">
        <f aca="false">F525*G525</f>
        <v>0</v>
      </c>
      <c r="I525" s="44" t="n">
        <f aca="false">H525*0.2</f>
        <v>0</v>
      </c>
      <c r="J525" s="44" t="n">
        <f aca="false">H525*1.2</f>
        <v>0</v>
      </c>
      <c r="P525" s="10"/>
      <c r="Q525" s="10"/>
    </row>
    <row r="526" s="9" customFormat="true" ht="55.5" hidden="false" customHeight="true" outlineLevel="0" collapsed="false">
      <c r="A526" s="40" t="s">
        <v>796</v>
      </c>
      <c r="B526" s="102" t="s">
        <v>797</v>
      </c>
      <c r="C526" s="103"/>
      <c r="D526" s="103"/>
      <c r="E526" s="65" t="s">
        <v>44</v>
      </c>
      <c r="F526" s="111"/>
      <c r="G526" s="65" t="n">
        <v>10</v>
      </c>
      <c r="H526" s="44" t="n">
        <f aca="false">F526*G526</f>
        <v>0</v>
      </c>
      <c r="I526" s="44" t="n">
        <f aca="false">H526*0.2</f>
        <v>0</v>
      </c>
      <c r="J526" s="44" t="n">
        <f aca="false">H526*1.2</f>
        <v>0</v>
      </c>
      <c r="P526" s="10"/>
      <c r="Q526" s="10"/>
    </row>
    <row r="527" s="9" customFormat="true" ht="55.5" hidden="false" customHeight="true" outlineLevel="0" collapsed="false">
      <c r="A527" s="40" t="s">
        <v>798</v>
      </c>
      <c r="B527" s="102" t="s">
        <v>799</v>
      </c>
      <c r="C527" s="103"/>
      <c r="D527" s="103"/>
      <c r="E527" s="65" t="s">
        <v>44</v>
      </c>
      <c r="F527" s="111"/>
      <c r="G527" s="65" t="n">
        <v>10</v>
      </c>
      <c r="H527" s="44" t="n">
        <f aca="false">F527*G527</f>
        <v>0</v>
      </c>
      <c r="I527" s="44" t="n">
        <f aca="false">H527*0.2</f>
        <v>0</v>
      </c>
      <c r="J527" s="44" t="n">
        <f aca="false">H527*1.2</f>
        <v>0</v>
      </c>
      <c r="P527" s="10"/>
      <c r="Q527" s="10"/>
    </row>
    <row r="528" s="9" customFormat="true" ht="55.5" hidden="false" customHeight="true" outlineLevel="0" collapsed="false">
      <c r="A528" s="40" t="s">
        <v>800</v>
      </c>
      <c r="B528" s="102" t="s">
        <v>801</v>
      </c>
      <c r="C528" s="103"/>
      <c r="D528" s="103"/>
      <c r="E528" s="65" t="s">
        <v>44</v>
      </c>
      <c r="F528" s="111"/>
      <c r="G528" s="65" t="n">
        <v>10</v>
      </c>
      <c r="H528" s="44" t="n">
        <f aca="false">F528*G528</f>
        <v>0</v>
      </c>
      <c r="I528" s="44" t="n">
        <f aca="false">H528*0.2</f>
        <v>0</v>
      </c>
      <c r="J528" s="44" t="n">
        <f aca="false">H528*1.2</f>
        <v>0</v>
      </c>
      <c r="P528" s="10"/>
      <c r="Q528" s="10"/>
    </row>
    <row r="529" s="9" customFormat="true" ht="55.5" hidden="false" customHeight="true" outlineLevel="0" collapsed="false">
      <c r="A529" s="40" t="s">
        <v>802</v>
      </c>
      <c r="B529" s="102" t="s">
        <v>803</v>
      </c>
      <c r="C529" s="103"/>
      <c r="D529" s="103"/>
      <c r="E529" s="65" t="s">
        <v>44</v>
      </c>
      <c r="F529" s="111"/>
      <c r="G529" s="65" t="n">
        <v>10</v>
      </c>
      <c r="H529" s="44" t="n">
        <f aca="false">F529*G529</f>
        <v>0</v>
      </c>
      <c r="I529" s="44" t="n">
        <f aca="false">H529*0.2</f>
        <v>0</v>
      </c>
      <c r="J529" s="44" t="n">
        <f aca="false">H529*1.2</f>
        <v>0</v>
      </c>
      <c r="P529" s="10"/>
      <c r="Q529" s="10"/>
    </row>
    <row r="530" s="9" customFormat="true" ht="55.5" hidden="false" customHeight="true" outlineLevel="0" collapsed="false">
      <c r="A530" s="40" t="s">
        <v>804</v>
      </c>
      <c r="B530" s="102" t="s">
        <v>805</v>
      </c>
      <c r="C530" s="103"/>
      <c r="D530" s="103"/>
      <c r="E530" s="65" t="s">
        <v>44</v>
      </c>
      <c r="F530" s="111"/>
      <c r="G530" s="65" t="n">
        <v>10</v>
      </c>
      <c r="H530" s="44" t="n">
        <f aca="false">F530*G530</f>
        <v>0</v>
      </c>
      <c r="I530" s="44" t="n">
        <f aca="false">H530*0.2</f>
        <v>0</v>
      </c>
      <c r="J530" s="44" t="n">
        <f aca="false">H530*1.2</f>
        <v>0</v>
      </c>
      <c r="P530" s="10"/>
      <c r="Q530" s="10"/>
    </row>
    <row r="531" s="9" customFormat="true" ht="43.5" hidden="false" customHeight="true" outlineLevel="0" collapsed="false">
      <c r="A531" s="40" t="s">
        <v>806</v>
      </c>
      <c r="B531" s="102" t="s">
        <v>807</v>
      </c>
      <c r="C531" s="103"/>
      <c r="D531" s="103"/>
      <c r="E531" s="65" t="s">
        <v>44</v>
      </c>
      <c r="F531" s="111"/>
      <c r="G531" s="65" t="n">
        <v>10</v>
      </c>
      <c r="H531" s="44" t="n">
        <f aca="false">F531*G531</f>
        <v>0</v>
      </c>
      <c r="I531" s="44" t="n">
        <f aca="false">H531*0.2</f>
        <v>0</v>
      </c>
      <c r="J531" s="44" t="n">
        <f aca="false">H531*1.2</f>
        <v>0</v>
      </c>
      <c r="P531" s="10"/>
      <c r="Q531" s="10"/>
    </row>
    <row r="532" s="9" customFormat="true" ht="55.5" hidden="false" customHeight="true" outlineLevel="0" collapsed="false">
      <c r="A532" s="40" t="s">
        <v>808</v>
      </c>
      <c r="B532" s="102" t="s">
        <v>809</v>
      </c>
      <c r="C532" s="103"/>
      <c r="D532" s="103"/>
      <c r="E532" s="65" t="s">
        <v>44</v>
      </c>
      <c r="F532" s="111"/>
      <c r="G532" s="65" t="n">
        <v>10</v>
      </c>
      <c r="H532" s="44" t="n">
        <f aca="false">F532*G532</f>
        <v>0</v>
      </c>
      <c r="I532" s="44" t="n">
        <f aca="false">H532*0.2</f>
        <v>0</v>
      </c>
      <c r="J532" s="44" t="n">
        <f aca="false">H532*1.2</f>
        <v>0</v>
      </c>
      <c r="P532" s="10"/>
      <c r="Q532" s="10"/>
    </row>
    <row r="533" s="9" customFormat="true" ht="55.5" hidden="false" customHeight="true" outlineLevel="0" collapsed="false">
      <c r="A533" s="40" t="s">
        <v>810</v>
      </c>
      <c r="B533" s="102" t="s">
        <v>811</v>
      </c>
      <c r="C533" s="103"/>
      <c r="D533" s="103"/>
      <c r="E533" s="65" t="s">
        <v>44</v>
      </c>
      <c r="F533" s="111"/>
      <c r="G533" s="65" t="n">
        <v>10</v>
      </c>
      <c r="H533" s="44" t="n">
        <f aca="false">F533*G533</f>
        <v>0</v>
      </c>
      <c r="I533" s="44" t="n">
        <f aca="false">H533*0.2</f>
        <v>0</v>
      </c>
      <c r="J533" s="44" t="n">
        <f aca="false">H533*1.2</f>
        <v>0</v>
      </c>
      <c r="P533" s="10"/>
      <c r="Q533" s="10"/>
    </row>
    <row r="534" s="9" customFormat="true" ht="55.5" hidden="false" customHeight="true" outlineLevel="0" collapsed="false">
      <c r="A534" s="40" t="s">
        <v>812</v>
      </c>
      <c r="B534" s="102" t="s">
        <v>813</v>
      </c>
      <c r="C534" s="103"/>
      <c r="D534" s="103"/>
      <c r="E534" s="65" t="s">
        <v>44</v>
      </c>
      <c r="F534" s="111"/>
      <c r="G534" s="65" t="n">
        <v>10</v>
      </c>
      <c r="H534" s="44" t="n">
        <f aca="false">F534*G534</f>
        <v>0</v>
      </c>
      <c r="I534" s="44" t="n">
        <f aca="false">H534*0.2</f>
        <v>0</v>
      </c>
      <c r="J534" s="44" t="n">
        <f aca="false">H534*1.2</f>
        <v>0</v>
      </c>
      <c r="P534" s="10"/>
      <c r="Q534" s="10"/>
    </row>
    <row r="535" s="9" customFormat="true" ht="55.5" hidden="false" customHeight="true" outlineLevel="0" collapsed="false">
      <c r="A535" s="40" t="s">
        <v>814</v>
      </c>
      <c r="B535" s="102" t="s">
        <v>815</v>
      </c>
      <c r="C535" s="103"/>
      <c r="D535" s="103"/>
      <c r="E535" s="65" t="s">
        <v>44</v>
      </c>
      <c r="F535" s="111"/>
      <c r="G535" s="65" t="n">
        <v>10</v>
      </c>
      <c r="H535" s="44" t="n">
        <f aca="false">F535*G535</f>
        <v>0</v>
      </c>
      <c r="I535" s="44" t="n">
        <f aca="false">H535*0.2</f>
        <v>0</v>
      </c>
      <c r="J535" s="44" t="n">
        <f aca="false">H535*1.2</f>
        <v>0</v>
      </c>
      <c r="P535" s="10"/>
      <c r="Q535" s="10"/>
    </row>
    <row r="536" s="9" customFormat="true" ht="43.5" hidden="false" customHeight="true" outlineLevel="0" collapsed="false">
      <c r="A536" s="40" t="s">
        <v>816</v>
      </c>
      <c r="B536" s="102" t="s">
        <v>817</v>
      </c>
      <c r="C536" s="103"/>
      <c r="D536" s="103"/>
      <c r="E536" s="65" t="s">
        <v>44</v>
      </c>
      <c r="F536" s="111"/>
      <c r="G536" s="65" t="n">
        <v>10</v>
      </c>
      <c r="H536" s="44" t="n">
        <f aca="false">F536*G536</f>
        <v>0</v>
      </c>
      <c r="I536" s="44" t="n">
        <f aca="false">H536*0.2</f>
        <v>0</v>
      </c>
      <c r="J536" s="44" t="n">
        <f aca="false">H536*1.2</f>
        <v>0</v>
      </c>
      <c r="P536" s="10"/>
      <c r="Q536" s="10"/>
    </row>
    <row r="537" s="9" customFormat="true" ht="43.5" hidden="false" customHeight="true" outlineLevel="0" collapsed="false">
      <c r="A537" s="40" t="s">
        <v>818</v>
      </c>
      <c r="B537" s="102" t="s">
        <v>819</v>
      </c>
      <c r="C537" s="103"/>
      <c r="D537" s="103"/>
      <c r="E537" s="65" t="s">
        <v>44</v>
      </c>
      <c r="F537" s="111"/>
      <c r="G537" s="65" t="n">
        <v>10</v>
      </c>
      <c r="H537" s="44" t="n">
        <f aca="false">F537*G537</f>
        <v>0</v>
      </c>
      <c r="I537" s="44" t="n">
        <f aca="false">H537*0.2</f>
        <v>0</v>
      </c>
      <c r="J537" s="44" t="n">
        <f aca="false">H537*1.2</f>
        <v>0</v>
      </c>
      <c r="P537" s="10"/>
      <c r="Q537" s="10"/>
    </row>
    <row r="538" s="9" customFormat="true" ht="55.5" hidden="false" customHeight="true" outlineLevel="0" collapsed="false">
      <c r="A538" s="40" t="s">
        <v>820</v>
      </c>
      <c r="B538" s="102" t="s">
        <v>821</v>
      </c>
      <c r="C538" s="103"/>
      <c r="D538" s="103"/>
      <c r="E538" s="65" t="s">
        <v>44</v>
      </c>
      <c r="F538" s="111"/>
      <c r="G538" s="65" t="n">
        <v>10</v>
      </c>
      <c r="H538" s="44" t="n">
        <f aca="false">F538*G538</f>
        <v>0</v>
      </c>
      <c r="I538" s="44" t="n">
        <f aca="false">H538*0.2</f>
        <v>0</v>
      </c>
      <c r="J538" s="44" t="n">
        <f aca="false">H538*1.2</f>
        <v>0</v>
      </c>
      <c r="P538" s="10"/>
      <c r="Q538" s="10"/>
    </row>
    <row r="539" s="9" customFormat="true" ht="43.5" hidden="false" customHeight="true" outlineLevel="0" collapsed="false">
      <c r="A539" s="40" t="s">
        <v>822</v>
      </c>
      <c r="B539" s="102" t="s">
        <v>823</v>
      </c>
      <c r="C539" s="103"/>
      <c r="D539" s="103"/>
      <c r="E539" s="65" t="s">
        <v>44</v>
      </c>
      <c r="F539" s="111"/>
      <c r="G539" s="65" t="n">
        <v>10</v>
      </c>
      <c r="H539" s="44" t="n">
        <f aca="false">F539*G539</f>
        <v>0</v>
      </c>
      <c r="I539" s="44" t="n">
        <f aca="false">H539*0.2</f>
        <v>0</v>
      </c>
      <c r="J539" s="44" t="n">
        <f aca="false">H539*1.2</f>
        <v>0</v>
      </c>
      <c r="P539" s="10"/>
      <c r="Q539" s="10"/>
    </row>
    <row r="540" s="9" customFormat="true" ht="43.5" hidden="false" customHeight="true" outlineLevel="0" collapsed="false">
      <c r="A540" s="40" t="s">
        <v>824</v>
      </c>
      <c r="B540" s="102" t="s">
        <v>825</v>
      </c>
      <c r="C540" s="103"/>
      <c r="D540" s="103"/>
      <c r="E540" s="65" t="s">
        <v>44</v>
      </c>
      <c r="F540" s="111"/>
      <c r="G540" s="65" t="n">
        <v>10</v>
      </c>
      <c r="H540" s="44" t="n">
        <f aca="false">F540*G540</f>
        <v>0</v>
      </c>
      <c r="I540" s="44" t="n">
        <f aca="false">H540*0.2</f>
        <v>0</v>
      </c>
      <c r="J540" s="44" t="n">
        <f aca="false">H540*1.2</f>
        <v>0</v>
      </c>
      <c r="P540" s="10"/>
      <c r="Q540" s="10"/>
    </row>
    <row r="541" s="9" customFormat="true" ht="55.5" hidden="false" customHeight="true" outlineLevel="0" collapsed="false">
      <c r="A541" s="40" t="s">
        <v>826</v>
      </c>
      <c r="B541" s="102" t="s">
        <v>827</v>
      </c>
      <c r="C541" s="103"/>
      <c r="D541" s="103"/>
      <c r="E541" s="65" t="s">
        <v>44</v>
      </c>
      <c r="F541" s="111"/>
      <c r="G541" s="65" t="n">
        <v>10</v>
      </c>
      <c r="H541" s="44" t="n">
        <f aca="false">F541*G541</f>
        <v>0</v>
      </c>
      <c r="I541" s="44" t="n">
        <f aca="false">H541*0.2</f>
        <v>0</v>
      </c>
      <c r="J541" s="44" t="n">
        <f aca="false">H541*1.2</f>
        <v>0</v>
      </c>
      <c r="P541" s="10"/>
      <c r="Q541" s="10"/>
    </row>
    <row r="542" s="9" customFormat="true" ht="43.5" hidden="false" customHeight="true" outlineLevel="0" collapsed="false">
      <c r="A542" s="40" t="s">
        <v>828</v>
      </c>
      <c r="B542" s="102" t="s">
        <v>829</v>
      </c>
      <c r="C542" s="103"/>
      <c r="D542" s="103"/>
      <c r="E542" s="65" t="s">
        <v>44</v>
      </c>
      <c r="F542" s="111"/>
      <c r="G542" s="65" t="n">
        <v>10</v>
      </c>
      <c r="H542" s="44" t="n">
        <f aca="false">F542*G542</f>
        <v>0</v>
      </c>
      <c r="I542" s="44" t="n">
        <f aca="false">H542*0.2</f>
        <v>0</v>
      </c>
      <c r="J542" s="44" t="n">
        <f aca="false">H542*1.2</f>
        <v>0</v>
      </c>
      <c r="P542" s="10"/>
      <c r="Q542" s="10"/>
    </row>
    <row r="543" s="9" customFormat="true" ht="43.5" hidden="false" customHeight="true" outlineLevel="0" collapsed="false">
      <c r="A543" s="40" t="s">
        <v>830</v>
      </c>
      <c r="B543" s="102" t="s">
        <v>831</v>
      </c>
      <c r="C543" s="103"/>
      <c r="D543" s="103"/>
      <c r="E543" s="65" t="s">
        <v>44</v>
      </c>
      <c r="F543" s="111"/>
      <c r="G543" s="65" t="n">
        <v>10</v>
      </c>
      <c r="H543" s="44" t="n">
        <f aca="false">F543*G543</f>
        <v>0</v>
      </c>
      <c r="I543" s="44" t="n">
        <f aca="false">H543*0.2</f>
        <v>0</v>
      </c>
      <c r="J543" s="44" t="n">
        <f aca="false">H543*1.2</f>
        <v>0</v>
      </c>
      <c r="P543" s="10"/>
      <c r="Q543" s="10"/>
    </row>
    <row r="544" s="9" customFormat="true" ht="55.5" hidden="false" customHeight="true" outlineLevel="0" collapsed="false">
      <c r="A544" s="40" t="s">
        <v>832</v>
      </c>
      <c r="B544" s="102" t="s">
        <v>833</v>
      </c>
      <c r="C544" s="103"/>
      <c r="D544" s="103"/>
      <c r="E544" s="65" t="s">
        <v>44</v>
      </c>
      <c r="F544" s="111"/>
      <c r="G544" s="65" t="n">
        <v>10</v>
      </c>
      <c r="H544" s="44" t="n">
        <f aca="false">F544*G544</f>
        <v>0</v>
      </c>
      <c r="I544" s="44" t="n">
        <f aca="false">H544*0.2</f>
        <v>0</v>
      </c>
      <c r="J544" s="44" t="n">
        <f aca="false">H544*1.2</f>
        <v>0</v>
      </c>
      <c r="P544" s="10"/>
      <c r="Q544" s="10"/>
    </row>
    <row r="545" s="9" customFormat="true" ht="43.5" hidden="false" customHeight="true" outlineLevel="0" collapsed="false">
      <c r="A545" s="40" t="s">
        <v>834</v>
      </c>
      <c r="B545" s="102" t="s">
        <v>835</v>
      </c>
      <c r="C545" s="103"/>
      <c r="D545" s="103"/>
      <c r="E545" s="65" t="s">
        <v>44</v>
      </c>
      <c r="F545" s="111"/>
      <c r="G545" s="65" t="n">
        <v>10</v>
      </c>
      <c r="H545" s="44" t="n">
        <f aca="false">F545*G545</f>
        <v>0</v>
      </c>
      <c r="I545" s="44" t="n">
        <f aca="false">H545*0.2</f>
        <v>0</v>
      </c>
      <c r="J545" s="44" t="n">
        <f aca="false">H545*1.2</f>
        <v>0</v>
      </c>
      <c r="P545" s="10"/>
      <c r="Q545" s="10"/>
    </row>
    <row r="546" s="9" customFormat="true" ht="43.5" hidden="false" customHeight="true" outlineLevel="0" collapsed="false">
      <c r="A546" s="40" t="s">
        <v>836</v>
      </c>
      <c r="B546" s="102" t="s">
        <v>837</v>
      </c>
      <c r="C546" s="103"/>
      <c r="D546" s="103"/>
      <c r="E546" s="65" t="s">
        <v>44</v>
      </c>
      <c r="F546" s="111"/>
      <c r="G546" s="65" t="n">
        <v>10</v>
      </c>
      <c r="H546" s="44" t="n">
        <f aca="false">F546*G546</f>
        <v>0</v>
      </c>
      <c r="I546" s="44" t="n">
        <f aca="false">H546*0.2</f>
        <v>0</v>
      </c>
      <c r="J546" s="44" t="n">
        <f aca="false">H546*1.2</f>
        <v>0</v>
      </c>
      <c r="P546" s="10"/>
      <c r="Q546" s="10"/>
    </row>
    <row r="547" s="9" customFormat="true" ht="43.5" hidden="false" customHeight="true" outlineLevel="0" collapsed="false">
      <c r="A547" s="40" t="s">
        <v>838</v>
      </c>
      <c r="B547" s="102" t="s">
        <v>839</v>
      </c>
      <c r="C547" s="103"/>
      <c r="D547" s="103"/>
      <c r="E547" s="65" t="s">
        <v>44</v>
      </c>
      <c r="F547" s="111"/>
      <c r="G547" s="65" t="n">
        <v>10</v>
      </c>
      <c r="H547" s="44" t="n">
        <f aca="false">F547*G547</f>
        <v>0</v>
      </c>
      <c r="I547" s="44" t="n">
        <f aca="false">H547*0.2</f>
        <v>0</v>
      </c>
      <c r="J547" s="44" t="n">
        <f aca="false">H547*1.2</f>
        <v>0</v>
      </c>
      <c r="P547" s="10"/>
      <c r="Q547" s="10"/>
    </row>
    <row r="548" s="9" customFormat="true" ht="30.75" hidden="false" customHeight="true" outlineLevel="0" collapsed="false">
      <c r="A548" s="40" t="s">
        <v>840</v>
      </c>
      <c r="B548" s="102" t="s">
        <v>841</v>
      </c>
      <c r="C548" s="103"/>
      <c r="D548" s="103"/>
      <c r="E548" s="65" t="s">
        <v>44</v>
      </c>
      <c r="F548" s="111"/>
      <c r="G548" s="65" t="n">
        <v>10</v>
      </c>
      <c r="H548" s="44" t="n">
        <f aca="false">F548*G548</f>
        <v>0</v>
      </c>
      <c r="I548" s="44" t="n">
        <f aca="false">H548*0.2</f>
        <v>0</v>
      </c>
      <c r="J548" s="44" t="n">
        <f aca="false">H548*1.2</f>
        <v>0</v>
      </c>
      <c r="P548" s="10"/>
      <c r="Q548" s="10"/>
    </row>
    <row r="549" s="9" customFormat="true" ht="30.75" hidden="false" customHeight="true" outlineLevel="0" collapsed="false">
      <c r="A549" s="40" t="s">
        <v>842</v>
      </c>
      <c r="B549" s="102" t="s">
        <v>843</v>
      </c>
      <c r="C549" s="103"/>
      <c r="D549" s="103"/>
      <c r="E549" s="65" t="s">
        <v>44</v>
      </c>
      <c r="F549" s="111"/>
      <c r="G549" s="65" t="n">
        <v>10</v>
      </c>
      <c r="H549" s="44" t="n">
        <f aca="false">F549*G549</f>
        <v>0</v>
      </c>
      <c r="I549" s="44" t="n">
        <f aca="false">H549*0.2</f>
        <v>0</v>
      </c>
      <c r="J549" s="44" t="n">
        <f aca="false">H549*1.2</f>
        <v>0</v>
      </c>
      <c r="P549" s="10"/>
      <c r="Q549" s="10"/>
    </row>
    <row r="550" s="9" customFormat="true" ht="43.5" hidden="false" customHeight="true" outlineLevel="0" collapsed="false">
      <c r="A550" s="40" t="s">
        <v>844</v>
      </c>
      <c r="B550" s="102" t="s">
        <v>845</v>
      </c>
      <c r="C550" s="103"/>
      <c r="D550" s="103"/>
      <c r="E550" s="65" t="s">
        <v>173</v>
      </c>
      <c r="F550" s="111"/>
      <c r="G550" s="65" t="n">
        <v>30</v>
      </c>
      <c r="H550" s="44" t="n">
        <f aca="false">F550*G550</f>
        <v>0</v>
      </c>
      <c r="I550" s="44" t="n">
        <f aca="false">H550*0.2</f>
        <v>0</v>
      </c>
      <c r="J550" s="44" t="n">
        <f aca="false">H550*1.2</f>
        <v>0</v>
      </c>
      <c r="P550" s="10"/>
      <c r="Q550" s="10"/>
    </row>
    <row r="551" s="9" customFormat="true" ht="30.75" hidden="false" customHeight="true" outlineLevel="0" collapsed="false">
      <c r="A551" s="40" t="s">
        <v>846</v>
      </c>
      <c r="B551" s="102" t="s">
        <v>847</v>
      </c>
      <c r="C551" s="103"/>
      <c r="D551" s="103"/>
      <c r="E551" s="65" t="s">
        <v>173</v>
      </c>
      <c r="F551" s="111"/>
      <c r="G551" s="65" t="n">
        <v>30</v>
      </c>
      <c r="H551" s="44" t="n">
        <f aca="false">F551*G551</f>
        <v>0</v>
      </c>
      <c r="I551" s="44" t="n">
        <f aca="false">H551*0.2</f>
        <v>0</v>
      </c>
      <c r="J551" s="44" t="n">
        <f aca="false">H551*1.2</f>
        <v>0</v>
      </c>
      <c r="P551" s="10"/>
      <c r="Q551" s="10"/>
    </row>
    <row r="552" s="9" customFormat="true" ht="55.5" hidden="false" customHeight="true" outlineLevel="0" collapsed="false">
      <c r="A552" s="40" t="s">
        <v>848</v>
      </c>
      <c r="B552" s="102" t="s">
        <v>849</v>
      </c>
      <c r="C552" s="103"/>
      <c r="D552" s="103"/>
      <c r="E552" s="65" t="s">
        <v>173</v>
      </c>
      <c r="F552" s="111"/>
      <c r="G552" s="65" t="n">
        <v>250</v>
      </c>
      <c r="H552" s="44" t="n">
        <f aca="false">F552*G552</f>
        <v>0</v>
      </c>
      <c r="I552" s="44" t="n">
        <f aca="false">H552*0.2</f>
        <v>0</v>
      </c>
      <c r="J552" s="44" t="n">
        <f aca="false">H552*1.2</f>
        <v>0</v>
      </c>
      <c r="P552" s="10"/>
      <c r="Q552" s="10"/>
    </row>
    <row r="553" s="9" customFormat="true" ht="55.5" hidden="false" customHeight="true" outlineLevel="0" collapsed="false">
      <c r="A553" s="40" t="s">
        <v>850</v>
      </c>
      <c r="B553" s="102" t="s">
        <v>851</v>
      </c>
      <c r="C553" s="103"/>
      <c r="D553" s="103"/>
      <c r="E553" s="65" t="s">
        <v>173</v>
      </c>
      <c r="F553" s="111"/>
      <c r="G553" s="65" t="n">
        <v>50</v>
      </c>
      <c r="H553" s="44" t="n">
        <f aca="false">F553*G553</f>
        <v>0</v>
      </c>
      <c r="I553" s="44" t="n">
        <f aca="false">H553*0.2</f>
        <v>0</v>
      </c>
      <c r="J553" s="44" t="n">
        <f aca="false">H553*1.2</f>
        <v>0</v>
      </c>
      <c r="P553" s="10"/>
      <c r="Q553" s="10"/>
    </row>
    <row r="554" s="9" customFormat="true" ht="55.5" hidden="false" customHeight="true" outlineLevel="0" collapsed="false">
      <c r="A554" s="40" t="s">
        <v>852</v>
      </c>
      <c r="B554" s="102" t="s">
        <v>853</v>
      </c>
      <c r="C554" s="103"/>
      <c r="D554" s="103"/>
      <c r="E554" s="65" t="s">
        <v>173</v>
      </c>
      <c r="F554" s="111"/>
      <c r="G554" s="65" t="n">
        <v>60</v>
      </c>
      <c r="H554" s="44" t="n">
        <f aca="false">F554*G554</f>
        <v>0</v>
      </c>
      <c r="I554" s="44" t="n">
        <f aca="false">H554*0.2</f>
        <v>0</v>
      </c>
      <c r="J554" s="44" t="n">
        <f aca="false">H554*1.2</f>
        <v>0</v>
      </c>
      <c r="P554" s="10"/>
      <c r="Q554" s="10"/>
    </row>
    <row r="555" s="9" customFormat="true" ht="55.5" hidden="false" customHeight="true" outlineLevel="0" collapsed="false">
      <c r="A555" s="40" t="s">
        <v>854</v>
      </c>
      <c r="B555" s="102" t="s">
        <v>855</v>
      </c>
      <c r="C555" s="103"/>
      <c r="D555" s="103"/>
      <c r="E555" s="65" t="s">
        <v>173</v>
      </c>
      <c r="F555" s="111"/>
      <c r="G555" s="65" t="n">
        <v>250</v>
      </c>
      <c r="H555" s="44" t="n">
        <f aca="false">F555*G555</f>
        <v>0</v>
      </c>
      <c r="I555" s="44" t="n">
        <f aca="false">H555*0.2</f>
        <v>0</v>
      </c>
      <c r="J555" s="44" t="n">
        <f aca="false">H555*1.2</f>
        <v>0</v>
      </c>
      <c r="P555" s="10"/>
      <c r="Q555" s="10"/>
    </row>
    <row r="556" s="9" customFormat="true" ht="43.5" hidden="false" customHeight="true" outlineLevel="0" collapsed="false">
      <c r="A556" s="40" t="s">
        <v>856</v>
      </c>
      <c r="B556" s="102" t="s">
        <v>857</v>
      </c>
      <c r="C556" s="103"/>
      <c r="D556" s="103"/>
      <c r="E556" s="65" t="s">
        <v>173</v>
      </c>
      <c r="F556" s="111"/>
      <c r="G556" s="65" t="n">
        <v>50</v>
      </c>
      <c r="H556" s="44" t="n">
        <f aca="false">F556*G556</f>
        <v>0</v>
      </c>
      <c r="I556" s="44" t="n">
        <f aca="false">H556*0.2</f>
        <v>0</v>
      </c>
      <c r="J556" s="44" t="n">
        <f aca="false">H556*1.2</f>
        <v>0</v>
      </c>
      <c r="P556" s="10"/>
      <c r="Q556" s="10"/>
    </row>
    <row r="557" s="9" customFormat="true" ht="43.5" hidden="false" customHeight="true" outlineLevel="0" collapsed="false">
      <c r="A557" s="40" t="s">
        <v>858</v>
      </c>
      <c r="B557" s="102" t="s">
        <v>859</v>
      </c>
      <c r="C557" s="103"/>
      <c r="D557" s="103"/>
      <c r="E557" s="65" t="s">
        <v>173</v>
      </c>
      <c r="F557" s="111"/>
      <c r="G557" s="65" t="n">
        <v>60</v>
      </c>
      <c r="H557" s="44" t="n">
        <f aca="false">F557*G557</f>
        <v>0</v>
      </c>
      <c r="I557" s="44" t="n">
        <f aca="false">H557*0.2</f>
        <v>0</v>
      </c>
      <c r="J557" s="44" t="n">
        <f aca="false">H557*1.2</f>
        <v>0</v>
      </c>
      <c r="P557" s="10"/>
      <c r="Q557" s="10"/>
    </row>
    <row r="558" s="9" customFormat="true" ht="55.5" hidden="false" customHeight="true" outlineLevel="0" collapsed="false">
      <c r="A558" s="40" t="s">
        <v>860</v>
      </c>
      <c r="B558" s="102" t="s">
        <v>861</v>
      </c>
      <c r="C558" s="103"/>
      <c r="D558" s="103"/>
      <c r="E558" s="65" t="s">
        <v>173</v>
      </c>
      <c r="F558" s="111"/>
      <c r="G558" s="65" t="n">
        <v>250</v>
      </c>
      <c r="H558" s="44" t="n">
        <f aca="false">F558*G558</f>
        <v>0</v>
      </c>
      <c r="I558" s="44" t="n">
        <f aca="false">H558*0.2</f>
        <v>0</v>
      </c>
      <c r="J558" s="44" t="n">
        <f aca="false">H558*1.2</f>
        <v>0</v>
      </c>
      <c r="P558" s="10"/>
      <c r="Q558" s="10"/>
    </row>
    <row r="559" s="9" customFormat="true" ht="55.5" hidden="false" customHeight="true" outlineLevel="0" collapsed="false">
      <c r="A559" s="40" t="s">
        <v>862</v>
      </c>
      <c r="B559" s="102" t="s">
        <v>863</v>
      </c>
      <c r="C559" s="103"/>
      <c r="D559" s="103"/>
      <c r="E559" s="65" t="s">
        <v>173</v>
      </c>
      <c r="F559" s="111"/>
      <c r="G559" s="65" t="n">
        <v>50</v>
      </c>
      <c r="H559" s="44" t="n">
        <f aca="false">F559*G559</f>
        <v>0</v>
      </c>
      <c r="I559" s="44" t="n">
        <f aca="false">H559*0.2</f>
        <v>0</v>
      </c>
      <c r="J559" s="44" t="n">
        <f aca="false">H559*1.2</f>
        <v>0</v>
      </c>
      <c r="P559" s="10"/>
      <c r="Q559" s="10"/>
    </row>
    <row r="560" s="9" customFormat="true" ht="55.5" hidden="false" customHeight="true" outlineLevel="0" collapsed="false">
      <c r="A560" s="40" t="s">
        <v>864</v>
      </c>
      <c r="B560" s="102" t="s">
        <v>865</v>
      </c>
      <c r="C560" s="103"/>
      <c r="D560" s="103"/>
      <c r="E560" s="65" t="s">
        <v>173</v>
      </c>
      <c r="F560" s="111"/>
      <c r="G560" s="65" t="n">
        <v>60</v>
      </c>
      <c r="H560" s="44" t="n">
        <f aca="false">F560*G560</f>
        <v>0</v>
      </c>
      <c r="I560" s="44" t="n">
        <f aca="false">H560*0.2</f>
        <v>0</v>
      </c>
      <c r="J560" s="44" t="n">
        <f aca="false">H560*1.2</f>
        <v>0</v>
      </c>
      <c r="P560" s="10"/>
      <c r="Q560" s="10"/>
    </row>
    <row r="561" s="9" customFormat="true" ht="55.5" hidden="false" customHeight="true" outlineLevel="0" collapsed="false">
      <c r="A561" s="40" t="s">
        <v>866</v>
      </c>
      <c r="B561" s="102" t="s">
        <v>867</v>
      </c>
      <c r="C561" s="103"/>
      <c r="D561" s="103"/>
      <c r="E561" s="65" t="s">
        <v>173</v>
      </c>
      <c r="F561" s="111"/>
      <c r="G561" s="65" t="n">
        <v>250</v>
      </c>
      <c r="H561" s="44" t="n">
        <f aca="false">F561*G561</f>
        <v>0</v>
      </c>
      <c r="I561" s="44" t="n">
        <f aca="false">H561*0.2</f>
        <v>0</v>
      </c>
      <c r="J561" s="44" t="n">
        <f aca="false">H561*1.2</f>
        <v>0</v>
      </c>
      <c r="P561" s="10"/>
      <c r="Q561" s="10"/>
    </row>
    <row r="562" s="9" customFormat="true" ht="55.5" hidden="false" customHeight="true" outlineLevel="0" collapsed="false">
      <c r="A562" s="40" t="s">
        <v>868</v>
      </c>
      <c r="B562" s="102" t="s">
        <v>869</v>
      </c>
      <c r="C562" s="103"/>
      <c r="D562" s="103"/>
      <c r="E562" s="65" t="s">
        <v>173</v>
      </c>
      <c r="F562" s="111"/>
      <c r="G562" s="65" t="n">
        <v>50</v>
      </c>
      <c r="H562" s="44" t="n">
        <f aca="false">F562*G562</f>
        <v>0</v>
      </c>
      <c r="I562" s="44" t="n">
        <f aca="false">H562*0.2</f>
        <v>0</v>
      </c>
      <c r="J562" s="44" t="n">
        <f aca="false">H562*1.2</f>
        <v>0</v>
      </c>
      <c r="P562" s="10"/>
      <c r="Q562" s="10"/>
    </row>
    <row r="563" s="9" customFormat="true" ht="55.5" hidden="false" customHeight="true" outlineLevel="0" collapsed="false">
      <c r="A563" s="40" t="s">
        <v>870</v>
      </c>
      <c r="B563" s="102" t="s">
        <v>871</v>
      </c>
      <c r="C563" s="103"/>
      <c r="D563" s="103"/>
      <c r="E563" s="65" t="s">
        <v>173</v>
      </c>
      <c r="F563" s="111"/>
      <c r="G563" s="65" t="n">
        <v>60</v>
      </c>
      <c r="H563" s="44" t="n">
        <f aca="false">F563*G563</f>
        <v>0</v>
      </c>
      <c r="I563" s="44" t="n">
        <f aca="false">H563*0.2</f>
        <v>0</v>
      </c>
      <c r="J563" s="44" t="n">
        <f aca="false">H563*1.2</f>
        <v>0</v>
      </c>
      <c r="P563" s="10"/>
      <c r="Q563" s="10"/>
    </row>
    <row r="564" s="9" customFormat="true" ht="55.5" hidden="false" customHeight="true" outlineLevel="0" collapsed="false">
      <c r="A564" s="40" t="s">
        <v>872</v>
      </c>
      <c r="B564" s="102" t="s">
        <v>873</v>
      </c>
      <c r="C564" s="103"/>
      <c r="D564" s="103"/>
      <c r="E564" s="65" t="s">
        <v>173</v>
      </c>
      <c r="F564" s="111"/>
      <c r="G564" s="65" t="n">
        <v>250</v>
      </c>
      <c r="H564" s="44" t="n">
        <f aca="false">F564*G564</f>
        <v>0</v>
      </c>
      <c r="I564" s="44" t="n">
        <f aca="false">H564*0.2</f>
        <v>0</v>
      </c>
      <c r="J564" s="44" t="n">
        <f aca="false">H564*1.2</f>
        <v>0</v>
      </c>
      <c r="P564" s="10"/>
      <c r="Q564" s="10"/>
    </row>
    <row r="565" s="9" customFormat="true" ht="55.5" hidden="false" customHeight="true" outlineLevel="0" collapsed="false">
      <c r="A565" s="40" t="s">
        <v>874</v>
      </c>
      <c r="B565" s="102" t="s">
        <v>875</v>
      </c>
      <c r="C565" s="103"/>
      <c r="D565" s="103"/>
      <c r="E565" s="65" t="s">
        <v>173</v>
      </c>
      <c r="F565" s="111"/>
      <c r="G565" s="65" t="n">
        <v>50</v>
      </c>
      <c r="H565" s="44" t="n">
        <f aca="false">F565*G565</f>
        <v>0</v>
      </c>
      <c r="I565" s="44" t="n">
        <f aca="false">H565*0.2</f>
        <v>0</v>
      </c>
      <c r="J565" s="44" t="n">
        <f aca="false">H565*1.2</f>
        <v>0</v>
      </c>
      <c r="P565" s="10"/>
      <c r="Q565" s="10"/>
    </row>
    <row r="566" s="9" customFormat="true" ht="55.5" hidden="false" customHeight="true" outlineLevel="0" collapsed="false">
      <c r="A566" s="40" t="s">
        <v>876</v>
      </c>
      <c r="B566" s="102" t="s">
        <v>877</v>
      </c>
      <c r="C566" s="103"/>
      <c r="D566" s="103"/>
      <c r="E566" s="65" t="s">
        <v>173</v>
      </c>
      <c r="F566" s="111"/>
      <c r="G566" s="65" t="n">
        <v>60</v>
      </c>
      <c r="H566" s="44" t="n">
        <f aca="false">F566*G566</f>
        <v>0</v>
      </c>
      <c r="I566" s="44" t="n">
        <f aca="false">H566*0.2</f>
        <v>0</v>
      </c>
      <c r="J566" s="44" t="n">
        <f aca="false">H566*1.2</f>
        <v>0</v>
      </c>
      <c r="P566" s="10"/>
      <c r="Q566" s="10"/>
    </row>
    <row r="567" s="9" customFormat="true" ht="55.5" hidden="false" customHeight="true" outlineLevel="0" collapsed="false">
      <c r="A567" s="40" t="s">
        <v>878</v>
      </c>
      <c r="B567" s="102" t="s">
        <v>879</v>
      </c>
      <c r="C567" s="103"/>
      <c r="D567" s="103"/>
      <c r="E567" s="65" t="s">
        <v>173</v>
      </c>
      <c r="F567" s="111"/>
      <c r="G567" s="65" t="n">
        <v>250</v>
      </c>
      <c r="H567" s="44" t="n">
        <f aca="false">F567*G567</f>
        <v>0</v>
      </c>
      <c r="I567" s="44" t="n">
        <f aca="false">H567*0.2</f>
        <v>0</v>
      </c>
      <c r="J567" s="44" t="n">
        <f aca="false">H567*1.2</f>
        <v>0</v>
      </c>
      <c r="P567" s="10"/>
      <c r="Q567" s="10"/>
    </row>
    <row r="568" s="9" customFormat="true" ht="55.5" hidden="false" customHeight="true" outlineLevel="0" collapsed="false">
      <c r="A568" s="40" t="s">
        <v>880</v>
      </c>
      <c r="B568" s="102" t="s">
        <v>881</v>
      </c>
      <c r="C568" s="103"/>
      <c r="D568" s="103"/>
      <c r="E568" s="65" t="s">
        <v>173</v>
      </c>
      <c r="F568" s="111"/>
      <c r="G568" s="65" t="n">
        <v>50</v>
      </c>
      <c r="H568" s="44" t="n">
        <f aca="false">F568*G568</f>
        <v>0</v>
      </c>
      <c r="I568" s="44" t="n">
        <f aca="false">H568*0.2</f>
        <v>0</v>
      </c>
      <c r="J568" s="44" t="n">
        <f aca="false">H568*1.2</f>
        <v>0</v>
      </c>
      <c r="P568" s="10"/>
      <c r="Q568" s="10"/>
    </row>
    <row r="569" s="9" customFormat="true" ht="43.5" hidden="false" customHeight="true" outlineLevel="0" collapsed="false">
      <c r="A569" s="40" t="s">
        <v>882</v>
      </c>
      <c r="B569" s="102" t="s">
        <v>883</v>
      </c>
      <c r="C569" s="103"/>
      <c r="D569" s="103"/>
      <c r="E569" s="65" t="s">
        <v>173</v>
      </c>
      <c r="F569" s="111"/>
      <c r="G569" s="65" t="n">
        <v>60</v>
      </c>
      <c r="H569" s="44" t="n">
        <f aca="false">F569*G569</f>
        <v>0</v>
      </c>
      <c r="I569" s="44" t="n">
        <f aca="false">H569*0.2</f>
        <v>0</v>
      </c>
      <c r="J569" s="44" t="n">
        <f aca="false">H569*1.2</f>
        <v>0</v>
      </c>
      <c r="P569" s="10"/>
      <c r="Q569" s="10"/>
    </row>
    <row r="570" s="9" customFormat="true" ht="55.5" hidden="false" customHeight="true" outlineLevel="0" collapsed="false">
      <c r="A570" s="40" t="s">
        <v>884</v>
      </c>
      <c r="B570" s="102" t="s">
        <v>885</v>
      </c>
      <c r="C570" s="103"/>
      <c r="D570" s="103"/>
      <c r="E570" s="65" t="s">
        <v>173</v>
      </c>
      <c r="F570" s="111"/>
      <c r="G570" s="65" t="n">
        <v>250</v>
      </c>
      <c r="H570" s="44" t="n">
        <f aca="false">F570*G570</f>
        <v>0</v>
      </c>
      <c r="I570" s="44" t="n">
        <f aca="false">H570*0.2</f>
        <v>0</v>
      </c>
      <c r="J570" s="44" t="n">
        <f aca="false">H570*1.2</f>
        <v>0</v>
      </c>
      <c r="P570" s="10"/>
      <c r="Q570" s="10"/>
    </row>
    <row r="571" s="9" customFormat="true" ht="55.5" hidden="false" customHeight="true" outlineLevel="0" collapsed="false">
      <c r="A571" s="40" t="s">
        <v>886</v>
      </c>
      <c r="B571" s="102" t="s">
        <v>887</v>
      </c>
      <c r="C571" s="103"/>
      <c r="D571" s="103"/>
      <c r="E571" s="65" t="s">
        <v>173</v>
      </c>
      <c r="F571" s="111"/>
      <c r="G571" s="65" t="n">
        <v>50</v>
      </c>
      <c r="H571" s="44" t="n">
        <f aca="false">F571*G571</f>
        <v>0</v>
      </c>
      <c r="I571" s="44" t="n">
        <f aca="false">H571*0.2</f>
        <v>0</v>
      </c>
      <c r="J571" s="44" t="n">
        <f aca="false">H571*1.2</f>
        <v>0</v>
      </c>
      <c r="P571" s="10"/>
      <c r="Q571" s="10"/>
    </row>
    <row r="572" s="9" customFormat="true" ht="43.5" hidden="false" customHeight="true" outlineLevel="0" collapsed="false">
      <c r="A572" s="40" t="s">
        <v>888</v>
      </c>
      <c r="B572" s="102" t="s">
        <v>889</v>
      </c>
      <c r="C572" s="103"/>
      <c r="D572" s="103"/>
      <c r="E572" s="65" t="s">
        <v>173</v>
      </c>
      <c r="F572" s="111"/>
      <c r="G572" s="65" t="n">
        <v>60</v>
      </c>
      <c r="H572" s="44" t="n">
        <f aca="false">F572*G572</f>
        <v>0</v>
      </c>
      <c r="I572" s="44" t="n">
        <f aca="false">H572*0.2</f>
        <v>0</v>
      </c>
      <c r="J572" s="44" t="n">
        <f aca="false">H572*1.2</f>
        <v>0</v>
      </c>
      <c r="P572" s="10"/>
      <c r="Q572" s="10"/>
    </row>
    <row r="573" s="9" customFormat="true" ht="55.5" hidden="false" customHeight="true" outlineLevel="0" collapsed="false">
      <c r="A573" s="40" t="s">
        <v>890</v>
      </c>
      <c r="B573" s="102" t="s">
        <v>891</v>
      </c>
      <c r="C573" s="103"/>
      <c r="D573" s="103"/>
      <c r="E573" s="65" t="s">
        <v>173</v>
      </c>
      <c r="F573" s="111"/>
      <c r="G573" s="65" t="n">
        <v>250</v>
      </c>
      <c r="H573" s="44" t="n">
        <f aca="false">F573*G573</f>
        <v>0</v>
      </c>
      <c r="I573" s="44" t="n">
        <f aca="false">H573*0.2</f>
        <v>0</v>
      </c>
      <c r="J573" s="44" t="n">
        <f aca="false">H573*1.2</f>
        <v>0</v>
      </c>
      <c r="P573" s="10"/>
      <c r="Q573" s="10"/>
    </row>
    <row r="574" s="9" customFormat="true" ht="55.5" hidden="false" customHeight="true" outlineLevel="0" collapsed="false">
      <c r="A574" s="40" t="s">
        <v>892</v>
      </c>
      <c r="B574" s="102" t="s">
        <v>893</v>
      </c>
      <c r="C574" s="103"/>
      <c r="D574" s="103"/>
      <c r="E574" s="65" t="s">
        <v>173</v>
      </c>
      <c r="F574" s="111"/>
      <c r="G574" s="65" t="n">
        <v>50</v>
      </c>
      <c r="H574" s="44" t="n">
        <f aca="false">F574*G574</f>
        <v>0</v>
      </c>
      <c r="I574" s="44" t="n">
        <f aca="false">H574*0.2</f>
        <v>0</v>
      </c>
      <c r="J574" s="44" t="n">
        <f aca="false">H574*1.2</f>
        <v>0</v>
      </c>
      <c r="P574" s="10"/>
      <c r="Q574" s="10"/>
    </row>
    <row r="575" s="9" customFormat="true" ht="43.5" hidden="false" customHeight="true" outlineLevel="0" collapsed="false">
      <c r="A575" s="40" t="s">
        <v>894</v>
      </c>
      <c r="B575" s="102" t="s">
        <v>895</v>
      </c>
      <c r="C575" s="103"/>
      <c r="D575" s="103"/>
      <c r="E575" s="65" t="s">
        <v>173</v>
      </c>
      <c r="F575" s="111"/>
      <c r="G575" s="65" t="n">
        <v>60</v>
      </c>
      <c r="H575" s="44" t="n">
        <f aca="false">F575*G575</f>
        <v>0</v>
      </c>
      <c r="I575" s="44" t="n">
        <f aca="false">H575*0.2</f>
        <v>0</v>
      </c>
      <c r="J575" s="44" t="n">
        <f aca="false">H575*1.2</f>
        <v>0</v>
      </c>
      <c r="P575" s="10"/>
      <c r="Q575" s="10"/>
    </row>
    <row r="576" s="9" customFormat="true" ht="55.5" hidden="false" customHeight="true" outlineLevel="0" collapsed="false">
      <c r="A576" s="40" t="s">
        <v>896</v>
      </c>
      <c r="B576" s="102" t="s">
        <v>897</v>
      </c>
      <c r="C576" s="103"/>
      <c r="D576" s="103"/>
      <c r="E576" s="65" t="s">
        <v>173</v>
      </c>
      <c r="F576" s="111"/>
      <c r="G576" s="65" t="n">
        <v>250</v>
      </c>
      <c r="H576" s="44" t="n">
        <f aca="false">F576*G576</f>
        <v>0</v>
      </c>
      <c r="I576" s="44" t="n">
        <f aca="false">H576*0.2</f>
        <v>0</v>
      </c>
      <c r="J576" s="44" t="n">
        <f aca="false">H576*1.2</f>
        <v>0</v>
      </c>
      <c r="P576" s="10"/>
      <c r="Q576" s="10"/>
    </row>
    <row r="577" s="9" customFormat="true" ht="55.5" hidden="false" customHeight="true" outlineLevel="0" collapsed="false">
      <c r="A577" s="40" t="s">
        <v>898</v>
      </c>
      <c r="B577" s="102" t="s">
        <v>899</v>
      </c>
      <c r="C577" s="103"/>
      <c r="D577" s="103"/>
      <c r="E577" s="65" t="s">
        <v>173</v>
      </c>
      <c r="F577" s="111"/>
      <c r="G577" s="65" t="n">
        <v>50</v>
      </c>
      <c r="H577" s="44" t="n">
        <f aca="false">F577*G577</f>
        <v>0</v>
      </c>
      <c r="I577" s="44" t="n">
        <f aca="false">H577*0.2</f>
        <v>0</v>
      </c>
      <c r="J577" s="44" t="n">
        <f aca="false">H577*1.2</f>
        <v>0</v>
      </c>
      <c r="P577" s="10"/>
      <c r="Q577" s="10"/>
    </row>
    <row r="578" s="9" customFormat="true" ht="43.5" hidden="false" customHeight="true" outlineLevel="0" collapsed="false">
      <c r="A578" s="40" t="s">
        <v>900</v>
      </c>
      <c r="B578" s="102" t="s">
        <v>901</v>
      </c>
      <c r="C578" s="118"/>
      <c r="D578" s="118"/>
      <c r="E578" s="65" t="s">
        <v>173</v>
      </c>
      <c r="F578" s="111"/>
      <c r="G578" s="65" t="n">
        <v>60</v>
      </c>
      <c r="H578" s="44" t="n">
        <f aca="false">F578*G578</f>
        <v>0</v>
      </c>
      <c r="I578" s="44" t="n">
        <f aca="false">H578*0.2</f>
        <v>0</v>
      </c>
      <c r="J578" s="44" t="n">
        <f aca="false">H578*1.2</f>
        <v>0</v>
      </c>
      <c r="P578" s="10"/>
      <c r="Q578" s="10"/>
    </row>
    <row r="579" s="9" customFormat="true" ht="20.25" hidden="false" customHeight="true" outlineLevel="0" collapsed="false">
      <c r="A579" s="119"/>
      <c r="B579" s="47"/>
      <c r="C579" s="123" t="s">
        <v>902</v>
      </c>
      <c r="D579" s="123"/>
      <c r="E579" s="123"/>
      <c r="F579" s="124"/>
      <c r="G579" s="124"/>
      <c r="H579" s="51" t="n">
        <f aca="false">SUM(H520:H578)</f>
        <v>0</v>
      </c>
      <c r="I579" s="51" t="n">
        <f aca="false">SUM(I520:I578)</f>
        <v>0</v>
      </c>
      <c r="J579" s="51" t="n">
        <f aca="false">SUM(J520:J578)</f>
        <v>0</v>
      </c>
      <c r="P579" s="10"/>
      <c r="Q579" s="10"/>
    </row>
    <row r="580" s="9" customFormat="true" ht="19.5" hidden="false" customHeight="true" outlineLevel="0" collapsed="false">
      <c r="A580" s="119"/>
      <c r="B580" s="47"/>
      <c r="C580" s="54"/>
      <c r="D580" s="54"/>
      <c r="E580" s="73"/>
      <c r="F580" s="73"/>
      <c r="G580" s="73"/>
      <c r="H580" s="75"/>
      <c r="I580" s="75"/>
      <c r="J580" s="75"/>
      <c r="P580" s="10"/>
      <c r="Q580" s="10"/>
    </row>
    <row r="581" s="9" customFormat="true" ht="20.25" hidden="false" customHeight="true" outlineLevel="0" collapsed="false">
      <c r="A581" s="97" t="s">
        <v>903</v>
      </c>
      <c r="B581" s="98" t="s">
        <v>904</v>
      </c>
      <c r="C581" s="98"/>
      <c r="D581" s="98"/>
      <c r="E581" s="98"/>
      <c r="F581" s="98"/>
      <c r="G581" s="98"/>
      <c r="H581" s="98"/>
      <c r="I581" s="98"/>
      <c r="J581" s="98"/>
      <c r="P581" s="10"/>
      <c r="Q581" s="10"/>
    </row>
    <row r="582" s="9" customFormat="true" ht="35.25" hidden="false" customHeight="true" outlineLevel="0" collapsed="false">
      <c r="A582" s="30" t="s">
        <v>11</v>
      </c>
      <c r="B582" s="30" t="s">
        <v>12</v>
      </c>
      <c r="C582" s="30" t="s">
        <v>36</v>
      </c>
      <c r="D582" s="30"/>
      <c r="E582" s="30" t="s">
        <v>37</v>
      </c>
      <c r="F582" s="30" t="s">
        <v>136</v>
      </c>
      <c r="G582" s="99" t="s">
        <v>14</v>
      </c>
      <c r="H582" s="32" t="s">
        <v>137</v>
      </c>
      <c r="I582" s="30" t="s">
        <v>18</v>
      </c>
      <c r="J582" s="32" t="s">
        <v>138</v>
      </c>
      <c r="P582" s="10"/>
      <c r="Q582" s="10"/>
    </row>
    <row r="583" s="9" customFormat="true" ht="30.75" hidden="false" customHeight="true" outlineLevel="0" collapsed="false">
      <c r="A583" s="40" t="s">
        <v>905</v>
      </c>
      <c r="B583" s="100" t="s">
        <v>906</v>
      </c>
      <c r="C583" s="103"/>
      <c r="D583" s="103"/>
      <c r="E583" s="65" t="s">
        <v>44</v>
      </c>
      <c r="F583" s="111"/>
      <c r="G583" s="65" t="n">
        <v>2</v>
      </c>
      <c r="H583" s="44" t="n">
        <f aca="false">F583*G583</f>
        <v>0</v>
      </c>
      <c r="I583" s="44" t="n">
        <f aca="false">H583*0.2</f>
        <v>0</v>
      </c>
      <c r="J583" s="44" t="n">
        <f aca="false">H583*1.2</f>
        <v>0</v>
      </c>
      <c r="P583" s="10"/>
      <c r="Q583" s="10"/>
    </row>
    <row r="584" s="9" customFormat="true" ht="30.75" hidden="false" customHeight="true" outlineLevel="0" collapsed="false">
      <c r="A584" s="40" t="s">
        <v>907</v>
      </c>
      <c r="B584" s="102" t="s">
        <v>908</v>
      </c>
      <c r="C584" s="103"/>
      <c r="D584" s="103"/>
      <c r="E584" s="65" t="s">
        <v>44</v>
      </c>
      <c r="F584" s="111"/>
      <c r="G584" s="65" t="n">
        <v>2</v>
      </c>
      <c r="H584" s="44" t="n">
        <f aca="false">F584*G584</f>
        <v>0</v>
      </c>
      <c r="I584" s="44" t="n">
        <f aca="false">H584*0.2</f>
        <v>0</v>
      </c>
      <c r="J584" s="44" t="n">
        <f aca="false">H584*1.2</f>
        <v>0</v>
      </c>
      <c r="P584" s="10"/>
      <c r="Q584" s="10"/>
    </row>
    <row r="585" s="9" customFormat="true" ht="30.75" hidden="false" customHeight="true" outlineLevel="0" collapsed="false">
      <c r="A585" s="40" t="s">
        <v>909</v>
      </c>
      <c r="B585" s="102" t="s">
        <v>910</v>
      </c>
      <c r="C585" s="103"/>
      <c r="D585" s="103"/>
      <c r="E585" s="65" t="s">
        <v>44</v>
      </c>
      <c r="F585" s="111"/>
      <c r="G585" s="65" t="n">
        <v>10</v>
      </c>
      <c r="H585" s="44" t="n">
        <f aca="false">F585*G585</f>
        <v>0</v>
      </c>
      <c r="I585" s="44" t="n">
        <f aca="false">H585*0.2</f>
        <v>0</v>
      </c>
      <c r="J585" s="44" t="n">
        <f aca="false">H585*1.2</f>
        <v>0</v>
      </c>
      <c r="P585" s="10"/>
      <c r="Q585" s="10"/>
    </row>
    <row r="586" s="9" customFormat="true" ht="30.75" hidden="false" customHeight="true" outlineLevel="0" collapsed="false">
      <c r="A586" s="40" t="s">
        <v>911</v>
      </c>
      <c r="B586" s="102" t="s">
        <v>912</v>
      </c>
      <c r="C586" s="103"/>
      <c r="D586" s="103"/>
      <c r="E586" s="65" t="s">
        <v>44</v>
      </c>
      <c r="F586" s="111"/>
      <c r="G586" s="65" t="n">
        <v>1</v>
      </c>
      <c r="H586" s="44" t="n">
        <f aca="false">F586*G586</f>
        <v>0</v>
      </c>
      <c r="I586" s="44" t="n">
        <f aca="false">H586*0.2</f>
        <v>0</v>
      </c>
      <c r="J586" s="44" t="n">
        <f aca="false">H586*1.2</f>
        <v>0</v>
      </c>
      <c r="P586" s="10"/>
      <c r="Q586" s="10"/>
    </row>
    <row r="587" s="9" customFormat="true" ht="30.75" hidden="false" customHeight="true" outlineLevel="0" collapsed="false">
      <c r="A587" s="40" t="s">
        <v>907</v>
      </c>
      <c r="B587" s="102" t="s">
        <v>913</v>
      </c>
      <c r="C587" s="103"/>
      <c r="D587" s="103"/>
      <c r="E587" s="65" t="s">
        <v>386</v>
      </c>
      <c r="F587" s="111"/>
      <c r="G587" s="65" t="n">
        <v>200</v>
      </c>
      <c r="H587" s="44" t="n">
        <f aca="false">F587*G587</f>
        <v>0</v>
      </c>
      <c r="I587" s="44" t="n">
        <f aca="false">H587*0.2</f>
        <v>0</v>
      </c>
      <c r="J587" s="44" t="n">
        <f aca="false">H587*1.2</f>
        <v>0</v>
      </c>
      <c r="P587" s="10"/>
      <c r="Q587" s="10"/>
    </row>
    <row r="588" s="9" customFormat="true" ht="30.75" hidden="false" customHeight="true" outlineLevel="0" collapsed="false">
      <c r="A588" s="40" t="s">
        <v>911</v>
      </c>
      <c r="B588" s="102" t="s">
        <v>914</v>
      </c>
      <c r="C588" s="103"/>
      <c r="D588" s="103"/>
      <c r="E588" s="65" t="s">
        <v>386</v>
      </c>
      <c r="F588" s="111"/>
      <c r="G588" s="65" t="n">
        <v>150</v>
      </c>
      <c r="H588" s="44" t="n">
        <f aca="false">F588*G588</f>
        <v>0</v>
      </c>
      <c r="I588" s="44" t="n">
        <f aca="false">H588*0.2</f>
        <v>0</v>
      </c>
      <c r="J588" s="44" t="n">
        <f aca="false">H588*1.2</f>
        <v>0</v>
      </c>
      <c r="P588" s="10"/>
      <c r="Q588" s="10"/>
    </row>
    <row r="589" s="9" customFormat="true" ht="30.75" hidden="false" customHeight="true" outlineLevel="0" collapsed="false">
      <c r="A589" s="40" t="s">
        <v>915</v>
      </c>
      <c r="B589" s="102" t="s">
        <v>916</v>
      </c>
      <c r="C589" s="103"/>
      <c r="D589" s="103"/>
      <c r="E589" s="65" t="s">
        <v>386</v>
      </c>
      <c r="F589" s="111"/>
      <c r="G589" s="65" t="n">
        <v>100</v>
      </c>
      <c r="H589" s="44" t="n">
        <f aca="false">F589*G589</f>
        <v>0</v>
      </c>
      <c r="I589" s="44" t="n">
        <f aca="false">H589*0.2</f>
        <v>0</v>
      </c>
      <c r="J589" s="44" t="n">
        <f aca="false">H589*1.2</f>
        <v>0</v>
      </c>
      <c r="P589" s="10"/>
      <c r="Q589" s="10"/>
    </row>
    <row r="590" s="9" customFormat="true" ht="30.75" hidden="false" customHeight="true" outlineLevel="0" collapsed="false">
      <c r="A590" s="40" t="s">
        <v>917</v>
      </c>
      <c r="B590" s="102" t="s">
        <v>918</v>
      </c>
      <c r="C590" s="103"/>
      <c r="D590" s="103"/>
      <c r="E590" s="65" t="s">
        <v>386</v>
      </c>
      <c r="F590" s="111"/>
      <c r="G590" s="65" t="n">
        <v>1</v>
      </c>
      <c r="H590" s="44" t="n">
        <f aca="false">F590*G590</f>
        <v>0</v>
      </c>
      <c r="I590" s="44" t="n">
        <f aca="false">H590*0.2</f>
        <v>0</v>
      </c>
      <c r="J590" s="44" t="n">
        <f aca="false">H590*1.2</f>
        <v>0</v>
      </c>
      <c r="P590" s="10"/>
      <c r="Q590" s="10"/>
    </row>
    <row r="591" s="9" customFormat="true" ht="30.75" hidden="false" customHeight="true" outlineLevel="0" collapsed="false">
      <c r="A591" s="40" t="s">
        <v>919</v>
      </c>
      <c r="B591" s="102" t="s">
        <v>920</v>
      </c>
      <c r="C591" s="118"/>
      <c r="D591" s="118"/>
      <c r="E591" s="65" t="s">
        <v>386</v>
      </c>
      <c r="F591" s="111"/>
      <c r="G591" s="65" t="n">
        <v>50</v>
      </c>
      <c r="H591" s="44" t="n">
        <f aca="false">F591*G591</f>
        <v>0</v>
      </c>
      <c r="I591" s="44" t="n">
        <f aca="false">H591*0.2</f>
        <v>0</v>
      </c>
      <c r="J591" s="44" t="n">
        <f aca="false">H591*1.2</f>
        <v>0</v>
      </c>
      <c r="P591" s="10"/>
      <c r="Q591" s="10"/>
    </row>
    <row r="592" s="9" customFormat="true" ht="20.25" hidden="false" customHeight="true" outlineLevel="0" collapsed="false">
      <c r="A592" s="119"/>
      <c r="B592" s="47"/>
      <c r="C592" s="123" t="s">
        <v>921</v>
      </c>
      <c r="D592" s="123"/>
      <c r="E592" s="123"/>
      <c r="F592" s="124"/>
      <c r="G592" s="124"/>
      <c r="H592" s="51" t="n">
        <f aca="false">SUM(H583:H591)</f>
        <v>0</v>
      </c>
      <c r="I592" s="51" t="n">
        <f aca="false">SUM(I583:I591)</f>
        <v>0</v>
      </c>
      <c r="J592" s="51" t="n">
        <f aca="false">SUM(J583:J591)</f>
        <v>0</v>
      </c>
      <c r="P592" s="10"/>
      <c r="Q592" s="10"/>
    </row>
    <row r="593" s="9" customFormat="true" ht="19.5" hidden="false" customHeight="true" outlineLevel="0" collapsed="false">
      <c r="A593" s="119"/>
      <c r="B593" s="47"/>
      <c r="C593" s="54"/>
      <c r="D593" s="54"/>
      <c r="E593" s="73"/>
      <c r="F593" s="73"/>
      <c r="G593" s="73"/>
      <c r="H593" s="75"/>
      <c r="I593" s="75"/>
      <c r="J593" s="75"/>
      <c r="P593" s="10"/>
      <c r="Q593" s="10"/>
    </row>
    <row r="594" s="9" customFormat="true" ht="20.25" hidden="false" customHeight="true" outlineLevel="0" collapsed="false">
      <c r="A594" s="97" t="s">
        <v>922</v>
      </c>
      <c r="B594" s="98" t="s">
        <v>923</v>
      </c>
      <c r="C594" s="98"/>
      <c r="D594" s="98"/>
      <c r="E594" s="98"/>
      <c r="F594" s="98"/>
      <c r="G594" s="98"/>
      <c r="H594" s="98"/>
      <c r="I594" s="98"/>
      <c r="J594" s="98"/>
      <c r="P594" s="10"/>
      <c r="Q594" s="10"/>
    </row>
    <row r="595" s="9" customFormat="true" ht="35.25" hidden="false" customHeight="true" outlineLevel="0" collapsed="false">
      <c r="A595" s="30" t="s">
        <v>11</v>
      </c>
      <c r="B595" s="30" t="s">
        <v>12</v>
      </c>
      <c r="C595" s="30" t="s">
        <v>36</v>
      </c>
      <c r="D595" s="30"/>
      <c r="E595" s="30" t="s">
        <v>37</v>
      </c>
      <c r="F595" s="30" t="s">
        <v>136</v>
      </c>
      <c r="G595" s="99" t="s">
        <v>14</v>
      </c>
      <c r="H595" s="32" t="s">
        <v>137</v>
      </c>
      <c r="I595" s="30" t="s">
        <v>18</v>
      </c>
      <c r="J595" s="32" t="s">
        <v>138</v>
      </c>
      <c r="P595" s="10"/>
      <c r="Q595" s="10"/>
    </row>
    <row r="596" s="9" customFormat="true" ht="30.75" hidden="false" customHeight="true" outlineLevel="0" collapsed="false">
      <c r="A596" s="40" t="s">
        <v>924</v>
      </c>
      <c r="B596" s="100" t="s">
        <v>925</v>
      </c>
      <c r="C596" s="103"/>
      <c r="D596" s="103"/>
      <c r="E596" s="65" t="s">
        <v>44</v>
      </c>
      <c r="F596" s="111"/>
      <c r="G596" s="65" t="n">
        <v>10</v>
      </c>
      <c r="H596" s="44" t="n">
        <f aca="false">F596*G596</f>
        <v>0</v>
      </c>
      <c r="I596" s="44" t="n">
        <f aca="false">H596*0.2</f>
        <v>0</v>
      </c>
      <c r="J596" s="44" t="n">
        <f aca="false">H596*1.2</f>
        <v>0</v>
      </c>
      <c r="P596" s="10"/>
      <c r="Q596" s="10"/>
    </row>
    <row r="597" s="9" customFormat="true" ht="20.25" hidden="false" customHeight="true" outlineLevel="0" collapsed="false">
      <c r="A597" s="40" t="s">
        <v>926</v>
      </c>
      <c r="B597" s="102" t="s">
        <v>927</v>
      </c>
      <c r="C597" s="103"/>
      <c r="D597" s="103"/>
      <c r="E597" s="65" t="s">
        <v>44</v>
      </c>
      <c r="F597" s="111"/>
      <c r="G597" s="65" t="n">
        <v>10</v>
      </c>
      <c r="H597" s="44" t="n">
        <f aca="false">F597*G597</f>
        <v>0</v>
      </c>
      <c r="I597" s="44" t="n">
        <f aca="false">H597*0.2</f>
        <v>0</v>
      </c>
      <c r="J597" s="44" t="n">
        <f aca="false">H597*1.2</f>
        <v>0</v>
      </c>
      <c r="P597" s="10"/>
      <c r="Q597" s="10"/>
    </row>
    <row r="598" s="9" customFormat="true" ht="20.25" hidden="false" customHeight="true" outlineLevel="0" collapsed="false">
      <c r="A598" s="40" t="s">
        <v>928</v>
      </c>
      <c r="B598" s="102" t="s">
        <v>929</v>
      </c>
      <c r="C598" s="103"/>
      <c r="D598" s="103"/>
      <c r="E598" s="65" t="s">
        <v>44</v>
      </c>
      <c r="F598" s="111"/>
      <c r="G598" s="65" t="n">
        <v>1</v>
      </c>
      <c r="H598" s="44" t="n">
        <f aca="false">F598*G598</f>
        <v>0</v>
      </c>
      <c r="I598" s="44" t="n">
        <f aca="false">H598*0.2</f>
        <v>0</v>
      </c>
      <c r="J598" s="44" t="n">
        <f aca="false">H598*1.2</f>
        <v>0</v>
      </c>
      <c r="P598" s="10"/>
      <c r="Q598" s="10"/>
    </row>
    <row r="599" s="9" customFormat="true" ht="20.25" hidden="false" customHeight="true" outlineLevel="0" collapsed="false">
      <c r="A599" s="40" t="s">
        <v>930</v>
      </c>
      <c r="B599" s="102" t="s">
        <v>931</v>
      </c>
      <c r="C599" s="103"/>
      <c r="D599" s="103"/>
      <c r="E599" s="65" t="s">
        <v>44</v>
      </c>
      <c r="F599" s="111"/>
      <c r="G599" s="65" t="n">
        <v>30</v>
      </c>
      <c r="H599" s="44" t="n">
        <f aca="false">F599*G599</f>
        <v>0</v>
      </c>
      <c r="I599" s="44" t="n">
        <f aca="false">H599*0.2</f>
        <v>0</v>
      </c>
      <c r="J599" s="44" t="n">
        <f aca="false">H599*1.2</f>
        <v>0</v>
      </c>
      <c r="P599" s="10"/>
      <c r="Q599" s="10"/>
    </row>
    <row r="600" s="9" customFormat="true" ht="20.25" hidden="false" customHeight="true" outlineLevel="0" collapsed="false">
      <c r="A600" s="40" t="s">
        <v>932</v>
      </c>
      <c r="B600" s="102" t="s">
        <v>933</v>
      </c>
      <c r="C600" s="103"/>
      <c r="D600" s="103"/>
      <c r="E600" s="65" t="s">
        <v>44</v>
      </c>
      <c r="F600" s="111"/>
      <c r="G600" s="65" t="n">
        <v>1</v>
      </c>
      <c r="H600" s="44" t="n">
        <f aca="false">F600*G600</f>
        <v>0</v>
      </c>
      <c r="I600" s="44" t="n">
        <f aca="false">H600*0.2</f>
        <v>0</v>
      </c>
      <c r="J600" s="44" t="n">
        <f aca="false">H600*1.2</f>
        <v>0</v>
      </c>
      <c r="P600" s="10"/>
      <c r="Q600" s="10"/>
    </row>
    <row r="601" s="9" customFormat="true" ht="20.25" hidden="false" customHeight="true" outlineLevel="0" collapsed="false">
      <c r="A601" s="40" t="s">
        <v>934</v>
      </c>
      <c r="B601" s="102" t="s">
        <v>935</v>
      </c>
      <c r="C601" s="103"/>
      <c r="D601" s="103"/>
      <c r="E601" s="65" t="s">
        <v>44</v>
      </c>
      <c r="F601" s="111"/>
      <c r="G601" s="65" t="n">
        <v>10</v>
      </c>
      <c r="H601" s="44" t="n">
        <f aca="false">F601*G601</f>
        <v>0</v>
      </c>
      <c r="I601" s="44" t="n">
        <f aca="false">H601*0.2</f>
        <v>0</v>
      </c>
      <c r="J601" s="44" t="n">
        <f aca="false">H601*1.2</f>
        <v>0</v>
      </c>
      <c r="P601" s="10"/>
      <c r="Q601" s="10"/>
    </row>
    <row r="602" s="9" customFormat="true" ht="68.25" hidden="false" customHeight="true" outlineLevel="0" collapsed="false">
      <c r="A602" s="40" t="s">
        <v>936</v>
      </c>
      <c r="B602" s="102" t="s">
        <v>937</v>
      </c>
      <c r="C602" s="103"/>
      <c r="D602" s="103"/>
      <c r="E602" s="65" t="s">
        <v>44</v>
      </c>
      <c r="F602" s="111"/>
      <c r="G602" s="65" t="n">
        <v>1</v>
      </c>
      <c r="H602" s="44" t="n">
        <f aca="false">F602*G602</f>
        <v>0</v>
      </c>
      <c r="I602" s="44" t="n">
        <f aca="false">H602*0.2</f>
        <v>0</v>
      </c>
      <c r="J602" s="44" t="n">
        <f aca="false">H602*1.2</f>
        <v>0</v>
      </c>
      <c r="P602" s="10"/>
      <c r="Q602" s="10"/>
    </row>
    <row r="603" s="9" customFormat="true" ht="68.25" hidden="false" customHeight="true" outlineLevel="0" collapsed="false">
      <c r="A603" s="40" t="s">
        <v>938</v>
      </c>
      <c r="B603" s="102" t="s">
        <v>939</v>
      </c>
      <c r="C603" s="103"/>
      <c r="D603" s="103"/>
      <c r="E603" s="65" t="s">
        <v>44</v>
      </c>
      <c r="F603" s="111"/>
      <c r="G603" s="65" t="n">
        <v>1</v>
      </c>
      <c r="H603" s="44" t="n">
        <f aca="false">F603*G603</f>
        <v>0</v>
      </c>
      <c r="I603" s="44" t="n">
        <f aca="false">H603*0.2</f>
        <v>0</v>
      </c>
      <c r="J603" s="44" t="n">
        <f aca="false">H603*1.2</f>
        <v>0</v>
      </c>
      <c r="P603" s="10"/>
      <c r="Q603" s="10"/>
    </row>
    <row r="604" s="9" customFormat="true" ht="55.5" hidden="false" customHeight="true" outlineLevel="0" collapsed="false">
      <c r="A604" s="40" t="s">
        <v>940</v>
      </c>
      <c r="B604" s="102" t="s">
        <v>941</v>
      </c>
      <c r="C604" s="103"/>
      <c r="D604" s="103"/>
      <c r="E604" s="65" t="s">
        <v>44</v>
      </c>
      <c r="F604" s="111"/>
      <c r="G604" s="65" t="n">
        <v>1</v>
      </c>
      <c r="H604" s="44" t="n">
        <f aca="false">F604*G604</f>
        <v>0</v>
      </c>
      <c r="I604" s="44" t="n">
        <f aca="false">H604*0.2</f>
        <v>0</v>
      </c>
      <c r="J604" s="44" t="n">
        <f aca="false">H604*1.2</f>
        <v>0</v>
      </c>
      <c r="P604" s="10"/>
      <c r="Q604" s="10"/>
    </row>
    <row r="605" s="9" customFormat="true" ht="68.25" hidden="false" customHeight="true" outlineLevel="0" collapsed="false">
      <c r="A605" s="40" t="s">
        <v>942</v>
      </c>
      <c r="B605" s="102" t="s">
        <v>943</v>
      </c>
      <c r="C605" s="103"/>
      <c r="D605" s="103"/>
      <c r="E605" s="65" t="s">
        <v>44</v>
      </c>
      <c r="F605" s="111"/>
      <c r="G605" s="65" t="n">
        <v>1</v>
      </c>
      <c r="H605" s="44" t="n">
        <f aca="false">F605*G605</f>
        <v>0</v>
      </c>
      <c r="I605" s="44" t="n">
        <f aca="false">H605*0.2</f>
        <v>0</v>
      </c>
      <c r="J605" s="44" t="n">
        <f aca="false">H605*1.2</f>
        <v>0</v>
      </c>
      <c r="P605" s="10"/>
      <c r="Q605" s="10"/>
    </row>
    <row r="606" s="9" customFormat="true" ht="55.5" hidden="false" customHeight="true" outlineLevel="0" collapsed="false">
      <c r="A606" s="40" t="s">
        <v>944</v>
      </c>
      <c r="B606" s="102" t="s">
        <v>945</v>
      </c>
      <c r="C606" s="103"/>
      <c r="D606" s="103"/>
      <c r="E606" s="65" t="s">
        <v>44</v>
      </c>
      <c r="F606" s="111"/>
      <c r="G606" s="65" t="n">
        <v>1</v>
      </c>
      <c r="H606" s="44" t="n">
        <f aca="false">F606*G606</f>
        <v>0</v>
      </c>
      <c r="I606" s="44" t="n">
        <f aca="false">H606*0.2</f>
        <v>0</v>
      </c>
      <c r="J606" s="44" t="n">
        <f aca="false">H606*1.2</f>
        <v>0</v>
      </c>
      <c r="P606" s="10"/>
      <c r="Q606" s="10"/>
    </row>
    <row r="607" s="9" customFormat="true" ht="55.5" hidden="false" customHeight="true" outlineLevel="0" collapsed="false">
      <c r="A607" s="40" t="s">
        <v>946</v>
      </c>
      <c r="B607" s="102" t="s">
        <v>947</v>
      </c>
      <c r="C607" s="103"/>
      <c r="D607" s="103"/>
      <c r="E607" s="65" t="s">
        <v>44</v>
      </c>
      <c r="F607" s="111"/>
      <c r="G607" s="65" t="n">
        <v>1</v>
      </c>
      <c r="H607" s="44" t="n">
        <f aca="false">F607*G607</f>
        <v>0</v>
      </c>
      <c r="I607" s="44" t="n">
        <f aca="false">H607*0.2</f>
        <v>0</v>
      </c>
      <c r="J607" s="44" t="n">
        <f aca="false">H607*1.2</f>
        <v>0</v>
      </c>
      <c r="P607" s="10"/>
      <c r="Q607" s="10"/>
    </row>
    <row r="608" s="9" customFormat="true" ht="43.5" hidden="false" customHeight="true" outlineLevel="0" collapsed="false">
      <c r="A608" s="40" t="s">
        <v>948</v>
      </c>
      <c r="B608" s="102" t="s">
        <v>949</v>
      </c>
      <c r="C608" s="103"/>
      <c r="D608" s="103"/>
      <c r="E608" s="65" t="s">
        <v>44</v>
      </c>
      <c r="F608" s="111"/>
      <c r="G608" s="65" t="n">
        <v>1</v>
      </c>
      <c r="H608" s="44" t="n">
        <f aca="false">F608*G608</f>
        <v>0</v>
      </c>
      <c r="I608" s="44" t="n">
        <f aca="false">H608*0.2</f>
        <v>0</v>
      </c>
      <c r="J608" s="44" t="n">
        <f aca="false">H608*1.2</f>
        <v>0</v>
      </c>
      <c r="P608" s="10"/>
      <c r="Q608" s="10"/>
    </row>
    <row r="609" s="9" customFormat="true" ht="30.75" hidden="false" customHeight="true" outlineLevel="0" collapsed="false">
      <c r="A609" s="40" t="s">
        <v>950</v>
      </c>
      <c r="B609" s="102" t="s">
        <v>951</v>
      </c>
      <c r="C609" s="103"/>
      <c r="D609" s="103"/>
      <c r="E609" s="65" t="s">
        <v>44</v>
      </c>
      <c r="F609" s="111"/>
      <c r="G609" s="65" t="n">
        <v>1</v>
      </c>
      <c r="H609" s="44" t="n">
        <f aca="false">F609*G609</f>
        <v>0</v>
      </c>
      <c r="I609" s="44" t="n">
        <f aca="false">H609*0.2</f>
        <v>0</v>
      </c>
      <c r="J609" s="44" t="n">
        <f aca="false">H609*1.2</f>
        <v>0</v>
      </c>
      <c r="P609" s="10"/>
      <c r="Q609" s="10"/>
    </row>
    <row r="610" s="9" customFormat="true" ht="30.75" hidden="false" customHeight="true" outlineLevel="0" collapsed="false">
      <c r="A610" s="40" t="s">
        <v>952</v>
      </c>
      <c r="B610" s="102" t="s">
        <v>953</v>
      </c>
      <c r="C610" s="103"/>
      <c r="D610" s="103"/>
      <c r="E610" s="65" t="s">
        <v>44</v>
      </c>
      <c r="F610" s="111"/>
      <c r="G610" s="65" t="n">
        <v>1</v>
      </c>
      <c r="H610" s="44" t="n">
        <f aca="false">F610*G610</f>
        <v>0</v>
      </c>
      <c r="I610" s="44" t="n">
        <f aca="false">H610*0.2</f>
        <v>0</v>
      </c>
      <c r="J610" s="44" t="n">
        <f aca="false">H610*1.2</f>
        <v>0</v>
      </c>
      <c r="P610" s="10"/>
      <c r="Q610" s="10"/>
    </row>
    <row r="611" s="9" customFormat="true" ht="30.75" hidden="false" customHeight="true" outlineLevel="0" collapsed="false">
      <c r="A611" s="40" t="s">
        <v>954</v>
      </c>
      <c r="B611" s="102" t="s">
        <v>955</v>
      </c>
      <c r="C611" s="103"/>
      <c r="D611" s="103"/>
      <c r="E611" s="65" t="s">
        <v>44</v>
      </c>
      <c r="F611" s="111"/>
      <c r="G611" s="65" t="n">
        <v>1</v>
      </c>
      <c r="H611" s="44" t="n">
        <f aca="false">F611*G611</f>
        <v>0</v>
      </c>
      <c r="I611" s="44" t="n">
        <f aca="false">H611*0.2</f>
        <v>0</v>
      </c>
      <c r="J611" s="44" t="n">
        <f aca="false">H611*1.2</f>
        <v>0</v>
      </c>
      <c r="P611" s="10"/>
      <c r="Q611" s="10"/>
    </row>
    <row r="612" s="9" customFormat="true" ht="20.25" hidden="false" customHeight="true" outlineLevel="0" collapsed="false">
      <c r="A612" s="40" t="s">
        <v>956</v>
      </c>
      <c r="B612" s="102" t="s">
        <v>957</v>
      </c>
      <c r="C612" s="103"/>
      <c r="D612" s="103"/>
      <c r="E612" s="65" t="s">
        <v>44</v>
      </c>
      <c r="F612" s="111"/>
      <c r="G612" s="65" t="n">
        <v>1</v>
      </c>
      <c r="H612" s="44" t="n">
        <f aca="false">F612*G612</f>
        <v>0</v>
      </c>
      <c r="I612" s="44" t="n">
        <f aca="false">H612*0.2</f>
        <v>0</v>
      </c>
      <c r="J612" s="44" t="n">
        <f aca="false">H612*1.2</f>
        <v>0</v>
      </c>
      <c r="P612" s="10"/>
      <c r="Q612" s="10"/>
    </row>
    <row r="613" s="9" customFormat="true" ht="20.25" hidden="false" customHeight="true" outlineLevel="0" collapsed="false">
      <c r="A613" s="40" t="s">
        <v>958</v>
      </c>
      <c r="B613" s="102" t="s">
        <v>959</v>
      </c>
      <c r="C613" s="118"/>
      <c r="D613" s="118"/>
      <c r="E613" s="65" t="s">
        <v>44</v>
      </c>
      <c r="F613" s="111"/>
      <c r="G613" s="65" t="n">
        <v>1</v>
      </c>
      <c r="H613" s="44" t="n">
        <f aca="false">F613*G613</f>
        <v>0</v>
      </c>
      <c r="I613" s="44" t="n">
        <f aca="false">H613*0.2</f>
        <v>0</v>
      </c>
      <c r="J613" s="44" t="n">
        <f aca="false">H613*1.2</f>
        <v>0</v>
      </c>
      <c r="P613" s="10"/>
      <c r="Q613" s="10"/>
    </row>
    <row r="614" s="9" customFormat="true" ht="20.25" hidden="false" customHeight="true" outlineLevel="0" collapsed="false">
      <c r="A614" s="107"/>
      <c r="B614" s="47"/>
      <c r="C614" s="123" t="s">
        <v>960</v>
      </c>
      <c r="D614" s="123"/>
      <c r="E614" s="123"/>
      <c r="F614" s="124"/>
      <c r="G614" s="124"/>
      <c r="H614" s="51" t="n">
        <f aca="false">SUM(H596:H613)</f>
        <v>0</v>
      </c>
      <c r="I614" s="51" t="n">
        <f aca="false">SUM(I596:I613)</f>
        <v>0</v>
      </c>
      <c r="J614" s="51" t="n">
        <f aca="false">SUM(J596:J613)</f>
        <v>0</v>
      </c>
      <c r="P614" s="10"/>
      <c r="Q614" s="10"/>
    </row>
    <row r="615" s="9" customFormat="true" ht="19.5" hidden="false" customHeight="true" outlineLevel="0" collapsed="false">
      <c r="A615" s="119"/>
      <c r="B615" s="47"/>
      <c r="C615" s="54"/>
      <c r="D615" s="54"/>
      <c r="E615" s="73"/>
      <c r="F615" s="73"/>
      <c r="G615" s="73"/>
      <c r="H615" s="75"/>
      <c r="I615" s="75"/>
      <c r="J615" s="75"/>
      <c r="P615" s="10"/>
      <c r="Q615" s="10"/>
    </row>
    <row r="616" s="9" customFormat="true" ht="20.25" hidden="false" customHeight="true" outlineLevel="0" collapsed="false">
      <c r="A616" s="97" t="s">
        <v>961</v>
      </c>
      <c r="B616" s="98" t="s">
        <v>962</v>
      </c>
      <c r="C616" s="98"/>
      <c r="D616" s="98"/>
      <c r="E616" s="98"/>
      <c r="F616" s="98"/>
      <c r="G616" s="98"/>
      <c r="H616" s="98"/>
      <c r="I616" s="98"/>
      <c r="J616" s="98"/>
      <c r="P616" s="10"/>
      <c r="Q616" s="10"/>
    </row>
    <row r="617" s="9" customFormat="true" ht="35.25" hidden="false" customHeight="true" outlineLevel="0" collapsed="false">
      <c r="A617" s="30" t="s">
        <v>11</v>
      </c>
      <c r="B617" s="30" t="s">
        <v>12</v>
      </c>
      <c r="C617" s="30" t="s">
        <v>36</v>
      </c>
      <c r="D617" s="30"/>
      <c r="E617" s="30" t="s">
        <v>37</v>
      </c>
      <c r="F617" s="30" t="s">
        <v>136</v>
      </c>
      <c r="G617" s="99" t="s">
        <v>14</v>
      </c>
      <c r="H617" s="32" t="s">
        <v>137</v>
      </c>
      <c r="I617" s="30" t="s">
        <v>18</v>
      </c>
      <c r="J617" s="32" t="s">
        <v>138</v>
      </c>
      <c r="P617" s="10"/>
      <c r="Q617" s="10"/>
    </row>
    <row r="618" s="9" customFormat="true" ht="30.75" hidden="false" customHeight="true" outlineLevel="0" collapsed="false">
      <c r="A618" s="40" t="s">
        <v>963</v>
      </c>
      <c r="B618" s="100" t="s">
        <v>964</v>
      </c>
      <c r="C618" s="103"/>
      <c r="D618" s="103"/>
      <c r="E618" s="65" t="s">
        <v>44</v>
      </c>
      <c r="F618" s="111"/>
      <c r="G618" s="65" t="n">
        <v>2</v>
      </c>
      <c r="H618" s="44" t="n">
        <f aca="false">F618*G618</f>
        <v>0</v>
      </c>
      <c r="I618" s="44" t="n">
        <f aca="false">H618*0.2</f>
        <v>0</v>
      </c>
      <c r="J618" s="44" t="n">
        <f aca="false">H618*1.2</f>
        <v>0</v>
      </c>
      <c r="P618" s="10"/>
      <c r="Q618" s="10"/>
    </row>
    <row r="619" s="9" customFormat="true" ht="30.75" hidden="false" customHeight="true" outlineLevel="0" collapsed="false">
      <c r="A619" s="40" t="s">
        <v>965</v>
      </c>
      <c r="B619" s="102" t="s">
        <v>966</v>
      </c>
      <c r="C619" s="103"/>
      <c r="D619" s="103"/>
      <c r="E619" s="65" t="s">
        <v>44</v>
      </c>
      <c r="F619" s="111"/>
      <c r="G619" s="65" t="n">
        <v>2</v>
      </c>
      <c r="H619" s="44" t="n">
        <f aca="false">F619*G619</f>
        <v>0</v>
      </c>
      <c r="I619" s="44" t="n">
        <f aca="false">H619*0.2</f>
        <v>0</v>
      </c>
      <c r="J619" s="44" t="n">
        <f aca="false">H619*1.2</f>
        <v>0</v>
      </c>
      <c r="P619" s="10"/>
      <c r="Q619" s="10"/>
    </row>
    <row r="620" s="9" customFormat="true" ht="30.75" hidden="false" customHeight="true" outlineLevel="0" collapsed="false">
      <c r="A620" s="40" t="s">
        <v>967</v>
      </c>
      <c r="B620" s="102" t="s">
        <v>968</v>
      </c>
      <c r="C620" s="103"/>
      <c r="D620" s="103"/>
      <c r="E620" s="65" t="s">
        <v>44</v>
      </c>
      <c r="F620" s="111"/>
      <c r="G620" s="65" t="n">
        <v>3</v>
      </c>
      <c r="H620" s="44" t="n">
        <f aca="false">F620*G620</f>
        <v>0</v>
      </c>
      <c r="I620" s="44" t="n">
        <f aca="false">H620*0.2</f>
        <v>0</v>
      </c>
      <c r="J620" s="44" t="n">
        <f aca="false">H620*1.2</f>
        <v>0</v>
      </c>
      <c r="P620" s="10"/>
      <c r="Q620" s="10"/>
    </row>
    <row r="621" s="9" customFormat="true" ht="30.75" hidden="false" customHeight="true" outlineLevel="0" collapsed="false">
      <c r="A621" s="40" t="s">
        <v>969</v>
      </c>
      <c r="B621" s="102" t="s">
        <v>970</v>
      </c>
      <c r="C621" s="103"/>
      <c r="D621" s="103"/>
      <c r="E621" s="65" t="s">
        <v>44</v>
      </c>
      <c r="F621" s="111"/>
      <c r="G621" s="65" t="n">
        <v>2</v>
      </c>
      <c r="H621" s="44" t="n">
        <f aca="false">F621*G621</f>
        <v>0</v>
      </c>
      <c r="I621" s="44" t="n">
        <f aca="false">H621*0.2</f>
        <v>0</v>
      </c>
      <c r="J621" s="44" t="n">
        <f aca="false">H621*1.2</f>
        <v>0</v>
      </c>
      <c r="P621" s="10"/>
      <c r="Q621" s="10"/>
    </row>
    <row r="622" s="9" customFormat="true" ht="30.75" hidden="false" customHeight="true" outlineLevel="0" collapsed="false">
      <c r="A622" s="40" t="s">
        <v>971</v>
      </c>
      <c r="B622" s="102" t="s">
        <v>972</v>
      </c>
      <c r="C622" s="103"/>
      <c r="D622" s="103"/>
      <c r="E622" s="65" t="s">
        <v>44</v>
      </c>
      <c r="F622" s="111"/>
      <c r="G622" s="65" t="n">
        <v>1</v>
      </c>
      <c r="H622" s="44" t="n">
        <f aca="false">F622*G622</f>
        <v>0</v>
      </c>
      <c r="I622" s="44" t="n">
        <f aca="false">H622*0.2</f>
        <v>0</v>
      </c>
      <c r="J622" s="44" t="n">
        <f aca="false">H622*1.2</f>
        <v>0</v>
      </c>
      <c r="P622" s="10"/>
      <c r="Q622" s="10"/>
    </row>
    <row r="623" s="9" customFormat="true" ht="30.75" hidden="false" customHeight="true" outlineLevel="0" collapsed="false">
      <c r="A623" s="40" t="s">
        <v>973</v>
      </c>
      <c r="B623" s="102" t="s">
        <v>974</v>
      </c>
      <c r="C623" s="103"/>
      <c r="D623" s="103"/>
      <c r="E623" s="65" t="s">
        <v>44</v>
      </c>
      <c r="F623" s="111"/>
      <c r="G623" s="65" t="n">
        <v>1</v>
      </c>
      <c r="H623" s="44" t="n">
        <f aca="false">F623*G623</f>
        <v>0</v>
      </c>
      <c r="I623" s="44" t="n">
        <f aca="false">H623*0.2</f>
        <v>0</v>
      </c>
      <c r="J623" s="44" t="n">
        <f aca="false">H623*1.2</f>
        <v>0</v>
      </c>
      <c r="P623" s="10"/>
      <c r="Q623" s="10"/>
    </row>
    <row r="624" s="9" customFormat="true" ht="30.75" hidden="false" customHeight="true" outlineLevel="0" collapsed="false">
      <c r="A624" s="40" t="s">
        <v>975</v>
      </c>
      <c r="B624" s="102" t="s">
        <v>976</v>
      </c>
      <c r="C624" s="103"/>
      <c r="D624" s="103"/>
      <c r="E624" s="65" t="s">
        <v>44</v>
      </c>
      <c r="F624" s="111"/>
      <c r="G624" s="65" t="n">
        <v>1</v>
      </c>
      <c r="H624" s="44" t="n">
        <f aca="false">F624*G624</f>
        <v>0</v>
      </c>
      <c r="I624" s="44" t="n">
        <f aca="false">H624*0.2</f>
        <v>0</v>
      </c>
      <c r="J624" s="44" t="n">
        <f aca="false">H624*1.2</f>
        <v>0</v>
      </c>
      <c r="P624" s="10"/>
      <c r="Q624" s="10"/>
    </row>
    <row r="625" s="9" customFormat="true" ht="30.75" hidden="false" customHeight="true" outlineLevel="0" collapsed="false">
      <c r="A625" s="40" t="s">
        <v>977</v>
      </c>
      <c r="B625" s="102" t="s">
        <v>978</v>
      </c>
      <c r="C625" s="103"/>
      <c r="D625" s="103"/>
      <c r="E625" s="65" t="s">
        <v>44</v>
      </c>
      <c r="F625" s="111"/>
      <c r="G625" s="65" t="n">
        <v>1</v>
      </c>
      <c r="H625" s="44" t="n">
        <f aca="false">F625*G625</f>
        <v>0</v>
      </c>
      <c r="I625" s="44" t="n">
        <f aca="false">H625*0.2</f>
        <v>0</v>
      </c>
      <c r="J625" s="44" t="n">
        <f aca="false">H625*1.2</f>
        <v>0</v>
      </c>
      <c r="P625" s="10"/>
      <c r="Q625" s="10"/>
    </row>
    <row r="626" s="9" customFormat="true" ht="30.75" hidden="false" customHeight="true" outlineLevel="0" collapsed="false">
      <c r="A626" s="40" t="s">
        <v>979</v>
      </c>
      <c r="B626" s="102" t="s">
        <v>980</v>
      </c>
      <c r="C626" s="103"/>
      <c r="D626" s="103"/>
      <c r="E626" s="105" t="s">
        <v>44</v>
      </c>
      <c r="F626" s="112"/>
      <c r="G626" s="105" t="n">
        <v>1</v>
      </c>
      <c r="H626" s="44" t="n">
        <f aca="false">F626*G626</f>
        <v>0</v>
      </c>
      <c r="I626" s="44" t="n">
        <f aca="false">H626*0.2</f>
        <v>0</v>
      </c>
      <c r="J626" s="44" t="n">
        <f aca="false">H626*1.2</f>
        <v>0</v>
      </c>
      <c r="P626" s="10"/>
      <c r="Q626" s="10"/>
    </row>
    <row r="627" s="9" customFormat="true" ht="20.25" hidden="false" customHeight="true" outlineLevel="0" collapsed="false">
      <c r="A627" s="107"/>
      <c r="B627" s="47"/>
      <c r="C627" s="123" t="s">
        <v>981</v>
      </c>
      <c r="D627" s="123"/>
      <c r="E627" s="123"/>
      <c r="F627" s="124"/>
      <c r="G627" s="124"/>
      <c r="H627" s="51" t="n">
        <f aca="false">SUM(H618:H626)</f>
        <v>0</v>
      </c>
      <c r="I627" s="51" t="n">
        <f aca="false">SUM(I618:I626)</f>
        <v>0</v>
      </c>
      <c r="J627" s="51" t="n">
        <f aca="false">SUM(J618:J626)</f>
        <v>0</v>
      </c>
      <c r="P627" s="10"/>
      <c r="Q627" s="10"/>
    </row>
    <row r="628" s="9" customFormat="true" ht="19.5" hidden="false" customHeight="true" outlineLevel="0" collapsed="false">
      <c r="A628" s="119"/>
      <c r="B628" s="47"/>
      <c r="C628" s="54"/>
      <c r="D628" s="54"/>
      <c r="E628" s="73"/>
      <c r="F628" s="73"/>
      <c r="G628" s="73"/>
      <c r="H628" s="75"/>
      <c r="I628" s="75"/>
      <c r="J628" s="75"/>
      <c r="P628" s="10"/>
      <c r="Q628" s="10"/>
    </row>
    <row r="629" s="9" customFormat="true" ht="20.25" hidden="false" customHeight="true" outlineLevel="0" collapsed="false">
      <c r="A629" s="97" t="s">
        <v>982</v>
      </c>
      <c r="B629" s="98" t="s">
        <v>983</v>
      </c>
      <c r="C629" s="98"/>
      <c r="D629" s="98"/>
      <c r="E629" s="98"/>
      <c r="F629" s="98"/>
      <c r="G629" s="98"/>
      <c r="H629" s="98"/>
      <c r="I629" s="98"/>
      <c r="J629" s="98"/>
      <c r="P629" s="10"/>
      <c r="Q629" s="10"/>
    </row>
    <row r="630" s="9" customFormat="true" ht="35.25" hidden="false" customHeight="true" outlineLevel="0" collapsed="false">
      <c r="A630" s="30" t="s">
        <v>11</v>
      </c>
      <c r="B630" s="30" t="s">
        <v>12</v>
      </c>
      <c r="C630" s="30" t="s">
        <v>36</v>
      </c>
      <c r="D630" s="30"/>
      <c r="E630" s="30" t="s">
        <v>37</v>
      </c>
      <c r="F630" s="30" t="s">
        <v>136</v>
      </c>
      <c r="G630" s="99" t="s">
        <v>14</v>
      </c>
      <c r="H630" s="32" t="s">
        <v>137</v>
      </c>
      <c r="I630" s="30" t="s">
        <v>18</v>
      </c>
      <c r="J630" s="32" t="s">
        <v>138</v>
      </c>
      <c r="P630" s="10"/>
      <c r="Q630" s="10"/>
    </row>
    <row r="631" s="9" customFormat="true" ht="30.75" hidden="false" customHeight="true" outlineLevel="0" collapsed="false">
      <c r="A631" s="40" t="s">
        <v>984</v>
      </c>
      <c r="B631" s="100" t="s">
        <v>985</v>
      </c>
      <c r="C631" s="103"/>
      <c r="D631" s="103"/>
      <c r="E631" s="65" t="s">
        <v>44</v>
      </c>
      <c r="F631" s="66"/>
      <c r="G631" s="65" t="n">
        <v>2</v>
      </c>
      <c r="H631" s="44" t="n">
        <f aca="false">F631*G631</f>
        <v>0</v>
      </c>
      <c r="I631" s="44" t="n">
        <f aca="false">H631*0.2</f>
        <v>0</v>
      </c>
      <c r="J631" s="44" t="n">
        <f aca="false">H631*1.2</f>
        <v>0</v>
      </c>
      <c r="P631" s="10"/>
      <c r="Q631" s="10"/>
    </row>
    <row r="632" s="9" customFormat="true" ht="30.75" hidden="false" customHeight="true" outlineLevel="0" collapsed="false">
      <c r="A632" s="40" t="s">
        <v>986</v>
      </c>
      <c r="B632" s="102" t="s">
        <v>987</v>
      </c>
      <c r="C632" s="103"/>
      <c r="D632" s="103"/>
      <c r="E632" s="65" t="s">
        <v>44</v>
      </c>
      <c r="F632" s="66"/>
      <c r="G632" s="65" t="n">
        <v>3</v>
      </c>
      <c r="H632" s="44" t="n">
        <f aca="false">F632*G632</f>
        <v>0</v>
      </c>
      <c r="I632" s="44" t="n">
        <f aca="false">H632*0.2</f>
        <v>0</v>
      </c>
      <c r="J632" s="44" t="n">
        <f aca="false">H632*1.2</f>
        <v>0</v>
      </c>
      <c r="P632" s="10"/>
      <c r="Q632" s="10"/>
    </row>
    <row r="633" s="9" customFormat="true" ht="30.75" hidden="false" customHeight="true" outlineLevel="0" collapsed="false">
      <c r="A633" s="40" t="s">
        <v>988</v>
      </c>
      <c r="B633" s="102" t="s">
        <v>989</v>
      </c>
      <c r="C633" s="103"/>
      <c r="D633" s="103"/>
      <c r="E633" s="65" t="s">
        <v>44</v>
      </c>
      <c r="F633" s="66"/>
      <c r="G633" s="65" t="n">
        <v>3</v>
      </c>
      <c r="H633" s="44" t="n">
        <f aca="false">F633*G633</f>
        <v>0</v>
      </c>
      <c r="I633" s="44" t="n">
        <f aca="false">H633*0.2</f>
        <v>0</v>
      </c>
      <c r="J633" s="44" t="n">
        <f aca="false">H633*1.2</f>
        <v>0</v>
      </c>
      <c r="P633" s="10"/>
      <c r="Q633" s="10"/>
    </row>
    <row r="634" s="9" customFormat="true" ht="30.75" hidden="false" customHeight="true" outlineLevel="0" collapsed="false">
      <c r="A634" s="40" t="s">
        <v>990</v>
      </c>
      <c r="B634" s="102" t="s">
        <v>991</v>
      </c>
      <c r="C634" s="103"/>
      <c r="D634" s="103"/>
      <c r="E634" s="65" t="s">
        <v>44</v>
      </c>
      <c r="F634" s="66"/>
      <c r="G634" s="65" t="n">
        <v>2</v>
      </c>
      <c r="H634" s="44" t="n">
        <f aca="false">F634*G634</f>
        <v>0</v>
      </c>
      <c r="I634" s="44" t="n">
        <f aca="false">H634*0.2</f>
        <v>0</v>
      </c>
      <c r="J634" s="44" t="n">
        <f aca="false">H634*1.2</f>
        <v>0</v>
      </c>
      <c r="P634" s="10"/>
      <c r="Q634" s="10"/>
    </row>
    <row r="635" s="9" customFormat="true" ht="30.75" hidden="false" customHeight="true" outlineLevel="0" collapsed="false">
      <c r="A635" s="40" t="s">
        <v>992</v>
      </c>
      <c r="B635" s="102" t="s">
        <v>993</v>
      </c>
      <c r="C635" s="103"/>
      <c r="D635" s="103"/>
      <c r="E635" s="65" t="s">
        <v>44</v>
      </c>
      <c r="F635" s="66"/>
      <c r="G635" s="65" t="n">
        <v>1</v>
      </c>
      <c r="H635" s="44" t="n">
        <f aca="false">F635*G635</f>
        <v>0</v>
      </c>
      <c r="I635" s="44" t="n">
        <f aca="false">H635*0.2</f>
        <v>0</v>
      </c>
      <c r="J635" s="44" t="n">
        <f aca="false">H635*1.2</f>
        <v>0</v>
      </c>
      <c r="P635" s="10"/>
      <c r="Q635" s="10"/>
    </row>
    <row r="636" s="9" customFormat="true" ht="30.75" hidden="false" customHeight="true" outlineLevel="0" collapsed="false">
      <c r="A636" s="40" t="s">
        <v>994</v>
      </c>
      <c r="B636" s="102" t="s">
        <v>995</v>
      </c>
      <c r="C636" s="103"/>
      <c r="D636" s="103"/>
      <c r="E636" s="65" t="s">
        <v>44</v>
      </c>
      <c r="F636" s="66"/>
      <c r="G636" s="65" t="n">
        <v>2</v>
      </c>
      <c r="H636" s="44" t="n">
        <f aca="false">F636*G636</f>
        <v>0</v>
      </c>
      <c r="I636" s="44" t="n">
        <f aca="false">H636*0.2</f>
        <v>0</v>
      </c>
      <c r="J636" s="44" t="n">
        <f aca="false">H636*1.2</f>
        <v>0</v>
      </c>
      <c r="P636" s="10"/>
      <c r="Q636" s="10"/>
    </row>
    <row r="637" s="9" customFormat="true" ht="30.75" hidden="false" customHeight="true" outlineLevel="0" collapsed="false">
      <c r="A637" s="40" t="s">
        <v>996</v>
      </c>
      <c r="B637" s="102" t="s">
        <v>997</v>
      </c>
      <c r="C637" s="103"/>
      <c r="D637" s="103"/>
      <c r="E637" s="65" t="s">
        <v>44</v>
      </c>
      <c r="F637" s="66"/>
      <c r="G637" s="65" t="n">
        <v>1</v>
      </c>
      <c r="H637" s="44" t="n">
        <f aca="false">F637*G637</f>
        <v>0</v>
      </c>
      <c r="I637" s="44" t="n">
        <f aca="false">H637*0.2</f>
        <v>0</v>
      </c>
      <c r="J637" s="44" t="n">
        <f aca="false">H637*1.2</f>
        <v>0</v>
      </c>
      <c r="P637" s="10"/>
      <c r="Q637" s="10"/>
    </row>
    <row r="638" s="9" customFormat="true" ht="30.75" hidden="false" customHeight="true" outlineLevel="0" collapsed="false">
      <c r="A638" s="40" t="s">
        <v>998</v>
      </c>
      <c r="B638" s="102" t="s">
        <v>999</v>
      </c>
      <c r="C638" s="103"/>
      <c r="D638" s="103"/>
      <c r="E638" s="65" t="s">
        <v>44</v>
      </c>
      <c r="F638" s="66"/>
      <c r="G638" s="65" t="n">
        <v>3</v>
      </c>
      <c r="H638" s="44" t="n">
        <f aca="false">F638*G638</f>
        <v>0</v>
      </c>
      <c r="I638" s="44" t="n">
        <f aca="false">H638*0.2</f>
        <v>0</v>
      </c>
      <c r="J638" s="44" t="n">
        <f aca="false">H638*1.2</f>
        <v>0</v>
      </c>
      <c r="P638" s="10"/>
      <c r="Q638" s="10"/>
    </row>
    <row r="639" s="9" customFormat="true" ht="30.75" hidden="false" customHeight="true" outlineLevel="0" collapsed="false">
      <c r="A639" s="40" t="s">
        <v>1000</v>
      </c>
      <c r="B639" s="102" t="s">
        <v>1001</v>
      </c>
      <c r="C639" s="118"/>
      <c r="D639" s="118"/>
      <c r="E639" s="65" t="s">
        <v>44</v>
      </c>
      <c r="F639" s="66"/>
      <c r="G639" s="65" t="n">
        <v>1</v>
      </c>
      <c r="H639" s="44" t="n">
        <f aca="false">F639*G639</f>
        <v>0</v>
      </c>
      <c r="I639" s="44" t="n">
        <f aca="false">H639*0.2</f>
        <v>0</v>
      </c>
      <c r="J639" s="44" t="n">
        <f aca="false">H639*1.2</f>
        <v>0</v>
      </c>
      <c r="P639" s="10"/>
      <c r="Q639" s="10"/>
    </row>
    <row r="640" s="9" customFormat="true" ht="20.25" hidden="false" customHeight="true" outlineLevel="0" collapsed="false">
      <c r="A640" s="107"/>
      <c r="B640" s="47"/>
      <c r="C640" s="125" t="s">
        <v>1002</v>
      </c>
      <c r="D640" s="125"/>
      <c r="E640" s="125"/>
      <c r="F640" s="50"/>
      <c r="G640" s="50"/>
      <c r="H640" s="115" t="n">
        <f aca="false">SUM(H631:H639)</f>
        <v>0</v>
      </c>
      <c r="I640" s="115" t="n">
        <f aca="false">SUM(I631:I639)</f>
        <v>0</v>
      </c>
      <c r="J640" s="115" t="n">
        <f aca="false">SUM(J631:J639)</f>
        <v>0</v>
      </c>
      <c r="P640" s="10"/>
      <c r="Q640" s="10"/>
    </row>
    <row r="641" s="9" customFormat="true" ht="19.5" hidden="false" customHeight="true" outlineLevel="0" collapsed="false">
      <c r="A641" s="119"/>
      <c r="B641" s="47"/>
      <c r="C641" s="54"/>
      <c r="D641" s="54"/>
      <c r="E641" s="73"/>
      <c r="F641" s="73"/>
      <c r="G641" s="73"/>
      <c r="H641" s="75"/>
      <c r="I641" s="75"/>
      <c r="J641" s="75"/>
      <c r="P641" s="10"/>
      <c r="Q641" s="10"/>
    </row>
    <row r="642" s="9" customFormat="true" ht="20.25" hidden="false" customHeight="true" outlineLevel="0" collapsed="false">
      <c r="A642" s="97" t="s">
        <v>1003</v>
      </c>
      <c r="B642" s="98" t="s">
        <v>1004</v>
      </c>
      <c r="C642" s="98"/>
      <c r="D642" s="98"/>
      <c r="E642" s="98"/>
      <c r="F642" s="98"/>
      <c r="G642" s="98"/>
      <c r="H642" s="98"/>
      <c r="I642" s="98"/>
      <c r="J642" s="98"/>
      <c r="P642" s="10"/>
      <c r="Q642" s="10"/>
    </row>
    <row r="643" s="9" customFormat="true" ht="35.25" hidden="false" customHeight="true" outlineLevel="0" collapsed="false">
      <c r="A643" s="30" t="s">
        <v>11</v>
      </c>
      <c r="B643" s="30" t="s">
        <v>12</v>
      </c>
      <c r="C643" s="30" t="s">
        <v>36</v>
      </c>
      <c r="D643" s="30"/>
      <c r="E643" s="30" t="s">
        <v>37</v>
      </c>
      <c r="F643" s="30" t="s">
        <v>136</v>
      </c>
      <c r="G643" s="99" t="s">
        <v>14</v>
      </c>
      <c r="H643" s="32" t="s">
        <v>137</v>
      </c>
      <c r="I643" s="30" t="s">
        <v>18</v>
      </c>
      <c r="J643" s="32" t="s">
        <v>138</v>
      </c>
      <c r="P643" s="10"/>
      <c r="Q643" s="10"/>
    </row>
    <row r="644" s="9" customFormat="true" ht="43.5" hidden="false" customHeight="true" outlineLevel="0" collapsed="false">
      <c r="A644" s="40" t="s">
        <v>1005</v>
      </c>
      <c r="B644" s="100" t="s">
        <v>1006</v>
      </c>
      <c r="C644" s="103"/>
      <c r="D644" s="103"/>
      <c r="E644" s="65" t="s">
        <v>44</v>
      </c>
      <c r="F644" s="111"/>
      <c r="G644" s="65" t="n">
        <v>1</v>
      </c>
      <c r="H644" s="44" t="n">
        <f aca="false">F644*G644</f>
        <v>0</v>
      </c>
      <c r="I644" s="44" t="n">
        <f aca="false">H644*0.2</f>
        <v>0</v>
      </c>
      <c r="J644" s="44" t="n">
        <f aca="false">H644*1.2</f>
        <v>0</v>
      </c>
      <c r="P644" s="10"/>
      <c r="Q644" s="10"/>
    </row>
    <row r="645" s="9" customFormat="true" ht="43.5" hidden="false" customHeight="true" outlineLevel="0" collapsed="false">
      <c r="A645" s="40" t="s">
        <v>1007</v>
      </c>
      <c r="B645" s="102" t="s">
        <v>1008</v>
      </c>
      <c r="C645" s="103"/>
      <c r="D645" s="103"/>
      <c r="E645" s="65" t="s">
        <v>44</v>
      </c>
      <c r="F645" s="111"/>
      <c r="G645" s="65" t="n">
        <v>1</v>
      </c>
      <c r="H645" s="44" t="n">
        <f aca="false">F645*G645</f>
        <v>0</v>
      </c>
      <c r="I645" s="44" t="n">
        <f aca="false">H645*0.2</f>
        <v>0</v>
      </c>
      <c r="J645" s="44" t="n">
        <f aca="false">H645*1.2</f>
        <v>0</v>
      </c>
      <c r="P645" s="10"/>
      <c r="Q645" s="10"/>
    </row>
    <row r="646" s="9" customFormat="true" ht="30.75" hidden="false" customHeight="true" outlineLevel="0" collapsed="false">
      <c r="A646" s="40" t="s">
        <v>1009</v>
      </c>
      <c r="B646" s="102" t="s">
        <v>1010</v>
      </c>
      <c r="C646" s="103"/>
      <c r="D646" s="103"/>
      <c r="E646" s="65" t="s">
        <v>44</v>
      </c>
      <c r="F646" s="111"/>
      <c r="G646" s="65" t="n">
        <v>1</v>
      </c>
      <c r="H646" s="44" t="n">
        <f aca="false">F646*G646</f>
        <v>0</v>
      </c>
      <c r="I646" s="44" t="n">
        <f aca="false">H646*0.2</f>
        <v>0</v>
      </c>
      <c r="J646" s="44" t="n">
        <f aca="false">H646*1.2</f>
        <v>0</v>
      </c>
      <c r="P646" s="10"/>
      <c r="Q646" s="10"/>
    </row>
    <row r="647" s="9" customFormat="true" ht="43.5" hidden="false" customHeight="true" outlineLevel="0" collapsed="false">
      <c r="A647" s="40" t="s">
        <v>1011</v>
      </c>
      <c r="B647" s="102" t="s">
        <v>1012</v>
      </c>
      <c r="C647" s="103"/>
      <c r="D647" s="103"/>
      <c r="E647" s="65" t="s">
        <v>44</v>
      </c>
      <c r="F647" s="111"/>
      <c r="G647" s="65" t="n">
        <v>1</v>
      </c>
      <c r="H647" s="44" t="n">
        <f aca="false">F647*G647</f>
        <v>0</v>
      </c>
      <c r="I647" s="44" t="n">
        <f aca="false">H647*0.2</f>
        <v>0</v>
      </c>
      <c r="J647" s="44" t="n">
        <f aca="false">H647*1.2</f>
        <v>0</v>
      </c>
      <c r="P647" s="10"/>
      <c r="Q647" s="10"/>
    </row>
    <row r="648" s="9" customFormat="true" ht="43.5" hidden="false" customHeight="true" outlineLevel="0" collapsed="false">
      <c r="A648" s="40" t="s">
        <v>1013</v>
      </c>
      <c r="B648" s="102" t="s">
        <v>1014</v>
      </c>
      <c r="C648" s="103"/>
      <c r="D648" s="103"/>
      <c r="E648" s="65" t="s">
        <v>44</v>
      </c>
      <c r="F648" s="111"/>
      <c r="G648" s="65" t="n">
        <v>1</v>
      </c>
      <c r="H648" s="44" t="n">
        <f aca="false">F648*G648</f>
        <v>0</v>
      </c>
      <c r="I648" s="44" t="n">
        <f aca="false">H648*0.2</f>
        <v>0</v>
      </c>
      <c r="J648" s="44" t="n">
        <f aca="false">H648*1.2</f>
        <v>0</v>
      </c>
      <c r="P648" s="10"/>
      <c r="Q648" s="10"/>
    </row>
    <row r="649" s="9" customFormat="true" ht="30.75" hidden="false" customHeight="true" outlineLevel="0" collapsed="false">
      <c r="A649" s="40" t="s">
        <v>1015</v>
      </c>
      <c r="B649" s="102" t="s">
        <v>1016</v>
      </c>
      <c r="C649" s="103"/>
      <c r="D649" s="103"/>
      <c r="E649" s="65" t="s">
        <v>44</v>
      </c>
      <c r="F649" s="111"/>
      <c r="G649" s="65" t="n">
        <v>1</v>
      </c>
      <c r="H649" s="44" t="n">
        <f aca="false">F649*G649</f>
        <v>0</v>
      </c>
      <c r="I649" s="44" t="n">
        <f aca="false">H649*0.2</f>
        <v>0</v>
      </c>
      <c r="J649" s="44" t="n">
        <f aca="false">H649*1.2</f>
        <v>0</v>
      </c>
      <c r="P649" s="10"/>
      <c r="Q649" s="10"/>
    </row>
    <row r="650" s="9" customFormat="true" ht="30.75" hidden="false" customHeight="true" outlineLevel="0" collapsed="false">
      <c r="A650" s="40" t="s">
        <v>1017</v>
      </c>
      <c r="B650" s="102" t="s">
        <v>1018</v>
      </c>
      <c r="C650" s="103"/>
      <c r="D650" s="103"/>
      <c r="E650" s="65" t="s">
        <v>44</v>
      </c>
      <c r="F650" s="111"/>
      <c r="G650" s="65" t="n">
        <v>1</v>
      </c>
      <c r="H650" s="44" t="n">
        <f aca="false">F650*G650</f>
        <v>0</v>
      </c>
      <c r="I650" s="44" t="n">
        <f aca="false">H650*0.2</f>
        <v>0</v>
      </c>
      <c r="J650" s="44" t="n">
        <f aca="false">H650*1.2</f>
        <v>0</v>
      </c>
      <c r="P650" s="10"/>
      <c r="Q650" s="10"/>
    </row>
    <row r="651" s="9" customFormat="true" ht="43.5" hidden="false" customHeight="true" outlineLevel="0" collapsed="false">
      <c r="A651" s="40" t="s">
        <v>1019</v>
      </c>
      <c r="B651" s="102" t="s">
        <v>1020</v>
      </c>
      <c r="C651" s="103"/>
      <c r="D651" s="103"/>
      <c r="E651" s="65" t="s">
        <v>44</v>
      </c>
      <c r="F651" s="111"/>
      <c r="G651" s="65" t="n">
        <v>1</v>
      </c>
      <c r="H651" s="44" t="n">
        <f aca="false">F651*G651</f>
        <v>0</v>
      </c>
      <c r="I651" s="44" t="n">
        <f aca="false">H651*0.2</f>
        <v>0</v>
      </c>
      <c r="J651" s="44" t="n">
        <f aca="false">H651*1.2</f>
        <v>0</v>
      </c>
      <c r="P651" s="10"/>
      <c r="Q651" s="10"/>
    </row>
    <row r="652" s="9" customFormat="true" ht="30.75" hidden="false" customHeight="true" outlineLevel="0" collapsed="false">
      <c r="A652" s="40" t="s">
        <v>1021</v>
      </c>
      <c r="B652" s="102" t="s">
        <v>1022</v>
      </c>
      <c r="C652" s="118"/>
      <c r="D652" s="118"/>
      <c r="E652" s="65" t="s">
        <v>44</v>
      </c>
      <c r="F652" s="111"/>
      <c r="G652" s="65" t="n">
        <v>1</v>
      </c>
      <c r="H652" s="44" t="n">
        <f aca="false">F652*G652</f>
        <v>0</v>
      </c>
      <c r="I652" s="44" t="n">
        <f aca="false">H652*0.2</f>
        <v>0</v>
      </c>
      <c r="J652" s="44" t="n">
        <f aca="false">H652*1.2</f>
        <v>0</v>
      </c>
      <c r="P652" s="10"/>
      <c r="Q652" s="10"/>
    </row>
    <row r="653" s="9" customFormat="true" ht="20.25" hidden="false" customHeight="true" outlineLevel="0" collapsed="false">
      <c r="A653" s="107"/>
      <c r="B653" s="47"/>
      <c r="C653" s="125" t="s">
        <v>1023</v>
      </c>
      <c r="D653" s="125"/>
      <c r="E653" s="125"/>
      <c r="F653" s="50"/>
      <c r="G653" s="50"/>
      <c r="H653" s="91" t="n">
        <f aca="false">SUM(H644:H652)</f>
        <v>0</v>
      </c>
      <c r="I653" s="91" t="n">
        <f aca="false">SUM(I644:I652)</f>
        <v>0</v>
      </c>
      <c r="J653" s="91" t="n">
        <f aca="false">SUM(J644:J652)</f>
        <v>0</v>
      </c>
      <c r="P653" s="10"/>
      <c r="Q653" s="10"/>
    </row>
    <row r="654" s="9" customFormat="true" ht="19.5" hidden="false" customHeight="true" outlineLevel="0" collapsed="false">
      <c r="A654" s="119"/>
      <c r="B654" s="47"/>
      <c r="C654" s="54"/>
      <c r="D654" s="54"/>
      <c r="E654" s="73"/>
      <c r="F654" s="73"/>
      <c r="G654" s="73"/>
      <c r="H654" s="75"/>
      <c r="I654" s="75"/>
      <c r="J654" s="75"/>
      <c r="P654" s="10"/>
      <c r="Q654" s="10"/>
    </row>
    <row r="655" s="9" customFormat="true" ht="20.25" hidden="false" customHeight="true" outlineLevel="0" collapsed="false">
      <c r="A655" s="97" t="s">
        <v>1024</v>
      </c>
      <c r="B655" s="98" t="s">
        <v>1025</v>
      </c>
      <c r="C655" s="98"/>
      <c r="D655" s="98"/>
      <c r="E655" s="98"/>
      <c r="F655" s="98"/>
      <c r="G655" s="98"/>
      <c r="H655" s="98"/>
      <c r="I655" s="98"/>
      <c r="J655" s="98"/>
      <c r="P655" s="10"/>
      <c r="Q655" s="10"/>
    </row>
    <row r="656" s="9" customFormat="true" ht="35.25" hidden="false" customHeight="true" outlineLevel="0" collapsed="false">
      <c r="A656" s="30" t="s">
        <v>11</v>
      </c>
      <c r="B656" s="30" t="s">
        <v>12</v>
      </c>
      <c r="C656" s="30" t="s">
        <v>36</v>
      </c>
      <c r="D656" s="30"/>
      <c r="E656" s="30" t="s">
        <v>37</v>
      </c>
      <c r="F656" s="30" t="s">
        <v>136</v>
      </c>
      <c r="G656" s="99" t="s">
        <v>14</v>
      </c>
      <c r="H656" s="32" t="s">
        <v>137</v>
      </c>
      <c r="I656" s="30" t="s">
        <v>18</v>
      </c>
      <c r="J656" s="32" t="s">
        <v>138</v>
      </c>
      <c r="P656" s="10"/>
      <c r="Q656" s="10"/>
    </row>
    <row r="657" s="9" customFormat="true" ht="43.5" hidden="false" customHeight="true" outlineLevel="0" collapsed="false">
      <c r="A657" s="40" t="s">
        <v>1026</v>
      </c>
      <c r="B657" s="100" t="s">
        <v>1027</v>
      </c>
      <c r="C657" s="103"/>
      <c r="D657" s="103"/>
      <c r="E657" s="65" t="s">
        <v>44</v>
      </c>
      <c r="F657" s="66"/>
      <c r="G657" s="65" t="n">
        <v>1</v>
      </c>
      <c r="H657" s="44" t="n">
        <f aca="false">F657*G657</f>
        <v>0</v>
      </c>
      <c r="I657" s="44" t="n">
        <f aca="false">H657*0.2</f>
        <v>0</v>
      </c>
      <c r="J657" s="44" t="n">
        <f aca="false">H657*1.2</f>
        <v>0</v>
      </c>
      <c r="P657" s="10"/>
      <c r="Q657" s="10"/>
    </row>
    <row r="658" s="9" customFormat="true" ht="43.5" hidden="false" customHeight="true" outlineLevel="0" collapsed="false">
      <c r="A658" s="40" t="s">
        <v>1028</v>
      </c>
      <c r="B658" s="102" t="s">
        <v>1029</v>
      </c>
      <c r="C658" s="103"/>
      <c r="D658" s="103"/>
      <c r="E658" s="65" t="s">
        <v>44</v>
      </c>
      <c r="F658" s="66"/>
      <c r="G658" s="65" t="n">
        <v>1</v>
      </c>
      <c r="H658" s="44" t="n">
        <f aca="false">F658*G658</f>
        <v>0</v>
      </c>
      <c r="I658" s="44" t="n">
        <f aca="false">H658*0.2</f>
        <v>0</v>
      </c>
      <c r="J658" s="44" t="n">
        <f aca="false">H658*1.2</f>
        <v>0</v>
      </c>
      <c r="P658" s="10"/>
      <c r="Q658" s="10"/>
    </row>
    <row r="659" s="9" customFormat="true" ht="30.75" hidden="false" customHeight="true" outlineLevel="0" collapsed="false">
      <c r="A659" s="40" t="s">
        <v>1030</v>
      </c>
      <c r="B659" s="102" t="s">
        <v>1031</v>
      </c>
      <c r="C659" s="103"/>
      <c r="D659" s="103"/>
      <c r="E659" s="65" t="s">
        <v>44</v>
      </c>
      <c r="F659" s="66"/>
      <c r="G659" s="65" t="n">
        <v>1</v>
      </c>
      <c r="H659" s="44" t="n">
        <f aca="false">F659*G659</f>
        <v>0</v>
      </c>
      <c r="I659" s="44" t="n">
        <f aca="false">H659*0.2</f>
        <v>0</v>
      </c>
      <c r="J659" s="44" t="n">
        <f aca="false">H659*1.2</f>
        <v>0</v>
      </c>
      <c r="P659" s="10"/>
      <c r="Q659" s="10"/>
    </row>
    <row r="660" s="9" customFormat="true" ht="43.5" hidden="false" customHeight="true" outlineLevel="0" collapsed="false">
      <c r="A660" s="40" t="s">
        <v>1032</v>
      </c>
      <c r="B660" s="102" t="s">
        <v>1033</v>
      </c>
      <c r="C660" s="103"/>
      <c r="D660" s="103"/>
      <c r="E660" s="65" t="s">
        <v>44</v>
      </c>
      <c r="F660" s="66"/>
      <c r="G660" s="65" t="n">
        <v>1</v>
      </c>
      <c r="H660" s="44" t="n">
        <f aca="false">F660*G660</f>
        <v>0</v>
      </c>
      <c r="I660" s="44" t="n">
        <f aca="false">H660*0.2</f>
        <v>0</v>
      </c>
      <c r="J660" s="44" t="n">
        <f aca="false">H660*1.2</f>
        <v>0</v>
      </c>
      <c r="P660" s="10"/>
      <c r="Q660" s="10"/>
    </row>
    <row r="661" s="9" customFormat="true" ht="43.5" hidden="false" customHeight="true" outlineLevel="0" collapsed="false">
      <c r="A661" s="40" t="s">
        <v>1034</v>
      </c>
      <c r="B661" s="102" t="s">
        <v>1035</v>
      </c>
      <c r="C661" s="103"/>
      <c r="D661" s="103"/>
      <c r="E661" s="65" t="s">
        <v>44</v>
      </c>
      <c r="F661" s="66"/>
      <c r="G661" s="65" t="n">
        <v>2</v>
      </c>
      <c r="H661" s="44" t="n">
        <f aca="false">F661*G661</f>
        <v>0</v>
      </c>
      <c r="I661" s="44" t="n">
        <f aca="false">H661*0.2</f>
        <v>0</v>
      </c>
      <c r="J661" s="44" t="n">
        <f aca="false">H661*1.2</f>
        <v>0</v>
      </c>
      <c r="P661" s="10"/>
      <c r="Q661" s="10"/>
    </row>
    <row r="662" s="9" customFormat="true" ht="30.75" hidden="false" customHeight="true" outlineLevel="0" collapsed="false">
      <c r="A662" s="40" t="s">
        <v>1036</v>
      </c>
      <c r="B662" s="102" t="s">
        <v>1037</v>
      </c>
      <c r="C662" s="103"/>
      <c r="D662" s="103"/>
      <c r="E662" s="65" t="s">
        <v>44</v>
      </c>
      <c r="F662" s="66"/>
      <c r="G662" s="65" t="n">
        <v>1</v>
      </c>
      <c r="H662" s="44" t="n">
        <f aca="false">F662*G662</f>
        <v>0</v>
      </c>
      <c r="I662" s="44" t="n">
        <f aca="false">H662*0.2</f>
        <v>0</v>
      </c>
      <c r="J662" s="44" t="n">
        <f aca="false">H662*1.2</f>
        <v>0</v>
      </c>
      <c r="P662" s="10"/>
      <c r="Q662" s="10"/>
    </row>
    <row r="663" s="9" customFormat="true" ht="30.75" hidden="false" customHeight="true" outlineLevel="0" collapsed="false">
      <c r="A663" s="40" t="s">
        <v>1038</v>
      </c>
      <c r="B663" s="102" t="s">
        <v>1039</v>
      </c>
      <c r="C663" s="103"/>
      <c r="D663" s="103"/>
      <c r="E663" s="65" t="s">
        <v>44</v>
      </c>
      <c r="F663" s="66"/>
      <c r="G663" s="65" t="n">
        <v>1</v>
      </c>
      <c r="H663" s="44" t="n">
        <f aca="false">F663*G663</f>
        <v>0</v>
      </c>
      <c r="I663" s="44" t="n">
        <f aca="false">H663*0.2</f>
        <v>0</v>
      </c>
      <c r="J663" s="44" t="n">
        <f aca="false">H663*1.2</f>
        <v>0</v>
      </c>
      <c r="P663" s="10"/>
      <c r="Q663" s="10"/>
    </row>
    <row r="664" s="9" customFormat="true" ht="43.5" hidden="false" customHeight="true" outlineLevel="0" collapsed="false">
      <c r="A664" s="40" t="s">
        <v>1040</v>
      </c>
      <c r="B664" s="102" t="s">
        <v>1041</v>
      </c>
      <c r="C664" s="103"/>
      <c r="D664" s="103"/>
      <c r="E664" s="65" t="s">
        <v>44</v>
      </c>
      <c r="F664" s="66"/>
      <c r="G664" s="65" t="n">
        <v>3</v>
      </c>
      <c r="H664" s="44" t="n">
        <f aca="false">F664*G664</f>
        <v>0</v>
      </c>
      <c r="I664" s="44" t="n">
        <f aca="false">H664*0.2</f>
        <v>0</v>
      </c>
      <c r="J664" s="44" t="n">
        <f aca="false">H664*1.2</f>
        <v>0</v>
      </c>
      <c r="P664" s="10"/>
      <c r="Q664" s="10"/>
    </row>
    <row r="665" s="9" customFormat="true" ht="30.75" hidden="false" customHeight="true" outlineLevel="0" collapsed="false">
      <c r="A665" s="40" t="s">
        <v>1042</v>
      </c>
      <c r="B665" s="102" t="s">
        <v>1043</v>
      </c>
      <c r="C665" s="118"/>
      <c r="D665" s="118"/>
      <c r="E665" s="65" t="s">
        <v>44</v>
      </c>
      <c r="F665" s="66"/>
      <c r="G665" s="65" t="n">
        <v>1</v>
      </c>
      <c r="H665" s="44" t="n">
        <f aca="false">F665*G665</f>
        <v>0</v>
      </c>
      <c r="I665" s="44" t="n">
        <f aca="false">H665*0.2</f>
        <v>0</v>
      </c>
      <c r="J665" s="44" t="n">
        <f aca="false">H665*1.2</f>
        <v>0</v>
      </c>
      <c r="P665" s="10"/>
      <c r="Q665" s="10"/>
    </row>
    <row r="666" s="9" customFormat="true" ht="20.25" hidden="false" customHeight="true" outlineLevel="0" collapsed="false">
      <c r="A666" s="107"/>
      <c r="B666" s="47"/>
      <c r="C666" s="125" t="s">
        <v>1044</v>
      </c>
      <c r="D666" s="125"/>
      <c r="E666" s="125"/>
      <c r="F666" s="50"/>
      <c r="G666" s="50"/>
      <c r="H666" s="115" t="n">
        <f aca="false">SUM(H657:H665)</f>
        <v>0</v>
      </c>
      <c r="I666" s="115" t="n">
        <f aca="false">SUM(I657:I665)</f>
        <v>0</v>
      </c>
      <c r="J666" s="115" t="n">
        <f aca="false">SUM(J657:J665)</f>
        <v>0</v>
      </c>
      <c r="P666" s="10"/>
      <c r="Q666" s="10"/>
    </row>
    <row r="667" s="9" customFormat="true" ht="19.5" hidden="false" customHeight="true" outlineLevel="0" collapsed="false">
      <c r="A667" s="107"/>
      <c r="B667" s="47"/>
      <c r="C667" s="54"/>
      <c r="D667" s="54"/>
      <c r="E667" s="73"/>
      <c r="F667" s="73"/>
      <c r="G667" s="73"/>
      <c r="H667" s="75"/>
      <c r="I667" s="75"/>
      <c r="J667" s="75"/>
      <c r="P667" s="10"/>
      <c r="Q667" s="10"/>
    </row>
    <row r="668" s="9" customFormat="true" ht="20.25" hidden="false" customHeight="true" outlineLevel="0" collapsed="false">
      <c r="A668" s="97" t="s">
        <v>1045</v>
      </c>
      <c r="B668" s="98" t="s">
        <v>1046</v>
      </c>
      <c r="C668" s="98"/>
      <c r="D668" s="98"/>
      <c r="E668" s="98"/>
      <c r="F668" s="98"/>
      <c r="G668" s="98"/>
      <c r="H668" s="98"/>
      <c r="I668" s="98"/>
      <c r="J668" s="98"/>
      <c r="P668" s="10"/>
      <c r="Q668" s="10"/>
    </row>
    <row r="669" s="9" customFormat="true" ht="35.25" hidden="false" customHeight="true" outlineLevel="0" collapsed="false">
      <c r="A669" s="30" t="s">
        <v>11</v>
      </c>
      <c r="B669" s="30" t="s">
        <v>12</v>
      </c>
      <c r="C669" s="30" t="s">
        <v>36</v>
      </c>
      <c r="D669" s="30"/>
      <c r="E669" s="30" t="s">
        <v>37</v>
      </c>
      <c r="F669" s="30" t="s">
        <v>136</v>
      </c>
      <c r="G669" s="99" t="s">
        <v>14</v>
      </c>
      <c r="H669" s="32" t="s">
        <v>137</v>
      </c>
      <c r="I669" s="30" t="s">
        <v>18</v>
      </c>
      <c r="J669" s="32" t="s">
        <v>138</v>
      </c>
      <c r="P669" s="10"/>
      <c r="Q669" s="10"/>
    </row>
    <row r="670" s="9" customFormat="true" ht="43.5" hidden="false" customHeight="true" outlineLevel="0" collapsed="false">
      <c r="A670" s="40" t="s">
        <v>1047</v>
      </c>
      <c r="B670" s="100" t="s">
        <v>1048</v>
      </c>
      <c r="C670" s="103"/>
      <c r="D670" s="103"/>
      <c r="E670" s="65" t="s">
        <v>44</v>
      </c>
      <c r="F670" s="111"/>
      <c r="G670" s="65" t="n">
        <v>1</v>
      </c>
      <c r="H670" s="44" t="n">
        <f aca="false">F670*G670</f>
        <v>0</v>
      </c>
      <c r="I670" s="44" t="n">
        <f aca="false">H670*0.2</f>
        <v>0</v>
      </c>
      <c r="J670" s="44" t="n">
        <f aca="false">H670*1.2</f>
        <v>0</v>
      </c>
      <c r="P670" s="10"/>
      <c r="Q670" s="10"/>
    </row>
    <row r="671" s="9" customFormat="true" ht="43.5" hidden="false" customHeight="true" outlineLevel="0" collapsed="false">
      <c r="A671" s="40" t="s">
        <v>1049</v>
      </c>
      <c r="B671" s="102" t="s">
        <v>1050</v>
      </c>
      <c r="C671" s="103"/>
      <c r="D671" s="103"/>
      <c r="E671" s="65" t="s">
        <v>44</v>
      </c>
      <c r="F671" s="111"/>
      <c r="G671" s="65" t="n">
        <v>1</v>
      </c>
      <c r="H671" s="44" t="n">
        <f aca="false">F671*G671</f>
        <v>0</v>
      </c>
      <c r="I671" s="44" t="n">
        <f aca="false">H671*0.2</f>
        <v>0</v>
      </c>
      <c r="J671" s="44" t="n">
        <f aca="false">H671*1.2</f>
        <v>0</v>
      </c>
      <c r="P671" s="10"/>
      <c r="Q671" s="10"/>
    </row>
    <row r="672" s="9" customFormat="true" ht="30.75" hidden="false" customHeight="true" outlineLevel="0" collapsed="false">
      <c r="A672" s="40" t="s">
        <v>1051</v>
      </c>
      <c r="B672" s="102" t="s">
        <v>1052</v>
      </c>
      <c r="C672" s="103"/>
      <c r="D672" s="103"/>
      <c r="E672" s="65" t="s">
        <v>44</v>
      </c>
      <c r="F672" s="111"/>
      <c r="G672" s="65" t="n">
        <v>3</v>
      </c>
      <c r="H672" s="44" t="n">
        <f aca="false">F672*G672</f>
        <v>0</v>
      </c>
      <c r="I672" s="44" t="n">
        <f aca="false">H672*0.2</f>
        <v>0</v>
      </c>
      <c r="J672" s="44" t="n">
        <f aca="false">H672*1.2</f>
        <v>0</v>
      </c>
      <c r="P672" s="10"/>
      <c r="Q672" s="10"/>
    </row>
    <row r="673" s="9" customFormat="true" ht="43.5" hidden="false" customHeight="true" outlineLevel="0" collapsed="false">
      <c r="A673" s="40" t="s">
        <v>1053</v>
      </c>
      <c r="B673" s="102" t="s">
        <v>1054</v>
      </c>
      <c r="C673" s="103"/>
      <c r="D673" s="103"/>
      <c r="E673" s="65" t="s">
        <v>44</v>
      </c>
      <c r="F673" s="111"/>
      <c r="G673" s="65" t="n">
        <v>1</v>
      </c>
      <c r="H673" s="44" t="n">
        <f aca="false">F673*G673</f>
        <v>0</v>
      </c>
      <c r="I673" s="44" t="n">
        <f aca="false">H673*0.2</f>
        <v>0</v>
      </c>
      <c r="J673" s="44" t="n">
        <f aca="false">H673*1.2</f>
        <v>0</v>
      </c>
      <c r="P673" s="10"/>
      <c r="Q673" s="10"/>
    </row>
    <row r="674" s="9" customFormat="true" ht="43.5" hidden="false" customHeight="true" outlineLevel="0" collapsed="false">
      <c r="A674" s="40" t="s">
        <v>1055</v>
      </c>
      <c r="B674" s="102" t="s">
        <v>1056</v>
      </c>
      <c r="C674" s="103"/>
      <c r="D674" s="103"/>
      <c r="E674" s="65" t="s">
        <v>44</v>
      </c>
      <c r="F674" s="111"/>
      <c r="G674" s="65" t="n">
        <v>2</v>
      </c>
      <c r="H674" s="44" t="n">
        <f aca="false">F674*G674</f>
        <v>0</v>
      </c>
      <c r="I674" s="44" t="n">
        <f aca="false">H674*0.2</f>
        <v>0</v>
      </c>
      <c r="J674" s="44" t="n">
        <f aca="false">H674*1.2</f>
        <v>0</v>
      </c>
      <c r="P674" s="10"/>
      <c r="Q674" s="10"/>
    </row>
    <row r="675" s="9" customFormat="true" ht="30.75" hidden="false" customHeight="true" outlineLevel="0" collapsed="false">
      <c r="A675" s="40" t="s">
        <v>1057</v>
      </c>
      <c r="B675" s="102" t="s">
        <v>1058</v>
      </c>
      <c r="C675" s="103"/>
      <c r="D675" s="103"/>
      <c r="E675" s="65" t="s">
        <v>44</v>
      </c>
      <c r="F675" s="111"/>
      <c r="G675" s="65" t="n">
        <v>1</v>
      </c>
      <c r="H675" s="44" t="n">
        <f aca="false">F675*G675</f>
        <v>0</v>
      </c>
      <c r="I675" s="44" t="n">
        <f aca="false">H675*0.2</f>
        <v>0</v>
      </c>
      <c r="J675" s="44" t="n">
        <f aca="false">H675*1.2</f>
        <v>0</v>
      </c>
      <c r="P675" s="10"/>
      <c r="Q675" s="10"/>
    </row>
    <row r="676" s="9" customFormat="true" ht="30.75" hidden="false" customHeight="true" outlineLevel="0" collapsed="false">
      <c r="A676" s="40" t="s">
        <v>1059</v>
      </c>
      <c r="B676" s="102" t="s">
        <v>1060</v>
      </c>
      <c r="C676" s="103"/>
      <c r="D676" s="103"/>
      <c r="E676" s="65" t="s">
        <v>44</v>
      </c>
      <c r="F676" s="111"/>
      <c r="G676" s="65" t="n">
        <v>3</v>
      </c>
      <c r="H676" s="44" t="n">
        <f aca="false">F676*G676</f>
        <v>0</v>
      </c>
      <c r="I676" s="44" t="n">
        <f aca="false">H676*0.2</f>
        <v>0</v>
      </c>
      <c r="J676" s="44" t="n">
        <f aca="false">H676*1.2</f>
        <v>0</v>
      </c>
      <c r="P676" s="10"/>
      <c r="Q676" s="10"/>
    </row>
    <row r="677" s="9" customFormat="true" ht="43.5" hidden="false" customHeight="true" outlineLevel="0" collapsed="false">
      <c r="A677" s="40" t="s">
        <v>1061</v>
      </c>
      <c r="B677" s="102" t="s">
        <v>1062</v>
      </c>
      <c r="C677" s="103"/>
      <c r="D677" s="103"/>
      <c r="E677" s="65" t="s">
        <v>44</v>
      </c>
      <c r="F677" s="111"/>
      <c r="G677" s="65" t="n">
        <v>1</v>
      </c>
      <c r="H677" s="44" t="n">
        <f aca="false">F677*G677</f>
        <v>0</v>
      </c>
      <c r="I677" s="44" t="n">
        <f aca="false">H677*0.2</f>
        <v>0</v>
      </c>
      <c r="J677" s="44" t="n">
        <f aca="false">H677*1.2</f>
        <v>0</v>
      </c>
      <c r="P677" s="10"/>
      <c r="Q677" s="10"/>
    </row>
    <row r="678" s="9" customFormat="true" ht="30.75" hidden="false" customHeight="true" outlineLevel="0" collapsed="false">
      <c r="A678" s="40" t="s">
        <v>1063</v>
      </c>
      <c r="B678" s="102" t="s">
        <v>1064</v>
      </c>
      <c r="C678" s="118"/>
      <c r="D678" s="118"/>
      <c r="E678" s="65" t="s">
        <v>44</v>
      </c>
      <c r="F678" s="111"/>
      <c r="G678" s="65" t="n">
        <v>1</v>
      </c>
      <c r="H678" s="44" t="n">
        <f aca="false">F678*G678</f>
        <v>0</v>
      </c>
      <c r="I678" s="44" t="n">
        <f aca="false">H678*0.2</f>
        <v>0</v>
      </c>
      <c r="J678" s="44" t="n">
        <f aca="false">H678*1.2</f>
        <v>0</v>
      </c>
      <c r="P678" s="10"/>
      <c r="Q678" s="10"/>
    </row>
    <row r="679" s="9" customFormat="true" ht="20.25" hidden="false" customHeight="true" outlineLevel="0" collapsed="false">
      <c r="A679" s="107"/>
      <c r="B679" s="47"/>
      <c r="C679" s="125" t="s">
        <v>1065</v>
      </c>
      <c r="D679" s="125"/>
      <c r="E679" s="125"/>
      <c r="F679" s="50"/>
      <c r="G679" s="50"/>
      <c r="H679" s="115" t="n">
        <f aca="false">SUM(H670:H678)</f>
        <v>0</v>
      </c>
      <c r="I679" s="115" t="n">
        <f aca="false">SUM(I670:I678)</f>
        <v>0</v>
      </c>
      <c r="J679" s="115" t="n">
        <f aca="false">SUM(J670:J678)</f>
        <v>0</v>
      </c>
      <c r="P679" s="10"/>
      <c r="Q679" s="10"/>
    </row>
    <row r="680" s="9" customFormat="true" ht="19.5" hidden="false" customHeight="true" outlineLevel="0" collapsed="false">
      <c r="A680" s="119"/>
      <c r="B680" s="47"/>
      <c r="C680" s="54"/>
      <c r="D680" s="54"/>
      <c r="E680" s="73"/>
      <c r="F680" s="73"/>
      <c r="G680" s="73"/>
      <c r="H680" s="75"/>
      <c r="I680" s="75"/>
      <c r="J680" s="75"/>
      <c r="P680" s="10"/>
      <c r="Q680" s="10"/>
    </row>
    <row r="681" s="9" customFormat="true" ht="20.25" hidden="false" customHeight="true" outlineLevel="0" collapsed="false">
      <c r="A681" s="97" t="s">
        <v>1066</v>
      </c>
      <c r="B681" s="98" t="s">
        <v>1067</v>
      </c>
      <c r="C681" s="98"/>
      <c r="D681" s="98"/>
      <c r="E681" s="98"/>
      <c r="F681" s="98"/>
      <c r="G681" s="98"/>
      <c r="H681" s="98"/>
      <c r="I681" s="98"/>
      <c r="J681" s="98"/>
      <c r="P681" s="10"/>
      <c r="Q681" s="10"/>
    </row>
    <row r="682" s="9" customFormat="true" ht="35.25" hidden="false" customHeight="true" outlineLevel="0" collapsed="false">
      <c r="A682" s="30" t="s">
        <v>11</v>
      </c>
      <c r="B682" s="30" t="s">
        <v>12</v>
      </c>
      <c r="C682" s="30" t="s">
        <v>36</v>
      </c>
      <c r="D682" s="30"/>
      <c r="E682" s="30" t="s">
        <v>37</v>
      </c>
      <c r="F682" s="30" t="s">
        <v>136</v>
      </c>
      <c r="G682" s="99" t="s">
        <v>14</v>
      </c>
      <c r="H682" s="32" t="s">
        <v>137</v>
      </c>
      <c r="I682" s="30" t="s">
        <v>18</v>
      </c>
      <c r="J682" s="32" t="s">
        <v>138</v>
      </c>
      <c r="P682" s="10"/>
      <c r="Q682" s="10"/>
    </row>
    <row r="683" s="9" customFormat="true" ht="43.5" hidden="false" customHeight="true" outlineLevel="0" collapsed="false">
      <c r="A683" s="40" t="s">
        <v>1068</v>
      </c>
      <c r="B683" s="100" t="s">
        <v>1069</v>
      </c>
      <c r="C683" s="103"/>
      <c r="D683" s="103"/>
      <c r="E683" s="65" t="s">
        <v>44</v>
      </c>
      <c r="F683" s="66"/>
      <c r="G683" s="65" t="n">
        <v>1</v>
      </c>
      <c r="H683" s="44" t="n">
        <f aca="false">F683*G683</f>
        <v>0</v>
      </c>
      <c r="I683" s="44" t="n">
        <f aca="false">H683*0.2</f>
        <v>0</v>
      </c>
      <c r="J683" s="44" t="n">
        <f aca="false">H683*1.2</f>
        <v>0</v>
      </c>
      <c r="P683" s="10"/>
      <c r="Q683" s="10"/>
    </row>
    <row r="684" s="9" customFormat="true" ht="43.5" hidden="false" customHeight="true" outlineLevel="0" collapsed="false">
      <c r="A684" s="40" t="s">
        <v>1070</v>
      </c>
      <c r="B684" s="102" t="s">
        <v>1071</v>
      </c>
      <c r="C684" s="103"/>
      <c r="D684" s="103"/>
      <c r="E684" s="65" t="s">
        <v>44</v>
      </c>
      <c r="F684" s="66"/>
      <c r="G684" s="65" t="n">
        <v>3</v>
      </c>
      <c r="H684" s="44" t="n">
        <f aca="false">F684*G684</f>
        <v>0</v>
      </c>
      <c r="I684" s="44" t="n">
        <f aca="false">H684*0.2</f>
        <v>0</v>
      </c>
      <c r="J684" s="44" t="n">
        <f aca="false">H684*1.2</f>
        <v>0</v>
      </c>
      <c r="P684" s="10"/>
      <c r="Q684" s="10"/>
    </row>
    <row r="685" s="9" customFormat="true" ht="30.75" hidden="false" customHeight="true" outlineLevel="0" collapsed="false">
      <c r="A685" s="40" t="s">
        <v>1072</v>
      </c>
      <c r="B685" s="102" t="s">
        <v>1073</v>
      </c>
      <c r="C685" s="103"/>
      <c r="D685" s="103"/>
      <c r="E685" s="65" t="s">
        <v>44</v>
      </c>
      <c r="F685" s="66"/>
      <c r="G685" s="65" t="n">
        <v>1</v>
      </c>
      <c r="H685" s="44" t="n">
        <f aca="false">F685*G685</f>
        <v>0</v>
      </c>
      <c r="I685" s="44" t="n">
        <f aca="false">H685*0.2</f>
        <v>0</v>
      </c>
      <c r="J685" s="44" t="n">
        <f aca="false">H685*1.2</f>
        <v>0</v>
      </c>
      <c r="P685" s="10"/>
      <c r="Q685" s="10"/>
    </row>
    <row r="686" s="9" customFormat="true" ht="43.5" hidden="false" customHeight="true" outlineLevel="0" collapsed="false">
      <c r="A686" s="40" t="s">
        <v>1074</v>
      </c>
      <c r="B686" s="102" t="s">
        <v>1075</v>
      </c>
      <c r="C686" s="103"/>
      <c r="D686" s="103"/>
      <c r="E686" s="65" t="s">
        <v>44</v>
      </c>
      <c r="F686" s="66"/>
      <c r="G686" s="65" t="n">
        <v>2</v>
      </c>
      <c r="H686" s="44" t="n">
        <f aca="false">F686*G686</f>
        <v>0</v>
      </c>
      <c r="I686" s="44" t="n">
        <f aca="false">H686*0.2</f>
        <v>0</v>
      </c>
      <c r="J686" s="44" t="n">
        <f aca="false">H686*1.2</f>
        <v>0</v>
      </c>
      <c r="P686" s="10"/>
      <c r="Q686" s="10"/>
    </row>
    <row r="687" s="9" customFormat="true" ht="43.5" hidden="false" customHeight="true" outlineLevel="0" collapsed="false">
      <c r="A687" s="40" t="s">
        <v>1076</v>
      </c>
      <c r="B687" s="102" t="s">
        <v>1077</v>
      </c>
      <c r="C687" s="103"/>
      <c r="D687" s="103"/>
      <c r="E687" s="65" t="s">
        <v>44</v>
      </c>
      <c r="F687" s="66"/>
      <c r="G687" s="65" t="n">
        <v>1</v>
      </c>
      <c r="H687" s="44" t="n">
        <f aca="false">F687*G687</f>
        <v>0</v>
      </c>
      <c r="I687" s="44" t="n">
        <f aca="false">H687*0.2</f>
        <v>0</v>
      </c>
      <c r="J687" s="44" t="n">
        <f aca="false">H687*1.2</f>
        <v>0</v>
      </c>
      <c r="P687" s="10"/>
      <c r="Q687" s="10"/>
    </row>
    <row r="688" s="9" customFormat="true" ht="30.75" hidden="false" customHeight="true" outlineLevel="0" collapsed="false">
      <c r="A688" s="40" t="s">
        <v>1078</v>
      </c>
      <c r="B688" s="102" t="s">
        <v>1079</v>
      </c>
      <c r="C688" s="103"/>
      <c r="D688" s="103"/>
      <c r="E688" s="65" t="s">
        <v>44</v>
      </c>
      <c r="F688" s="66"/>
      <c r="G688" s="65" t="n">
        <v>2</v>
      </c>
      <c r="H688" s="44" t="n">
        <f aca="false">F688*G688</f>
        <v>0</v>
      </c>
      <c r="I688" s="44" t="n">
        <f aca="false">H688*0.2</f>
        <v>0</v>
      </c>
      <c r="J688" s="44" t="n">
        <f aca="false">H688*1.2</f>
        <v>0</v>
      </c>
      <c r="P688" s="10"/>
      <c r="Q688" s="10"/>
    </row>
    <row r="689" s="9" customFormat="true" ht="30.75" hidden="false" customHeight="true" outlineLevel="0" collapsed="false">
      <c r="A689" s="40" t="s">
        <v>1080</v>
      </c>
      <c r="B689" s="102" t="s">
        <v>1081</v>
      </c>
      <c r="C689" s="103"/>
      <c r="D689" s="103"/>
      <c r="E689" s="65" t="s">
        <v>44</v>
      </c>
      <c r="F689" s="66"/>
      <c r="G689" s="65" t="n">
        <v>1</v>
      </c>
      <c r="H689" s="44" t="n">
        <f aca="false">F689*G689</f>
        <v>0</v>
      </c>
      <c r="I689" s="44" t="n">
        <f aca="false">H689*0.2</f>
        <v>0</v>
      </c>
      <c r="J689" s="44" t="n">
        <f aca="false">H689*1.2</f>
        <v>0</v>
      </c>
      <c r="P689" s="10"/>
      <c r="Q689" s="10"/>
    </row>
    <row r="690" s="9" customFormat="true" ht="43.5" hidden="false" customHeight="true" outlineLevel="0" collapsed="false">
      <c r="A690" s="40" t="s">
        <v>1082</v>
      </c>
      <c r="B690" s="102" t="s">
        <v>1083</v>
      </c>
      <c r="C690" s="103"/>
      <c r="D690" s="103"/>
      <c r="E690" s="65" t="s">
        <v>44</v>
      </c>
      <c r="F690" s="66"/>
      <c r="G690" s="65" t="n">
        <v>2</v>
      </c>
      <c r="H690" s="44" t="n">
        <f aca="false">F690*G690</f>
        <v>0</v>
      </c>
      <c r="I690" s="44" t="n">
        <f aca="false">H690*0.2</f>
        <v>0</v>
      </c>
      <c r="J690" s="44" t="n">
        <f aca="false">H690*1.2</f>
        <v>0</v>
      </c>
      <c r="P690" s="10"/>
      <c r="Q690" s="10"/>
    </row>
    <row r="691" s="9" customFormat="true" ht="30.75" hidden="false" customHeight="true" outlineLevel="0" collapsed="false">
      <c r="A691" s="40" t="s">
        <v>1084</v>
      </c>
      <c r="B691" s="102" t="s">
        <v>1085</v>
      </c>
      <c r="C691" s="103"/>
      <c r="D691" s="103"/>
      <c r="E691" s="65" t="s">
        <v>44</v>
      </c>
      <c r="F691" s="66"/>
      <c r="G691" s="65" t="n">
        <v>1</v>
      </c>
      <c r="H691" s="44" t="n">
        <f aca="false">F691*G691</f>
        <v>0</v>
      </c>
      <c r="I691" s="44" t="n">
        <f aca="false">H691*0.2</f>
        <v>0</v>
      </c>
      <c r="J691" s="44" t="n">
        <f aca="false">H691*1.2</f>
        <v>0</v>
      </c>
      <c r="P691" s="10"/>
      <c r="Q691" s="10"/>
    </row>
    <row r="692" s="9" customFormat="true" ht="30.75" hidden="false" customHeight="true" outlineLevel="0" collapsed="false">
      <c r="A692" s="40" t="s">
        <v>1086</v>
      </c>
      <c r="B692" s="102" t="s">
        <v>1087</v>
      </c>
      <c r="C692" s="118"/>
      <c r="D692" s="118"/>
      <c r="E692" s="65" t="s">
        <v>44</v>
      </c>
      <c r="F692" s="66"/>
      <c r="G692" s="65" t="n">
        <v>1</v>
      </c>
      <c r="H692" s="44" t="n">
        <f aca="false">F692*G692</f>
        <v>0</v>
      </c>
      <c r="I692" s="44" t="n">
        <f aca="false">H692*0.2</f>
        <v>0</v>
      </c>
      <c r="J692" s="44" t="n">
        <f aca="false">H692*1.2</f>
        <v>0</v>
      </c>
      <c r="P692" s="10"/>
      <c r="Q692" s="10"/>
    </row>
    <row r="693" s="9" customFormat="true" ht="20.25" hidden="false" customHeight="true" outlineLevel="0" collapsed="false">
      <c r="A693" s="119"/>
      <c r="B693" s="47"/>
      <c r="C693" s="125" t="s">
        <v>1088</v>
      </c>
      <c r="D693" s="125"/>
      <c r="E693" s="125"/>
      <c r="F693" s="50"/>
      <c r="G693" s="50"/>
      <c r="H693" s="115" t="n">
        <f aca="false">SUM(H683:H692)</f>
        <v>0</v>
      </c>
      <c r="I693" s="115" t="n">
        <f aca="false">SUM(I683:I692)</f>
        <v>0</v>
      </c>
      <c r="J693" s="115" t="n">
        <f aca="false">SUM(J683:J692)</f>
        <v>0</v>
      </c>
      <c r="P693" s="10"/>
      <c r="Q693" s="10"/>
    </row>
    <row r="694" s="9" customFormat="true" ht="19.5" hidden="false" customHeight="true" outlineLevel="0" collapsed="false">
      <c r="A694" s="119"/>
      <c r="B694" s="47"/>
      <c r="C694" s="54"/>
      <c r="D694" s="54"/>
      <c r="E694" s="73"/>
      <c r="F694" s="73"/>
      <c r="G694" s="73"/>
      <c r="H694" s="75"/>
      <c r="I694" s="75"/>
      <c r="J694" s="75"/>
      <c r="P694" s="10"/>
      <c r="Q694" s="10"/>
    </row>
    <row r="695" s="9" customFormat="true" ht="20.25" hidden="false" customHeight="true" outlineLevel="0" collapsed="false">
      <c r="A695" s="97" t="s">
        <v>1089</v>
      </c>
      <c r="B695" s="110" t="s">
        <v>1090</v>
      </c>
      <c r="C695" s="110"/>
      <c r="D695" s="110"/>
      <c r="E695" s="110"/>
      <c r="F695" s="110"/>
      <c r="G695" s="110"/>
      <c r="H695" s="110"/>
      <c r="I695" s="110"/>
      <c r="J695" s="110"/>
      <c r="P695" s="10"/>
      <c r="Q695" s="10"/>
    </row>
    <row r="696" s="9" customFormat="true" ht="35.25" hidden="false" customHeight="true" outlineLevel="0" collapsed="false">
      <c r="A696" s="30" t="s">
        <v>11</v>
      </c>
      <c r="B696" s="30" t="s">
        <v>12</v>
      </c>
      <c r="C696" s="30" t="s">
        <v>36</v>
      </c>
      <c r="D696" s="30"/>
      <c r="E696" s="30" t="s">
        <v>37</v>
      </c>
      <c r="F696" s="30" t="s">
        <v>136</v>
      </c>
      <c r="G696" s="99" t="s">
        <v>14</v>
      </c>
      <c r="H696" s="32" t="s">
        <v>137</v>
      </c>
      <c r="I696" s="30" t="s">
        <v>18</v>
      </c>
      <c r="J696" s="32" t="s">
        <v>138</v>
      </c>
      <c r="P696" s="10"/>
      <c r="Q696" s="10"/>
    </row>
    <row r="697" s="9" customFormat="true" ht="30.75" hidden="false" customHeight="true" outlineLevel="0" collapsed="false">
      <c r="A697" s="40" t="s">
        <v>1091</v>
      </c>
      <c r="B697" s="100" t="s">
        <v>1092</v>
      </c>
      <c r="C697" s="103"/>
      <c r="D697" s="103"/>
      <c r="E697" s="65" t="s">
        <v>44</v>
      </c>
      <c r="F697" s="111"/>
      <c r="G697" s="65" t="n">
        <v>50</v>
      </c>
      <c r="H697" s="44" t="n">
        <f aca="false">F697*G697</f>
        <v>0</v>
      </c>
      <c r="I697" s="44" t="n">
        <f aca="false">H697*0.2</f>
        <v>0</v>
      </c>
      <c r="J697" s="44" t="n">
        <f aca="false">H697*1.2</f>
        <v>0</v>
      </c>
      <c r="P697" s="10"/>
      <c r="Q697" s="10"/>
    </row>
    <row r="698" s="9" customFormat="true" ht="30.75" hidden="false" customHeight="true" outlineLevel="0" collapsed="false">
      <c r="A698" s="40" t="s">
        <v>1093</v>
      </c>
      <c r="B698" s="102" t="s">
        <v>1094</v>
      </c>
      <c r="C698" s="103"/>
      <c r="D698" s="103"/>
      <c r="E698" s="65" t="s">
        <v>44</v>
      </c>
      <c r="F698" s="111"/>
      <c r="G698" s="65" t="n">
        <v>40</v>
      </c>
      <c r="H698" s="44" t="n">
        <f aca="false">F698*G698</f>
        <v>0</v>
      </c>
      <c r="I698" s="44" t="n">
        <f aca="false">H698*0.2</f>
        <v>0</v>
      </c>
      <c r="J698" s="44" t="n">
        <f aca="false">H698*1.2</f>
        <v>0</v>
      </c>
      <c r="P698" s="10"/>
      <c r="Q698" s="10"/>
    </row>
    <row r="699" s="9" customFormat="true" ht="30.75" hidden="false" customHeight="true" outlineLevel="0" collapsed="false">
      <c r="A699" s="40" t="s">
        <v>1095</v>
      </c>
      <c r="B699" s="102" t="s">
        <v>1096</v>
      </c>
      <c r="C699" s="103"/>
      <c r="D699" s="103"/>
      <c r="E699" s="65" t="s">
        <v>44</v>
      </c>
      <c r="F699" s="111"/>
      <c r="G699" s="65" t="n">
        <v>20</v>
      </c>
      <c r="H699" s="44" t="n">
        <f aca="false">F699*G699</f>
        <v>0</v>
      </c>
      <c r="I699" s="44" t="n">
        <f aca="false">H699*0.2</f>
        <v>0</v>
      </c>
      <c r="J699" s="44" t="n">
        <f aca="false">H699*1.2</f>
        <v>0</v>
      </c>
      <c r="P699" s="10"/>
      <c r="Q699" s="10"/>
    </row>
    <row r="700" s="9" customFormat="true" ht="30.75" hidden="false" customHeight="true" outlineLevel="0" collapsed="false">
      <c r="A700" s="40" t="s">
        <v>1097</v>
      </c>
      <c r="B700" s="102" t="s">
        <v>1098</v>
      </c>
      <c r="C700" s="118"/>
      <c r="D700" s="118"/>
      <c r="E700" s="65" t="s">
        <v>44</v>
      </c>
      <c r="F700" s="111"/>
      <c r="G700" s="65" t="n">
        <v>30</v>
      </c>
      <c r="H700" s="44" t="n">
        <f aca="false">F700*G700</f>
        <v>0</v>
      </c>
      <c r="I700" s="44" t="n">
        <f aca="false">H700*0.2</f>
        <v>0</v>
      </c>
      <c r="J700" s="44" t="n">
        <f aca="false">H700*1.2</f>
        <v>0</v>
      </c>
      <c r="P700" s="10"/>
      <c r="Q700" s="10"/>
    </row>
    <row r="701" s="9" customFormat="true" ht="20.25" hidden="false" customHeight="true" outlineLevel="0" collapsed="false">
      <c r="A701" s="107"/>
      <c r="B701" s="47"/>
      <c r="C701" s="125" t="s">
        <v>1099</v>
      </c>
      <c r="D701" s="125"/>
      <c r="E701" s="125"/>
      <c r="F701" s="50"/>
      <c r="G701" s="50"/>
      <c r="H701" s="115" t="n">
        <f aca="false">SUM(H697:H700)</f>
        <v>0</v>
      </c>
      <c r="I701" s="115" t="n">
        <f aca="false">SUM(I697:I700)</f>
        <v>0</v>
      </c>
      <c r="J701" s="115" t="n">
        <f aca="false">SUM(J697:J700)</f>
        <v>0</v>
      </c>
      <c r="P701" s="10"/>
      <c r="Q701" s="10"/>
    </row>
    <row r="702" s="9" customFormat="true" ht="19.5" hidden="false" customHeight="true" outlineLevel="0" collapsed="false">
      <c r="A702" s="119"/>
      <c r="B702" s="47"/>
      <c r="C702" s="54"/>
      <c r="D702" s="54"/>
      <c r="E702" s="73"/>
      <c r="F702" s="73"/>
      <c r="G702" s="73"/>
      <c r="H702" s="75"/>
      <c r="I702" s="75"/>
      <c r="J702" s="75"/>
      <c r="P702" s="10"/>
      <c r="Q702" s="10"/>
    </row>
    <row r="703" s="9" customFormat="true" ht="20.25" hidden="false" customHeight="true" outlineLevel="0" collapsed="false">
      <c r="A703" s="97" t="s">
        <v>1100</v>
      </c>
      <c r="B703" s="98" t="s">
        <v>1101</v>
      </c>
      <c r="C703" s="98"/>
      <c r="D703" s="98"/>
      <c r="E703" s="98"/>
      <c r="F703" s="98"/>
      <c r="G703" s="98"/>
      <c r="H703" s="98"/>
      <c r="I703" s="98"/>
      <c r="J703" s="98"/>
      <c r="P703" s="10"/>
      <c r="Q703" s="10"/>
    </row>
    <row r="704" s="9" customFormat="true" ht="35.25" hidden="false" customHeight="true" outlineLevel="0" collapsed="false">
      <c r="A704" s="30" t="s">
        <v>11</v>
      </c>
      <c r="B704" s="30" t="s">
        <v>12</v>
      </c>
      <c r="C704" s="30" t="s">
        <v>36</v>
      </c>
      <c r="D704" s="30"/>
      <c r="E704" s="30" t="s">
        <v>37</v>
      </c>
      <c r="F704" s="30" t="s">
        <v>136</v>
      </c>
      <c r="G704" s="99" t="s">
        <v>14</v>
      </c>
      <c r="H704" s="32" t="s">
        <v>137</v>
      </c>
      <c r="I704" s="30" t="s">
        <v>18</v>
      </c>
      <c r="J704" s="32" t="s">
        <v>138</v>
      </c>
      <c r="P704" s="10"/>
      <c r="Q704" s="10"/>
    </row>
    <row r="705" s="9" customFormat="true" ht="30.75" hidden="false" customHeight="true" outlineLevel="0" collapsed="false">
      <c r="A705" s="40" t="s">
        <v>1102</v>
      </c>
      <c r="B705" s="100" t="s">
        <v>1103</v>
      </c>
      <c r="C705" s="103"/>
      <c r="D705" s="103"/>
      <c r="E705" s="65" t="s">
        <v>44</v>
      </c>
      <c r="F705" s="111"/>
      <c r="G705" s="65" t="n">
        <v>10</v>
      </c>
      <c r="H705" s="44" t="n">
        <f aca="false">F705*G705</f>
        <v>0</v>
      </c>
      <c r="I705" s="44" t="n">
        <f aca="false">H705*0.2</f>
        <v>0</v>
      </c>
      <c r="J705" s="44" t="n">
        <f aca="false">H705*1.2</f>
        <v>0</v>
      </c>
      <c r="P705" s="10"/>
      <c r="Q705" s="10"/>
    </row>
    <row r="706" s="9" customFormat="true" ht="30.75" hidden="false" customHeight="true" outlineLevel="0" collapsed="false">
      <c r="A706" s="40" t="s">
        <v>1104</v>
      </c>
      <c r="B706" s="102" t="s">
        <v>1105</v>
      </c>
      <c r="C706" s="103"/>
      <c r="D706" s="103"/>
      <c r="E706" s="65" t="s">
        <v>44</v>
      </c>
      <c r="F706" s="111"/>
      <c r="G706" s="65" t="n">
        <v>3</v>
      </c>
      <c r="H706" s="44" t="n">
        <f aca="false">F706*G706</f>
        <v>0</v>
      </c>
      <c r="I706" s="44" t="n">
        <f aca="false">H706*0.2</f>
        <v>0</v>
      </c>
      <c r="J706" s="44" t="n">
        <f aca="false">H706*1.2</f>
        <v>0</v>
      </c>
      <c r="P706" s="10"/>
      <c r="Q706" s="10"/>
    </row>
    <row r="707" s="9" customFormat="true" ht="30.75" hidden="false" customHeight="true" outlineLevel="0" collapsed="false">
      <c r="A707" s="40" t="s">
        <v>1106</v>
      </c>
      <c r="B707" s="102" t="s">
        <v>1107</v>
      </c>
      <c r="C707" s="103"/>
      <c r="D707" s="103"/>
      <c r="E707" s="65" t="s">
        <v>44</v>
      </c>
      <c r="F707" s="111"/>
      <c r="G707" s="65" t="n">
        <v>5</v>
      </c>
      <c r="H707" s="44" t="n">
        <f aca="false">F707*G707</f>
        <v>0</v>
      </c>
      <c r="I707" s="44" t="n">
        <f aca="false">H707*0.2</f>
        <v>0</v>
      </c>
      <c r="J707" s="44" t="n">
        <f aca="false">H707*1.2</f>
        <v>0</v>
      </c>
      <c r="P707" s="10"/>
      <c r="Q707" s="10"/>
    </row>
    <row r="708" s="9" customFormat="true" ht="30.75" hidden="false" customHeight="true" outlineLevel="0" collapsed="false">
      <c r="A708" s="40" t="s">
        <v>1108</v>
      </c>
      <c r="B708" s="102" t="s">
        <v>1109</v>
      </c>
      <c r="C708" s="103"/>
      <c r="D708" s="103"/>
      <c r="E708" s="65" t="s">
        <v>44</v>
      </c>
      <c r="F708" s="111"/>
      <c r="G708" s="65" t="n">
        <v>3</v>
      </c>
      <c r="H708" s="44" t="n">
        <f aca="false">F708*G708</f>
        <v>0</v>
      </c>
      <c r="I708" s="44" t="n">
        <f aca="false">H708*0.2</f>
        <v>0</v>
      </c>
      <c r="J708" s="44" t="n">
        <f aca="false">H708*1.2</f>
        <v>0</v>
      </c>
      <c r="P708" s="10"/>
      <c r="Q708" s="10"/>
    </row>
    <row r="709" s="9" customFormat="true" ht="55.5" hidden="false" customHeight="true" outlineLevel="0" collapsed="false">
      <c r="A709" s="40" t="s">
        <v>1110</v>
      </c>
      <c r="B709" s="102" t="s">
        <v>1111</v>
      </c>
      <c r="C709" s="103"/>
      <c r="D709" s="103"/>
      <c r="E709" s="65" t="s">
        <v>44</v>
      </c>
      <c r="F709" s="111"/>
      <c r="G709" s="65" t="n">
        <v>5</v>
      </c>
      <c r="H709" s="44" t="n">
        <f aca="false">F709*G709</f>
        <v>0</v>
      </c>
      <c r="I709" s="44" t="n">
        <f aca="false">H709*0.2</f>
        <v>0</v>
      </c>
      <c r="J709" s="44" t="n">
        <f aca="false">H709*1.2</f>
        <v>0</v>
      </c>
      <c r="P709" s="10"/>
      <c r="Q709" s="10"/>
    </row>
    <row r="710" s="9" customFormat="true" ht="55.5" hidden="false" customHeight="true" outlineLevel="0" collapsed="false">
      <c r="A710" s="40" t="s">
        <v>1112</v>
      </c>
      <c r="B710" s="102" t="s">
        <v>1113</v>
      </c>
      <c r="C710" s="103"/>
      <c r="D710" s="103"/>
      <c r="E710" s="65" t="s">
        <v>44</v>
      </c>
      <c r="F710" s="111"/>
      <c r="G710" s="65" t="n">
        <v>5</v>
      </c>
      <c r="H710" s="44" t="n">
        <f aca="false">F710*G710</f>
        <v>0</v>
      </c>
      <c r="I710" s="44" t="n">
        <f aca="false">H710*0.2</f>
        <v>0</v>
      </c>
      <c r="J710" s="44" t="n">
        <f aca="false">H710*1.2</f>
        <v>0</v>
      </c>
      <c r="P710" s="10"/>
      <c r="Q710" s="10"/>
    </row>
    <row r="711" s="9" customFormat="true" ht="55.5" hidden="false" customHeight="true" outlineLevel="0" collapsed="false">
      <c r="A711" s="40" t="s">
        <v>1114</v>
      </c>
      <c r="B711" s="102" t="s">
        <v>1115</v>
      </c>
      <c r="C711" s="103"/>
      <c r="D711" s="103"/>
      <c r="E711" s="65" t="s">
        <v>44</v>
      </c>
      <c r="F711" s="111"/>
      <c r="G711" s="65" t="n">
        <v>2</v>
      </c>
      <c r="H711" s="44" t="n">
        <f aca="false">F711*G711</f>
        <v>0</v>
      </c>
      <c r="I711" s="44" t="n">
        <f aca="false">H711*0.2</f>
        <v>0</v>
      </c>
      <c r="J711" s="44" t="n">
        <f aca="false">H711*1.2</f>
        <v>0</v>
      </c>
      <c r="P711" s="10"/>
      <c r="Q711" s="10"/>
    </row>
    <row r="712" s="9" customFormat="true" ht="68.25" hidden="false" customHeight="true" outlineLevel="0" collapsed="false">
      <c r="A712" s="40" t="s">
        <v>1116</v>
      </c>
      <c r="B712" s="102" t="s">
        <v>1117</v>
      </c>
      <c r="C712" s="103"/>
      <c r="D712" s="103"/>
      <c r="E712" s="65" t="s">
        <v>44</v>
      </c>
      <c r="F712" s="111"/>
      <c r="G712" s="65" t="n">
        <v>3</v>
      </c>
      <c r="H712" s="44" t="n">
        <f aca="false">F712*G712</f>
        <v>0</v>
      </c>
      <c r="I712" s="44" t="n">
        <f aca="false">H712*0.2</f>
        <v>0</v>
      </c>
      <c r="J712" s="44" t="n">
        <f aca="false">H712*1.2</f>
        <v>0</v>
      </c>
      <c r="P712" s="10"/>
      <c r="Q712" s="10"/>
    </row>
    <row r="713" s="9" customFormat="true" ht="68.25" hidden="false" customHeight="true" outlineLevel="0" collapsed="false">
      <c r="A713" s="40" t="s">
        <v>1118</v>
      </c>
      <c r="B713" s="102" t="s">
        <v>1119</v>
      </c>
      <c r="C713" s="103"/>
      <c r="D713" s="103"/>
      <c r="E713" s="65" t="s">
        <v>44</v>
      </c>
      <c r="F713" s="111"/>
      <c r="G713" s="65" t="n">
        <v>2</v>
      </c>
      <c r="H713" s="44" t="n">
        <f aca="false">F713*G713</f>
        <v>0</v>
      </c>
      <c r="I713" s="44" t="n">
        <f aca="false">H713*0.2</f>
        <v>0</v>
      </c>
      <c r="J713" s="44" t="n">
        <f aca="false">H713*1.2</f>
        <v>0</v>
      </c>
      <c r="P713" s="10"/>
      <c r="Q713" s="10"/>
    </row>
    <row r="714" s="9" customFormat="true" ht="68.25" hidden="false" customHeight="true" outlineLevel="0" collapsed="false">
      <c r="A714" s="40" t="s">
        <v>1120</v>
      </c>
      <c r="B714" s="102" t="s">
        <v>1121</v>
      </c>
      <c r="C714" s="103"/>
      <c r="D714" s="103"/>
      <c r="E714" s="65" t="s">
        <v>44</v>
      </c>
      <c r="F714" s="111"/>
      <c r="G714" s="65" t="n">
        <v>2</v>
      </c>
      <c r="H714" s="44" t="n">
        <f aca="false">F714*G714</f>
        <v>0</v>
      </c>
      <c r="I714" s="44" t="n">
        <f aca="false">H714*0.2</f>
        <v>0</v>
      </c>
      <c r="J714" s="44" t="n">
        <f aca="false">H714*1.2</f>
        <v>0</v>
      </c>
      <c r="P714" s="10"/>
      <c r="Q714" s="10"/>
    </row>
    <row r="715" s="9" customFormat="true" ht="43.5" hidden="false" customHeight="true" outlineLevel="0" collapsed="false">
      <c r="A715" s="40" t="s">
        <v>1122</v>
      </c>
      <c r="B715" s="102" t="s">
        <v>1123</v>
      </c>
      <c r="C715" s="103"/>
      <c r="D715" s="103"/>
      <c r="E715" s="65" t="s">
        <v>44</v>
      </c>
      <c r="F715" s="111"/>
      <c r="G715" s="65" t="n">
        <v>3</v>
      </c>
      <c r="H715" s="44" t="n">
        <f aca="false">F715*G715</f>
        <v>0</v>
      </c>
      <c r="I715" s="44" t="n">
        <f aca="false">H715*0.2</f>
        <v>0</v>
      </c>
      <c r="J715" s="44" t="n">
        <f aca="false">H715*1.2</f>
        <v>0</v>
      </c>
      <c r="P715" s="10"/>
      <c r="Q715" s="10"/>
    </row>
    <row r="716" s="9" customFormat="true" ht="30.75" hidden="false" customHeight="true" outlineLevel="0" collapsed="false">
      <c r="A716" s="40" t="s">
        <v>1124</v>
      </c>
      <c r="B716" s="102" t="s">
        <v>1125</v>
      </c>
      <c r="C716" s="103"/>
      <c r="D716" s="103"/>
      <c r="E716" s="65" t="s">
        <v>44</v>
      </c>
      <c r="F716" s="111"/>
      <c r="G716" s="65" t="n">
        <v>2</v>
      </c>
      <c r="H716" s="44" t="n">
        <f aca="false">F716*G716</f>
        <v>0</v>
      </c>
      <c r="I716" s="44" t="n">
        <f aca="false">H716*0.2</f>
        <v>0</v>
      </c>
      <c r="J716" s="44" t="n">
        <f aca="false">H716*1.2</f>
        <v>0</v>
      </c>
      <c r="P716" s="10"/>
      <c r="Q716" s="10"/>
    </row>
    <row r="717" s="9" customFormat="true" ht="30.75" hidden="false" customHeight="true" outlineLevel="0" collapsed="false">
      <c r="A717" s="40" t="s">
        <v>1126</v>
      </c>
      <c r="B717" s="102" t="s">
        <v>1127</v>
      </c>
      <c r="C717" s="103"/>
      <c r="D717" s="103"/>
      <c r="E717" s="65" t="s">
        <v>44</v>
      </c>
      <c r="F717" s="111"/>
      <c r="G717" s="65" t="n">
        <v>2</v>
      </c>
      <c r="H717" s="44" t="n">
        <f aca="false">F717*G717</f>
        <v>0</v>
      </c>
      <c r="I717" s="44" t="n">
        <f aca="false">H717*0.2</f>
        <v>0</v>
      </c>
      <c r="J717" s="44" t="n">
        <f aca="false">H717*1.2</f>
        <v>0</v>
      </c>
      <c r="P717" s="10"/>
      <c r="Q717" s="10"/>
    </row>
    <row r="718" s="9" customFormat="true" ht="43.5" hidden="false" customHeight="true" outlineLevel="0" collapsed="false">
      <c r="A718" s="40" t="s">
        <v>1128</v>
      </c>
      <c r="B718" s="102" t="s">
        <v>1129</v>
      </c>
      <c r="C718" s="103"/>
      <c r="D718" s="103"/>
      <c r="E718" s="65" t="s">
        <v>44</v>
      </c>
      <c r="F718" s="111"/>
      <c r="G718" s="65" t="n">
        <v>2</v>
      </c>
      <c r="H718" s="44" t="n">
        <f aca="false">F718*G718</f>
        <v>0</v>
      </c>
      <c r="I718" s="44" t="n">
        <f aca="false">H718*0.2</f>
        <v>0</v>
      </c>
      <c r="J718" s="44" t="n">
        <f aca="false">H718*1.2</f>
        <v>0</v>
      </c>
      <c r="P718" s="10"/>
      <c r="Q718" s="10"/>
    </row>
    <row r="719" s="9" customFormat="true" ht="43.5" hidden="false" customHeight="true" outlineLevel="0" collapsed="false">
      <c r="A719" s="40" t="s">
        <v>1130</v>
      </c>
      <c r="B719" s="102" t="s">
        <v>1131</v>
      </c>
      <c r="C719" s="103"/>
      <c r="D719" s="103"/>
      <c r="E719" s="65" t="s">
        <v>44</v>
      </c>
      <c r="F719" s="111"/>
      <c r="G719" s="65" t="n">
        <v>1</v>
      </c>
      <c r="H719" s="44" t="n">
        <f aca="false">F719*G719</f>
        <v>0</v>
      </c>
      <c r="I719" s="44" t="n">
        <f aca="false">H719*0.2</f>
        <v>0</v>
      </c>
      <c r="J719" s="44" t="n">
        <f aca="false">H719*1.2</f>
        <v>0</v>
      </c>
      <c r="P719" s="10"/>
      <c r="Q719" s="10"/>
    </row>
    <row r="720" s="9" customFormat="true" ht="43.5" hidden="false" customHeight="true" outlineLevel="0" collapsed="false">
      <c r="A720" s="40" t="s">
        <v>1132</v>
      </c>
      <c r="B720" s="102" t="s">
        <v>1133</v>
      </c>
      <c r="C720" s="103"/>
      <c r="D720" s="103"/>
      <c r="E720" s="65" t="s">
        <v>44</v>
      </c>
      <c r="F720" s="111"/>
      <c r="G720" s="65" t="n">
        <v>1</v>
      </c>
      <c r="H720" s="44" t="n">
        <f aca="false">F720*G720</f>
        <v>0</v>
      </c>
      <c r="I720" s="44" t="n">
        <f aca="false">H720*0.2</f>
        <v>0</v>
      </c>
      <c r="J720" s="44" t="n">
        <f aca="false">H720*1.2</f>
        <v>0</v>
      </c>
      <c r="P720" s="10"/>
      <c r="Q720" s="10"/>
    </row>
    <row r="721" s="9" customFormat="true" ht="30.75" hidden="false" customHeight="true" outlineLevel="0" collapsed="false">
      <c r="A721" s="40" t="s">
        <v>1134</v>
      </c>
      <c r="B721" s="102" t="s">
        <v>1135</v>
      </c>
      <c r="C721" s="103"/>
      <c r="D721" s="103"/>
      <c r="E721" s="65" t="s">
        <v>44</v>
      </c>
      <c r="F721" s="111"/>
      <c r="G721" s="65" t="n">
        <v>1</v>
      </c>
      <c r="H721" s="44" t="n">
        <f aca="false">F721*G721</f>
        <v>0</v>
      </c>
      <c r="I721" s="44" t="n">
        <f aca="false">H721*0.2</f>
        <v>0</v>
      </c>
      <c r="J721" s="44" t="n">
        <f aca="false">H721*1.2</f>
        <v>0</v>
      </c>
      <c r="P721" s="10"/>
      <c r="Q721" s="10"/>
    </row>
    <row r="722" s="9" customFormat="true" ht="30.75" hidden="false" customHeight="true" outlineLevel="0" collapsed="false">
      <c r="A722" s="40" t="s">
        <v>1136</v>
      </c>
      <c r="B722" s="102" t="s">
        <v>1137</v>
      </c>
      <c r="C722" s="103"/>
      <c r="D722" s="103"/>
      <c r="E722" s="65" t="s">
        <v>44</v>
      </c>
      <c r="F722" s="111"/>
      <c r="G722" s="65" t="n">
        <v>1</v>
      </c>
      <c r="H722" s="44" t="n">
        <f aca="false">F722*G722</f>
        <v>0</v>
      </c>
      <c r="I722" s="44" t="n">
        <f aca="false">H722*0.2</f>
        <v>0</v>
      </c>
      <c r="J722" s="44" t="n">
        <f aca="false">H722*1.2</f>
        <v>0</v>
      </c>
      <c r="P722" s="10"/>
      <c r="Q722" s="10"/>
    </row>
    <row r="723" s="9" customFormat="true" ht="30.75" hidden="false" customHeight="true" outlineLevel="0" collapsed="false">
      <c r="A723" s="40" t="s">
        <v>1138</v>
      </c>
      <c r="B723" s="102" t="s">
        <v>1139</v>
      </c>
      <c r="C723" s="103"/>
      <c r="D723" s="103"/>
      <c r="E723" s="65" t="s">
        <v>44</v>
      </c>
      <c r="F723" s="111"/>
      <c r="G723" s="65" t="n">
        <v>1</v>
      </c>
      <c r="H723" s="44" t="n">
        <f aca="false">F723*G723</f>
        <v>0</v>
      </c>
      <c r="I723" s="44" t="n">
        <f aca="false">H723*0.2</f>
        <v>0</v>
      </c>
      <c r="J723" s="44" t="n">
        <f aca="false">H723*1.2</f>
        <v>0</v>
      </c>
      <c r="P723" s="10"/>
      <c r="Q723" s="10"/>
    </row>
    <row r="724" s="9" customFormat="true" ht="30.75" hidden="false" customHeight="true" outlineLevel="0" collapsed="false">
      <c r="A724" s="40" t="s">
        <v>1140</v>
      </c>
      <c r="B724" s="102" t="s">
        <v>1141</v>
      </c>
      <c r="C724" s="103"/>
      <c r="D724" s="103"/>
      <c r="E724" s="65" t="s">
        <v>44</v>
      </c>
      <c r="F724" s="111"/>
      <c r="G724" s="65" t="n">
        <v>1</v>
      </c>
      <c r="H724" s="44" t="n">
        <f aca="false">F724*G724</f>
        <v>0</v>
      </c>
      <c r="I724" s="44" t="n">
        <f aca="false">H724*0.2</f>
        <v>0</v>
      </c>
      <c r="J724" s="44" t="n">
        <f aca="false">H724*1.2</f>
        <v>0</v>
      </c>
      <c r="P724" s="10"/>
      <c r="Q724" s="10"/>
    </row>
    <row r="725" s="9" customFormat="true" ht="30.75" hidden="false" customHeight="true" outlineLevel="0" collapsed="false">
      <c r="A725" s="40" t="s">
        <v>1142</v>
      </c>
      <c r="B725" s="102" t="s">
        <v>1143</v>
      </c>
      <c r="C725" s="103"/>
      <c r="D725" s="103"/>
      <c r="E725" s="65" t="s">
        <v>44</v>
      </c>
      <c r="F725" s="111"/>
      <c r="G725" s="65" t="n">
        <v>1</v>
      </c>
      <c r="H725" s="44" t="n">
        <f aca="false">F725*G725</f>
        <v>0</v>
      </c>
      <c r="I725" s="44" t="n">
        <f aca="false">H725*0.2</f>
        <v>0</v>
      </c>
      <c r="J725" s="44" t="n">
        <f aca="false">H725*1.2</f>
        <v>0</v>
      </c>
      <c r="P725" s="10"/>
      <c r="Q725" s="10"/>
    </row>
    <row r="726" s="9" customFormat="true" ht="30.75" hidden="false" customHeight="true" outlineLevel="0" collapsed="false">
      <c r="A726" s="40" t="s">
        <v>1144</v>
      </c>
      <c r="B726" s="102" t="s">
        <v>1145</v>
      </c>
      <c r="C726" s="103"/>
      <c r="D726" s="103"/>
      <c r="E726" s="65" t="s">
        <v>44</v>
      </c>
      <c r="F726" s="111"/>
      <c r="G726" s="65" t="n">
        <v>1</v>
      </c>
      <c r="H726" s="44" t="n">
        <f aca="false">F726*G726</f>
        <v>0</v>
      </c>
      <c r="I726" s="44" t="n">
        <f aca="false">H726*0.2</f>
        <v>0</v>
      </c>
      <c r="J726" s="44" t="n">
        <f aca="false">H726*1.2</f>
        <v>0</v>
      </c>
      <c r="P726" s="10"/>
      <c r="Q726" s="10"/>
    </row>
    <row r="727" s="9" customFormat="true" ht="30.75" hidden="false" customHeight="true" outlineLevel="0" collapsed="false">
      <c r="A727" s="40" t="s">
        <v>1146</v>
      </c>
      <c r="B727" s="102" t="s">
        <v>1147</v>
      </c>
      <c r="C727" s="103"/>
      <c r="D727" s="103"/>
      <c r="E727" s="65" t="s">
        <v>44</v>
      </c>
      <c r="F727" s="111"/>
      <c r="G727" s="65" t="n">
        <v>1</v>
      </c>
      <c r="H727" s="44" t="n">
        <f aca="false">F727*G727</f>
        <v>0</v>
      </c>
      <c r="I727" s="44" t="n">
        <f aca="false">H727*0.2</f>
        <v>0</v>
      </c>
      <c r="J727" s="44" t="n">
        <f aca="false">H727*1.2</f>
        <v>0</v>
      </c>
      <c r="P727" s="10"/>
      <c r="Q727" s="10"/>
    </row>
    <row r="728" s="9" customFormat="true" ht="30.75" hidden="false" customHeight="true" outlineLevel="0" collapsed="false">
      <c r="A728" s="40" t="s">
        <v>1148</v>
      </c>
      <c r="B728" s="102" t="s">
        <v>1149</v>
      </c>
      <c r="C728" s="103"/>
      <c r="D728" s="103"/>
      <c r="E728" s="65" t="s">
        <v>44</v>
      </c>
      <c r="F728" s="111"/>
      <c r="G728" s="65" t="n">
        <v>1</v>
      </c>
      <c r="H728" s="44" t="n">
        <f aca="false">F728*G728</f>
        <v>0</v>
      </c>
      <c r="I728" s="44" t="n">
        <f aca="false">H728*0.2</f>
        <v>0</v>
      </c>
      <c r="J728" s="44" t="n">
        <f aca="false">H728*1.2</f>
        <v>0</v>
      </c>
      <c r="P728" s="10"/>
      <c r="Q728" s="10"/>
    </row>
    <row r="729" s="9" customFormat="true" ht="30.75" hidden="false" customHeight="true" outlineLevel="0" collapsed="false">
      <c r="A729" s="40" t="s">
        <v>1150</v>
      </c>
      <c r="B729" s="102" t="s">
        <v>1151</v>
      </c>
      <c r="C729" s="103"/>
      <c r="D729" s="103"/>
      <c r="E729" s="65" t="s">
        <v>44</v>
      </c>
      <c r="F729" s="111"/>
      <c r="G729" s="65" t="n">
        <v>1</v>
      </c>
      <c r="H729" s="44" t="n">
        <f aca="false">F729*G729</f>
        <v>0</v>
      </c>
      <c r="I729" s="44" t="n">
        <f aca="false">H729*0.2</f>
        <v>0</v>
      </c>
      <c r="J729" s="44" t="n">
        <f aca="false">H729*1.2</f>
        <v>0</v>
      </c>
      <c r="P729" s="10"/>
      <c r="Q729" s="10"/>
    </row>
    <row r="730" s="9" customFormat="true" ht="43.5" hidden="false" customHeight="true" outlineLevel="0" collapsed="false">
      <c r="A730" s="40" t="s">
        <v>1152</v>
      </c>
      <c r="B730" s="102" t="s">
        <v>1153</v>
      </c>
      <c r="C730" s="103"/>
      <c r="D730" s="103"/>
      <c r="E730" s="65" t="s">
        <v>44</v>
      </c>
      <c r="F730" s="111"/>
      <c r="G730" s="65" t="n">
        <v>1</v>
      </c>
      <c r="H730" s="44" t="n">
        <f aca="false">F730*G730</f>
        <v>0</v>
      </c>
      <c r="I730" s="44" t="n">
        <f aca="false">H730*0.2</f>
        <v>0</v>
      </c>
      <c r="J730" s="44" t="n">
        <f aca="false">H730*1.2</f>
        <v>0</v>
      </c>
      <c r="P730" s="10"/>
      <c r="Q730" s="10"/>
    </row>
    <row r="731" s="9" customFormat="true" ht="30.75" hidden="false" customHeight="true" outlineLevel="0" collapsed="false">
      <c r="A731" s="40" t="s">
        <v>1154</v>
      </c>
      <c r="B731" s="102" t="s">
        <v>1155</v>
      </c>
      <c r="C731" s="103"/>
      <c r="D731" s="103"/>
      <c r="E731" s="65" t="s">
        <v>44</v>
      </c>
      <c r="F731" s="111"/>
      <c r="G731" s="65" t="n">
        <v>1</v>
      </c>
      <c r="H731" s="44" t="n">
        <f aca="false">F731*G731</f>
        <v>0</v>
      </c>
      <c r="I731" s="44" t="n">
        <f aca="false">H731*0.2</f>
        <v>0</v>
      </c>
      <c r="J731" s="44" t="n">
        <f aca="false">H731*1.2</f>
        <v>0</v>
      </c>
      <c r="P731" s="10"/>
      <c r="Q731" s="10"/>
    </row>
    <row r="732" s="9" customFormat="true" ht="30.75" hidden="false" customHeight="true" outlineLevel="0" collapsed="false">
      <c r="A732" s="40" t="s">
        <v>1156</v>
      </c>
      <c r="B732" s="102" t="s">
        <v>1157</v>
      </c>
      <c r="C732" s="103"/>
      <c r="D732" s="103"/>
      <c r="E732" s="65" t="s">
        <v>44</v>
      </c>
      <c r="F732" s="111"/>
      <c r="G732" s="65" t="n">
        <v>1</v>
      </c>
      <c r="H732" s="44" t="n">
        <f aca="false">F732*G732</f>
        <v>0</v>
      </c>
      <c r="I732" s="44" t="n">
        <f aca="false">H732*0.2</f>
        <v>0</v>
      </c>
      <c r="J732" s="44" t="n">
        <f aca="false">H732*1.2</f>
        <v>0</v>
      </c>
      <c r="P732" s="10"/>
      <c r="Q732" s="10"/>
    </row>
    <row r="733" s="9" customFormat="true" ht="43.5" hidden="false" customHeight="true" outlineLevel="0" collapsed="false">
      <c r="A733" s="40" t="s">
        <v>1158</v>
      </c>
      <c r="B733" s="102" t="s">
        <v>1159</v>
      </c>
      <c r="C733" s="103"/>
      <c r="D733" s="103"/>
      <c r="E733" s="65" t="s">
        <v>44</v>
      </c>
      <c r="F733" s="111"/>
      <c r="G733" s="65" t="n">
        <v>1</v>
      </c>
      <c r="H733" s="44" t="n">
        <f aca="false">F733*G733</f>
        <v>0</v>
      </c>
      <c r="I733" s="44" t="n">
        <f aca="false">H733*0.2</f>
        <v>0</v>
      </c>
      <c r="J733" s="44" t="n">
        <f aca="false">H733*1.2</f>
        <v>0</v>
      </c>
      <c r="P733" s="10"/>
      <c r="Q733" s="10"/>
    </row>
    <row r="734" s="9" customFormat="true" ht="30.75" hidden="false" customHeight="true" outlineLevel="0" collapsed="false">
      <c r="A734" s="40" t="s">
        <v>1160</v>
      </c>
      <c r="B734" s="102" t="s">
        <v>1161</v>
      </c>
      <c r="C734" s="103"/>
      <c r="D734" s="103"/>
      <c r="E734" s="65" t="s">
        <v>44</v>
      </c>
      <c r="F734" s="111"/>
      <c r="G734" s="65" t="n">
        <v>1</v>
      </c>
      <c r="H734" s="44" t="n">
        <f aca="false">F734*G734</f>
        <v>0</v>
      </c>
      <c r="I734" s="44" t="n">
        <f aca="false">H734*0.2</f>
        <v>0</v>
      </c>
      <c r="J734" s="44" t="n">
        <f aca="false">H734*1.2</f>
        <v>0</v>
      </c>
      <c r="P734" s="10"/>
      <c r="Q734" s="10"/>
    </row>
    <row r="735" s="9" customFormat="true" ht="30.75" hidden="false" customHeight="true" outlineLevel="0" collapsed="false">
      <c r="A735" s="40" t="s">
        <v>1162</v>
      </c>
      <c r="B735" s="102" t="s">
        <v>1163</v>
      </c>
      <c r="C735" s="103"/>
      <c r="D735" s="103"/>
      <c r="E735" s="65" t="s">
        <v>44</v>
      </c>
      <c r="F735" s="111"/>
      <c r="G735" s="65" t="n">
        <v>1</v>
      </c>
      <c r="H735" s="44" t="n">
        <f aca="false">F735*G735</f>
        <v>0</v>
      </c>
      <c r="I735" s="44" t="n">
        <f aca="false">H735*0.2</f>
        <v>0</v>
      </c>
      <c r="J735" s="44" t="n">
        <f aca="false">H735*1.2</f>
        <v>0</v>
      </c>
      <c r="P735" s="10"/>
      <c r="Q735" s="10"/>
    </row>
    <row r="736" s="9" customFormat="true" ht="43.5" hidden="false" customHeight="true" outlineLevel="0" collapsed="false">
      <c r="A736" s="40" t="s">
        <v>1164</v>
      </c>
      <c r="B736" s="102" t="s">
        <v>1165</v>
      </c>
      <c r="C736" s="103"/>
      <c r="D736" s="103"/>
      <c r="E736" s="65" t="s">
        <v>44</v>
      </c>
      <c r="F736" s="111"/>
      <c r="G736" s="65" t="n">
        <v>1</v>
      </c>
      <c r="H736" s="44" t="n">
        <f aca="false">F736*G736</f>
        <v>0</v>
      </c>
      <c r="I736" s="44" t="n">
        <f aca="false">H736*0.2</f>
        <v>0</v>
      </c>
      <c r="J736" s="44" t="n">
        <f aca="false">H736*1.2</f>
        <v>0</v>
      </c>
      <c r="P736" s="10"/>
      <c r="Q736" s="10"/>
    </row>
    <row r="737" s="9" customFormat="true" ht="30.75" hidden="false" customHeight="true" outlineLevel="0" collapsed="false">
      <c r="A737" s="40" t="s">
        <v>1166</v>
      </c>
      <c r="B737" s="102" t="s">
        <v>1167</v>
      </c>
      <c r="C737" s="103"/>
      <c r="D737" s="103"/>
      <c r="E737" s="65" t="s">
        <v>44</v>
      </c>
      <c r="F737" s="111"/>
      <c r="G737" s="65" t="n">
        <v>1</v>
      </c>
      <c r="H737" s="44" t="n">
        <f aca="false">F737*G737</f>
        <v>0</v>
      </c>
      <c r="I737" s="44" t="n">
        <f aca="false">H737*0.2</f>
        <v>0</v>
      </c>
      <c r="J737" s="44" t="n">
        <f aca="false">H737*1.2</f>
        <v>0</v>
      </c>
      <c r="P737" s="10"/>
      <c r="Q737" s="10"/>
    </row>
    <row r="738" s="9" customFormat="true" ht="30.75" hidden="false" customHeight="true" outlineLevel="0" collapsed="false">
      <c r="A738" s="40" t="s">
        <v>1168</v>
      </c>
      <c r="B738" s="102" t="s">
        <v>1169</v>
      </c>
      <c r="C738" s="103"/>
      <c r="D738" s="103"/>
      <c r="E738" s="65" t="s">
        <v>44</v>
      </c>
      <c r="F738" s="111"/>
      <c r="G738" s="65" t="n">
        <v>1</v>
      </c>
      <c r="H738" s="44" t="n">
        <f aca="false">F738*G738</f>
        <v>0</v>
      </c>
      <c r="I738" s="44" t="n">
        <f aca="false">H738*0.2</f>
        <v>0</v>
      </c>
      <c r="J738" s="44" t="n">
        <f aca="false">H738*1.2</f>
        <v>0</v>
      </c>
      <c r="P738" s="10"/>
      <c r="Q738" s="10"/>
    </row>
    <row r="739" s="9" customFormat="true" ht="20.25" hidden="false" customHeight="true" outlineLevel="0" collapsed="false">
      <c r="A739" s="40" t="s">
        <v>1170</v>
      </c>
      <c r="B739" s="102" t="s">
        <v>1171</v>
      </c>
      <c r="C739" s="103"/>
      <c r="D739" s="103"/>
      <c r="E739" s="65" t="s">
        <v>44</v>
      </c>
      <c r="F739" s="111"/>
      <c r="G739" s="65" t="n">
        <v>10</v>
      </c>
      <c r="H739" s="44" t="n">
        <f aca="false">F739*G739</f>
        <v>0</v>
      </c>
      <c r="I739" s="44" t="n">
        <f aca="false">H739*0.2</f>
        <v>0</v>
      </c>
      <c r="J739" s="44" t="n">
        <f aca="false">H739*1.2</f>
        <v>0</v>
      </c>
      <c r="P739" s="10"/>
      <c r="Q739" s="10"/>
    </row>
    <row r="740" s="9" customFormat="true" ht="20.25" hidden="false" customHeight="true" outlineLevel="0" collapsed="false">
      <c r="A740" s="40" t="s">
        <v>1172</v>
      </c>
      <c r="B740" s="102" t="s">
        <v>1173</v>
      </c>
      <c r="C740" s="103"/>
      <c r="D740" s="103"/>
      <c r="E740" s="65" t="s">
        <v>44</v>
      </c>
      <c r="F740" s="111"/>
      <c r="G740" s="65" t="n">
        <v>5</v>
      </c>
      <c r="H740" s="44" t="n">
        <f aca="false">F740*G740</f>
        <v>0</v>
      </c>
      <c r="I740" s="44" t="n">
        <f aca="false">H740*0.2</f>
        <v>0</v>
      </c>
      <c r="J740" s="44" t="n">
        <f aca="false">H740*1.2</f>
        <v>0</v>
      </c>
      <c r="K740" s="126"/>
      <c r="L740" s="126"/>
      <c r="M740" s="126"/>
      <c r="N740" s="126"/>
      <c r="O740" s="126"/>
      <c r="P740" s="93"/>
      <c r="Q740" s="10"/>
    </row>
    <row r="741" s="9" customFormat="true" ht="20.25" hidden="false" customHeight="true" outlineLevel="0" collapsed="false">
      <c r="A741" s="40" t="s">
        <v>1174</v>
      </c>
      <c r="B741" s="102" t="s">
        <v>1175</v>
      </c>
      <c r="C741" s="118"/>
      <c r="D741" s="118"/>
      <c r="E741" s="65" t="s">
        <v>44</v>
      </c>
      <c r="F741" s="111"/>
      <c r="G741" s="65" t="n">
        <v>10</v>
      </c>
      <c r="H741" s="44" t="n">
        <f aca="false">F741*G741</f>
        <v>0</v>
      </c>
      <c r="I741" s="44" t="n">
        <f aca="false">H741*0.2</f>
        <v>0</v>
      </c>
      <c r="J741" s="44" t="n">
        <f aca="false">H741*1.2</f>
        <v>0</v>
      </c>
      <c r="P741" s="10"/>
      <c r="Q741" s="10"/>
    </row>
    <row r="742" s="9" customFormat="true" ht="20.25" hidden="false" customHeight="true" outlineLevel="0" collapsed="false">
      <c r="A742" s="127"/>
      <c r="B742" s="47"/>
      <c r="C742" s="125" t="s">
        <v>1176</v>
      </c>
      <c r="D742" s="125"/>
      <c r="E742" s="125"/>
      <c r="F742" s="50"/>
      <c r="G742" s="50"/>
      <c r="H742" s="115" t="n">
        <f aca="false">SUM(H705:H741)</f>
        <v>0</v>
      </c>
      <c r="I742" s="115" t="n">
        <f aca="false">SUM(I705:I741)</f>
        <v>0</v>
      </c>
      <c r="J742" s="115" t="n">
        <f aca="false">SUM(J705:J741)</f>
        <v>0</v>
      </c>
      <c r="P742" s="10"/>
      <c r="Q742" s="10"/>
    </row>
    <row r="743" s="9" customFormat="true" ht="19.5" hidden="false" customHeight="true" outlineLevel="0" collapsed="false">
      <c r="A743" s="128"/>
      <c r="B743" s="47"/>
      <c r="C743" s="54"/>
      <c r="D743" s="54"/>
      <c r="E743" s="73"/>
      <c r="F743" s="73"/>
      <c r="G743" s="73"/>
      <c r="H743" s="75"/>
      <c r="I743" s="75"/>
      <c r="J743" s="75"/>
      <c r="P743" s="10"/>
      <c r="Q743" s="10"/>
    </row>
    <row r="744" s="9" customFormat="true" ht="20.25" hidden="false" customHeight="true" outlineLevel="0" collapsed="false">
      <c r="A744" s="97" t="s">
        <v>1177</v>
      </c>
      <c r="B744" s="110" t="s">
        <v>1178</v>
      </c>
      <c r="C744" s="110"/>
      <c r="D744" s="110"/>
      <c r="E744" s="110"/>
      <c r="F744" s="110"/>
      <c r="G744" s="110"/>
      <c r="H744" s="110"/>
      <c r="I744" s="110"/>
      <c r="J744" s="110"/>
      <c r="P744" s="10"/>
      <c r="Q744" s="10"/>
    </row>
    <row r="745" s="9" customFormat="true" ht="35.25" hidden="false" customHeight="true" outlineLevel="0" collapsed="false">
      <c r="A745" s="30" t="s">
        <v>11</v>
      </c>
      <c r="B745" s="30" t="s">
        <v>12</v>
      </c>
      <c r="C745" s="30" t="s">
        <v>36</v>
      </c>
      <c r="D745" s="30"/>
      <c r="E745" s="30" t="s">
        <v>37</v>
      </c>
      <c r="F745" s="30" t="s">
        <v>136</v>
      </c>
      <c r="G745" s="99" t="s">
        <v>14</v>
      </c>
      <c r="H745" s="32" t="s">
        <v>137</v>
      </c>
      <c r="I745" s="30" t="s">
        <v>18</v>
      </c>
      <c r="J745" s="32" t="s">
        <v>138</v>
      </c>
      <c r="P745" s="10"/>
      <c r="Q745" s="10"/>
    </row>
    <row r="746" s="9" customFormat="true" ht="30.75" hidden="false" customHeight="true" outlineLevel="0" collapsed="false">
      <c r="A746" s="40" t="s">
        <v>1179</v>
      </c>
      <c r="B746" s="100" t="s">
        <v>1180</v>
      </c>
      <c r="C746" s="101"/>
      <c r="D746" s="101"/>
      <c r="E746" s="65" t="s">
        <v>44</v>
      </c>
      <c r="F746" s="111"/>
      <c r="G746" s="65" t="n">
        <v>3</v>
      </c>
      <c r="H746" s="44" t="n">
        <f aca="false">F746*G746</f>
        <v>0</v>
      </c>
      <c r="I746" s="44" t="n">
        <f aca="false">H746*0.2</f>
        <v>0</v>
      </c>
      <c r="J746" s="44" t="n">
        <f aca="false">H746*1.2</f>
        <v>0</v>
      </c>
      <c r="P746" s="10"/>
      <c r="Q746" s="10"/>
    </row>
    <row r="747" s="9" customFormat="true" ht="30.75" hidden="false" customHeight="true" outlineLevel="0" collapsed="false">
      <c r="A747" s="40" t="s">
        <v>1181</v>
      </c>
      <c r="B747" s="102" t="s">
        <v>1182</v>
      </c>
      <c r="C747" s="103"/>
      <c r="D747" s="103"/>
      <c r="E747" s="65" t="s">
        <v>44</v>
      </c>
      <c r="F747" s="111"/>
      <c r="G747" s="65" t="n">
        <v>1</v>
      </c>
      <c r="H747" s="44" t="n">
        <f aca="false">F747*G747</f>
        <v>0</v>
      </c>
      <c r="I747" s="44" t="n">
        <f aca="false">H747*0.2</f>
        <v>0</v>
      </c>
      <c r="J747" s="44" t="n">
        <f aca="false">H747*1.2</f>
        <v>0</v>
      </c>
      <c r="P747" s="10"/>
      <c r="Q747" s="10"/>
    </row>
    <row r="748" s="9" customFormat="true" ht="30.75" hidden="false" customHeight="true" outlineLevel="0" collapsed="false">
      <c r="A748" s="40" t="s">
        <v>1183</v>
      </c>
      <c r="B748" s="102" t="s">
        <v>1184</v>
      </c>
      <c r="C748" s="103"/>
      <c r="D748" s="103"/>
      <c r="E748" s="65" t="s">
        <v>44</v>
      </c>
      <c r="F748" s="111"/>
      <c r="G748" s="65" t="n">
        <v>2</v>
      </c>
      <c r="H748" s="44" t="n">
        <f aca="false">F748*G748</f>
        <v>0</v>
      </c>
      <c r="I748" s="44" t="n">
        <f aca="false">H748*0.2</f>
        <v>0</v>
      </c>
      <c r="J748" s="44" t="n">
        <f aca="false">H748*1.2</f>
        <v>0</v>
      </c>
      <c r="P748" s="10"/>
      <c r="Q748" s="10"/>
    </row>
    <row r="749" s="9" customFormat="true" ht="30.75" hidden="false" customHeight="true" outlineLevel="0" collapsed="false">
      <c r="A749" s="40" t="s">
        <v>1185</v>
      </c>
      <c r="B749" s="102" t="s">
        <v>1186</v>
      </c>
      <c r="C749" s="103"/>
      <c r="D749" s="103"/>
      <c r="E749" s="65" t="s">
        <v>44</v>
      </c>
      <c r="F749" s="111"/>
      <c r="G749" s="65" t="n">
        <v>1</v>
      </c>
      <c r="H749" s="44" t="n">
        <f aca="false">F749*G749</f>
        <v>0</v>
      </c>
      <c r="I749" s="44" t="n">
        <f aca="false">H749*0.2</f>
        <v>0</v>
      </c>
      <c r="J749" s="44" t="n">
        <f aca="false">H749*1.2</f>
        <v>0</v>
      </c>
      <c r="P749" s="10"/>
      <c r="Q749" s="10"/>
    </row>
    <row r="750" s="9" customFormat="true" ht="30.75" hidden="false" customHeight="true" outlineLevel="0" collapsed="false">
      <c r="A750" s="40" t="s">
        <v>1187</v>
      </c>
      <c r="B750" s="102" t="s">
        <v>1188</v>
      </c>
      <c r="C750" s="103"/>
      <c r="D750" s="103"/>
      <c r="E750" s="65" t="s">
        <v>44</v>
      </c>
      <c r="F750" s="111"/>
      <c r="G750" s="65" t="n">
        <v>1</v>
      </c>
      <c r="H750" s="44" t="n">
        <f aca="false">F750*G750</f>
        <v>0</v>
      </c>
      <c r="I750" s="44" t="n">
        <f aca="false">H750*0.2</f>
        <v>0</v>
      </c>
      <c r="J750" s="44" t="n">
        <f aca="false">H750*1.2</f>
        <v>0</v>
      </c>
      <c r="P750" s="10"/>
      <c r="Q750" s="10"/>
    </row>
    <row r="751" s="9" customFormat="true" ht="30.75" hidden="false" customHeight="true" outlineLevel="0" collapsed="false">
      <c r="A751" s="40" t="s">
        <v>1189</v>
      </c>
      <c r="B751" s="102" t="s">
        <v>1190</v>
      </c>
      <c r="C751" s="103"/>
      <c r="D751" s="103"/>
      <c r="E751" s="65" t="s">
        <v>44</v>
      </c>
      <c r="F751" s="111"/>
      <c r="G751" s="65" t="n">
        <v>1</v>
      </c>
      <c r="H751" s="44" t="n">
        <f aca="false">F751*G751</f>
        <v>0</v>
      </c>
      <c r="I751" s="44" t="n">
        <f aca="false">H751*0.2</f>
        <v>0</v>
      </c>
      <c r="J751" s="44" t="n">
        <f aca="false">H751*1.2</f>
        <v>0</v>
      </c>
      <c r="P751" s="10"/>
      <c r="Q751" s="10"/>
    </row>
    <row r="752" s="9" customFormat="true" ht="30.75" hidden="false" customHeight="true" outlineLevel="0" collapsed="false">
      <c r="A752" s="40" t="s">
        <v>1191</v>
      </c>
      <c r="B752" s="102" t="s">
        <v>1192</v>
      </c>
      <c r="C752" s="103"/>
      <c r="D752" s="103"/>
      <c r="E752" s="65" t="s">
        <v>44</v>
      </c>
      <c r="F752" s="111"/>
      <c r="G752" s="65" t="n">
        <v>3</v>
      </c>
      <c r="H752" s="44" t="n">
        <f aca="false">F752*G752</f>
        <v>0</v>
      </c>
      <c r="I752" s="44" t="n">
        <f aca="false">H752*0.2</f>
        <v>0</v>
      </c>
      <c r="J752" s="44" t="n">
        <f aca="false">H752*1.2</f>
        <v>0</v>
      </c>
      <c r="P752" s="10"/>
      <c r="Q752" s="10"/>
    </row>
    <row r="753" s="9" customFormat="true" ht="30.75" hidden="false" customHeight="true" outlineLevel="0" collapsed="false">
      <c r="A753" s="40" t="s">
        <v>1193</v>
      </c>
      <c r="B753" s="102" t="s">
        <v>1194</v>
      </c>
      <c r="C753" s="103"/>
      <c r="D753" s="103"/>
      <c r="E753" s="65" t="s">
        <v>44</v>
      </c>
      <c r="F753" s="111"/>
      <c r="G753" s="65" t="n">
        <v>2</v>
      </c>
      <c r="H753" s="44" t="n">
        <f aca="false">F753*G753</f>
        <v>0</v>
      </c>
      <c r="I753" s="44" t="n">
        <f aca="false">H753*0.2</f>
        <v>0</v>
      </c>
      <c r="J753" s="44" t="n">
        <f aca="false">H753*1.2</f>
        <v>0</v>
      </c>
      <c r="P753" s="10"/>
      <c r="Q753" s="10"/>
    </row>
    <row r="754" s="9" customFormat="true" ht="30.75" hidden="false" customHeight="true" outlineLevel="0" collapsed="false">
      <c r="A754" s="40" t="s">
        <v>1195</v>
      </c>
      <c r="B754" s="102" t="s">
        <v>1196</v>
      </c>
      <c r="C754" s="103"/>
      <c r="D754" s="103"/>
      <c r="E754" s="65" t="s">
        <v>44</v>
      </c>
      <c r="F754" s="111"/>
      <c r="G754" s="65" t="n">
        <v>1</v>
      </c>
      <c r="H754" s="44" t="n">
        <f aca="false">F754*G754</f>
        <v>0</v>
      </c>
      <c r="I754" s="44" t="n">
        <f aca="false">H754*0.2</f>
        <v>0</v>
      </c>
      <c r="J754" s="44" t="n">
        <f aca="false">H754*1.2</f>
        <v>0</v>
      </c>
      <c r="P754" s="10"/>
      <c r="Q754" s="10"/>
    </row>
    <row r="755" s="9" customFormat="true" ht="30.75" hidden="false" customHeight="true" outlineLevel="0" collapsed="false">
      <c r="A755" s="40" t="s">
        <v>1197</v>
      </c>
      <c r="B755" s="102" t="s">
        <v>1198</v>
      </c>
      <c r="C755" s="103"/>
      <c r="D755" s="103"/>
      <c r="E755" s="65" t="s">
        <v>44</v>
      </c>
      <c r="F755" s="111"/>
      <c r="G755" s="65" t="n">
        <v>1</v>
      </c>
      <c r="H755" s="44" t="n">
        <f aca="false">F755*G755</f>
        <v>0</v>
      </c>
      <c r="I755" s="44" t="n">
        <f aca="false">H755*0.2</f>
        <v>0</v>
      </c>
      <c r="J755" s="44" t="n">
        <f aca="false">H755*1.2</f>
        <v>0</v>
      </c>
      <c r="P755" s="10"/>
      <c r="Q755" s="10"/>
    </row>
    <row r="756" s="9" customFormat="true" ht="30.75" hidden="false" customHeight="true" outlineLevel="0" collapsed="false">
      <c r="A756" s="40" t="s">
        <v>1199</v>
      </c>
      <c r="B756" s="102" t="s">
        <v>1200</v>
      </c>
      <c r="C756" s="103"/>
      <c r="D756" s="103"/>
      <c r="E756" s="65" t="s">
        <v>44</v>
      </c>
      <c r="F756" s="111"/>
      <c r="G756" s="65" t="n">
        <v>1</v>
      </c>
      <c r="H756" s="44" t="n">
        <f aca="false">F756*G756</f>
        <v>0</v>
      </c>
      <c r="I756" s="44" t="n">
        <f aca="false">H756*0.2</f>
        <v>0</v>
      </c>
      <c r="J756" s="44" t="n">
        <f aca="false">H756*1.2</f>
        <v>0</v>
      </c>
      <c r="P756" s="10"/>
      <c r="Q756" s="10"/>
    </row>
    <row r="757" s="9" customFormat="true" ht="30.75" hidden="false" customHeight="true" outlineLevel="0" collapsed="false">
      <c r="A757" s="40" t="s">
        <v>1201</v>
      </c>
      <c r="B757" s="102" t="s">
        <v>1202</v>
      </c>
      <c r="C757" s="103"/>
      <c r="D757" s="103"/>
      <c r="E757" s="65" t="s">
        <v>44</v>
      </c>
      <c r="F757" s="111"/>
      <c r="G757" s="65" t="n">
        <v>1</v>
      </c>
      <c r="H757" s="44" t="n">
        <f aca="false">F757*G757</f>
        <v>0</v>
      </c>
      <c r="I757" s="44" t="n">
        <f aca="false">H757*0.2</f>
        <v>0</v>
      </c>
      <c r="J757" s="44" t="n">
        <f aca="false">H757*1.2</f>
        <v>0</v>
      </c>
      <c r="P757" s="10"/>
      <c r="Q757" s="10"/>
    </row>
    <row r="758" s="9" customFormat="true" ht="30.75" hidden="false" customHeight="true" outlineLevel="0" collapsed="false">
      <c r="A758" s="40" t="s">
        <v>1203</v>
      </c>
      <c r="B758" s="102" t="s">
        <v>1204</v>
      </c>
      <c r="C758" s="103"/>
      <c r="D758" s="103"/>
      <c r="E758" s="65" t="s">
        <v>44</v>
      </c>
      <c r="F758" s="111"/>
      <c r="G758" s="65" t="n">
        <v>1</v>
      </c>
      <c r="H758" s="44" t="n">
        <f aca="false">F758*G758</f>
        <v>0</v>
      </c>
      <c r="I758" s="44" t="n">
        <f aca="false">H758*0.2</f>
        <v>0</v>
      </c>
      <c r="J758" s="44" t="n">
        <f aca="false">H758*1.2</f>
        <v>0</v>
      </c>
      <c r="P758" s="10"/>
      <c r="Q758" s="10"/>
    </row>
    <row r="759" s="9" customFormat="true" ht="30.75" hidden="false" customHeight="true" outlineLevel="0" collapsed="false">
      <c r="A759" s="40" t="s">
        <v>1205</v>
      </c>
      <c r="B759" s="102" t="s">
        <v>1206</v>
      </c>
      <c r="C759" s="103"/>
      <c r="D759" s="103"/>
      <c r="E759" s="65" t="s">
        <v>44</v>
      </c>
      <c r="F759" s="111"/>
      <c r="G759" s="65" t="n">
        <v>1</v>
      </c>
      <c r="H759" s="44" t="n">
        <f aca="false">F759*G759</f>
        <v>0</v>
      </c>
      <c r="I759" s="44" t="n">
        <f aca="false">H759*0.2</f>
        <v>0</v>
      </c>
      <c r="J759" s="44" t="n">
        <f aca="false">H759*1.2</f>
        <v>0</v>
      </c>
      <c r="P759" s="10"/>
      <c r="Q759" s="10"/>
    </row>
    <row r="760" s="9" customFormat="true" ht="30.75" hidden="false" customHeight="true" outlineLevel="0" collapsed="false">
      <c r="A760" s="40" t="s">
        <v>1207</v>
      </c>
      <c r="B760" s="102" t="s">
        <v>1208</v>
      </c>
      <c r="C760" s="103"/>
      <c r="D760" s="103"/>
      <c r="E760" s="65" t="s">
        <v>44</v>
      </c>
      <c r="F760" s="111"/>
      <c r="G760" s="65" t="n">
        <v>1</v>
      </c>
      <c r="H760" s="44" t="n">
        <f aca="false">F760*G760</f>
        <v>0</v>
      </c>
      <c r="I760" s="44" t="n">
        <f aca="false">H760*0.2</f>
        <v>0</v>
      </c>
      <c r="J760" s="44" t="n">
        <f aca="false">H760*1.2</f>
        <v>0</v>
      </c>
      <c r="P760" s="10"/>
      <c r="Q760" s="10"/>
    </row>
    <row r="761" s="9" customFormat="true" ht="30.75" hidden="false" customHeight="true" outlineLevel="0" collapsed="false">
      <c r="A761" s="40" t="s">
        <v>1209</v>
      </c>
      <c r="B761" s="102" t="s">
        <v>1210</v>
      </c>
      <c r="C761" s="103"/>
      <c r="D761" s="103"/>
      <c r="E761" s="65" t="s">
        <v>44</v>
      </c>
      <c r="F761" s="111"/>
      <c r="G761" s="65" t="n">
        <v>6</v>
      </c>
      <c r="H761" s="44" t="n">
        <f aca="false">F761*G761</f>
        <v>0</v>
      </c>
      <c r="I761" s="44" t="n">
        <f aca="false">H761*0.2</f>
        <v>0</v>
      </c>
      <c r="J761" s="44" t="n">
        <f aca="false">H761*1.2</f>
        <v>0</v>
      </c>
      <c r="P761" s="10"/>
      <c r="Q761" s="10"/>
    </row>
    <row r="762" s="9" customFormat="true" ht="30.75" hidden="false" customHeight="true" outlineLevel="0" collapsed="false">
      <c r="A762" s="40" t="s">
        <v>1211</v>
      </c>
      <c r="B762" s="102" t="s">
        <v>1212</v>
      </c>
      <c r="C762" s="103"/>
      <c r="D762" s="103"/>
      <c r="E762" s="65" t="s">
        <v>44</v>
      </c>
      <c r="F762" s="111"/>
      <c r="G762" s="65" t="n">
        <v>4</v>
      </c>
      <c r="H762" s="44" t="n">
        <f aca="false">F762*G762</f>
        <v>0</v>
      </c>
      <c r="I762" s="44" t="n">
        <f aca="false">H762*0.2</f>
        <v>0</v>
      </c>
      <c r="J762" s="44" t="n">
        <f aca="false">H762*1.2</f>
        <v>0</v>
      </c>
      <c r="P762" s="10"/>
      <c r="Q762" s="10"/>
    </row>
    <row r="763" s="9" customFormat="true" ht="30.75" hidden="false" customHeight="true" outlineLevel="0" collapsed="false">
      <c r="A763" s="40" t="s">
        <v>1213</v>
      </c>
      <c r="B763" s="102" t="s">
        <v>1214</v>
      </c>
      <c r="C763" s="103"/>
      <c r="D763" s="103"/>
      <c r="E763" s="65" t="s">
        <v>44</v>
      </c>
      <c r="F763" s="111"/>
      <c r="G763" s="65" t="n">
        <v>1</v>
      </c>
      <c r="H763" s="44" t="n">
        <f aca="false">F763*G763</f>
        <v>0</v>
      </c>
      <c r="I763" s="44" t="n">
        <f aca="false">H763*0.2</f>
        <v>0</v>
      </c>
      <c r="J763" s="44" t="n">
        <f aca="false">H763*1.2</f>
        <v>0</v>
      </c>
      <c r="P763" s="10"/>
      <c r="Q763" s="10"/>
    </row>
    <row r="764" s="9" customFormat="true" ht="30.75" hidden="false" customHeight="true" outlineLevel="0" collapsed="false">
      <c r="A764" s="40" t="s">
        <v>1215</v>
      </c>
      <c r="B764" s="102" t="s">
        <v>1216</v>
      </c>
      <c r="C764" s="103"/>
      <c r="D764" s="103"/>
      <c r="E764" s="65" t="s">
        <v>44</v>
      </c>
      <c r="F764" s="111"/>
      <c r="G764" s="65" t="n">
        <v>1</v>
      </c>
      <c r="H764" s="44" t="n">
        <f aca="false">F764*G764</f>
        <v>0</v>
      </c>
      <c r="I764" s="44" t="n">
        <f aca="false">H764*0.2</f>
        <v>0</v>
      </c>
      <c r="J764" s="44" t="n">
        <f aca="false">H764*1.2</f>
        <v>0</v>
      </c>
      <c r="P764" s="10"/>
      <c r="Q764" s="10"/>
    </row>
    <row r="765" s="9" customFormat="true" ht="30.75" hidden="false" customHeight="true" outlineLevel="0" collapsed="false">
      <c r="A765" s="40" t="s">
        <v>1217</v>
      </c>
      <c r="B765" s="102" t="s">
        <v>1218</v>
      </c>
      <c r="C765" s="103"/>
      <c r="D765" s="103"/>
      <c r="E765" s="65" t="s">
        <v>44</v>
      </c>
      <c r="F765" s="111"/>
      <c r="G765" s="65" t="n">
        <v>1</v>
      </c>
      <c r="H765" s="44" t="n">
        <f aca="false">F765*G765</f>
        <v>0</v>
      </c>
      <c r="I765" s="44" t="n">
        <f aca="false">H765*0.2</f>
        <v>0</v>
      </c>
      <c r="J765" s="44" t="n">
        <f aca="false">H765*1.2</f>
        <v>0</v>
      </c>
      <c r="P765" s="10"/>
      <c r="Q765" s="10"/>
    </row>
    <row r="766" s="9" customFormat="true" ht="30.75" hidden="false" customHeight="true" outlineLevel="0" collapsed="false">
      <c r="A766" s="40" t="s">
        <v>1219</v>
      </c>
      <c r="B766" s="102" t="s">
        <v>1220</v>
      </c>
      <c r="C766" s="103"/>
      <c r="D766" s="103"/>
      <c r="E766" s="65" t="s">
        <v>44</v>
      </c>
      <c r="F766" s="111"/>
      <c r="G766" s="65" t="n">
        <v>1</v>
      </c>
      <c r="H766" s="44" t="n">
        <f aca="false">F766*G766</f>
        <v>0</v>
      </c>
      <c r="I766" s="44" t="n">
        <f aca="false">H766*0.2</f>
        <v>0</v>
      </c>
      <c r="J766" s="44" t="n">
        <f aca="false">H766*1.2</f>
        <v>0</v>
      </c>
      <c r="P766" s="10"/>
      <c r="Q766" s="10"/>
    </row>
    <row r="767" s="9" customFormat="true" ht="20.25" hidden="false" customHeight="true" outlineLevel="0" collapsed="false">
      <c r="A767" s="40" t="s">
        <v>1221</v>
      </c>
      <c r="B767" s="102" t="s">
        <v>1222</v>
      </c>
      <c r="C767" s="103"/>
      <c r="D767" s="103"/>
      <c r="E767" s="65" t="s">
        <v>44</v>
      </c>
      <c r="F767" s="111"/>
      <c r="G767" s="65" t="n">
        <v>5</v>
      </c>
      <c r="H767" s="44" t="n">
        <f aca="false">F767*G767</f>
        <v>0</v>
      </c>
      <c r="I767" s="44" t="n">
        <f aca="false">H767*0.2</f>
        <v>0</v>
      </c>
      <c r="J767" s="44" t="n">
        <f aca="false">H767*1.2</f>
        <v>0</v>
      </c>
      <c r="P767" s="10"/>
      <c r="Q767" s="10"/>
    </row>
    <row r="768" s="9" customFormat="true" ht="20.25" hidden="false" customHeight="true" outlineLevel="0" collapsed="false">
      <c r="A768" s="40" t="s">
        <v>1223</v>
      </c>
      <c r="B768" s="102" t="s">
        <v>1224</v>
      </c>
      <c r="C768" s="103"/>
      <c r="D768" s="103"/>
      <c r="E768" s="65" t="s">
        <v>44</v>
      </c>
      <c r="F768" s="111"/>
      <c r="G768" s="65" t="n">
        <v>5</v>
      </c>
      <c r="H768" s="44" t="n">
        <f aca="false">F768*G768</f>
        <v>0</v>
      </c>
      <c r="I768" s="44" t="n">
        <f aca="false">H768*0.2</f>
        <v>0</v>
      </c>
      <c r="J768" s="44" t="n">
        <f aca="false">H768*1.2</f>
        <v>0</v>
      </c>
      <c r="P768" s="10"/>
      <c r="Q768" s="10"/>
    </row>
    <row r="769" s="9" customFormat="true" ht="20.25" hidden="false" customHeight="true" outlineLevel="0" collapsed="false">
      <c r="A769" s="40" t="s">
        <v>1225</v>
      </c>
      <c r="B769" s="102" t="s">
        <v>1226</v>
      </c>
      <c r="C769" s="103"/>
      <c r="D769" s="103"/>
      <c r="E769" s="65" t="s">
        <v>44</v>
      </c>
      <c r="F769" s="111"/>
      <c r="G769" s="65" t="n">
        <v>1</v>
      </c>
      <c r="H769" s="44" t="n">
        <f aca="false">F769*G769</f>
        <v>0</v>
      </c>
      <c r="I769" s="44" t="n">
        <f aca="false">H769*0.2</f>
        <v>0</v>
      </c>
      <c r="J769" s="44" t="n">
        <f aca="false">H769*1.2</f>
        <v>0</v>
      </c>
      <c r="P769" s="10"/>
      <c r="Q769" s="10"/>
    </row>
    <row r="770" s="9" customFormat="true" ht="43.5" hidden="false" customHeight="true" outlineLevel="0" collapsed="false">
      <c r="A770" s="40" t="s">
        <v>1227</v>
      </c>
      <c r="B770" s="102" t="s">
        <v>1228</v>
      </c>
      <c r="C770" s="103"/>
      <c r="D770" s="103"/>
      <c r="E770" s="65" t="s">
        <v>44</v>
      </c>
      <c r="F770" s="111"/>
      <c r="G770" s="65" t="n">
        <v>2</v>
      </c>
      <c r="H770" s="44" t="n">
        <f aca="false">F770*G770</f>
        <v>0</v>
      </c>
      <c r="I770" s="44" t="n">
        <f aca="false">H770*0.2</f>
        <v>0</v>
      </c>
      <c r="J770" s="44" t="n">
        <f aca="false">H770*1.2</f>
        <v>0</v>
      </c>
      <c r="P770" s="10"/>
      <c r="Q770" s="10"/>
    </row>
    <row r="771" s="9" customFormat="true" ht="43.5" hidden="false" customHeight="true" outlineLevel="0" collapsed="false">
      <c r="A771" s="40" t="s">
        <v>1229</v>
      </c>
      <c r="B771" s="102" t="s">
        <v>1230</v>
      </c>
      <c r="C771" s="103"/>
      <c r="D771" s="103"/>
      <c r="E771" s="65" t="s">
        <v>44</v>
      </c>
      <c r="F771" s="111"/>
      <c r="G771" s="65" t="n">
        <v>1</v>
      </c>
      <c r="H771" s="44" t="n">
        <f aca="false">F771*G771</f>
        <v>0</v>
      </c>
      <c r="I771" s="44" t="n">
        <f aca="false">H771*0.2</f>
        <v>0</v>
      </c>
      <c r="J771" s="44" t="n">
        <f aca="false">H771*1.2</f>
        <v>0</v>
      </c>
      <c r="P771" s="10"/>
      <c r="Q771" s="10"/>
    </row>
    <row r="772" s="9" customFormat="true" ht="30.75" hidden="false" customHeight="true" outlineLevel="0" collapsed="false">
      <c r="A772" s="40" t="s">
        <v>1231</v>
      </c>
      <c r="B772" s="102" t="s">
        <v>1232</v>
      </c>
      <c r="C772" s="103"/>
      <c r="D772" s="103"/>
      <c r="E772" s="65" t="s">
        <v>44</v>
      </c>
      <c r="F772" s="111"/>
      <c r="G772" s="65" t="n">
        <v>1</v>
      </c>
      <c r="H772" s="44" t="n">
        <f aca="false">F772*G772</f>
        <v>0</v>
      </c>
      <c r="I772" s="44" t="n">
        <f aca="false">H772*0.2</f>
        <v>0</v>
      </c>
      <c r="J772" s="44" t="n">
        <f aca="false">H772*1.2</f>
        <v>0</v>
      </c>
      <c r="P772" s="10"/>
      <c r="Q772" s="10"/>
    </row>
    <row r="773" s="9" customFormat="true" ht="20.25" hidden="false" customHeight="true" outlineLevel="0" collapsed="false">
      <c r="A773" s="40" t="s">
        <v>1233</v>
      </c>
      <c r="B773" s="102" t="s">
        <v>1234</v>
      </c>
      <c r="C773" s="103"/>
      <c r="D773" s="103"/>
      <c r="E773" s="65" t="s">
        <v>173</v>
      </c>
      <c r="F773" s="111"/>
      <c r="G773" s="65" t="n">
        <v>10</v>
      </c>
      <c r="H773" s="44" t="n">
        <f aca="false">F773*G773</f>
        <v>0</v>
      </c>
      <c r="I773" s="44" t="n">
        <f aca="false">H773*0.2</f>
        <v>0</v>
      </c>
      <c r="J773" s="44" t="n">
        <f aca="false">H773*1.2</f>
        <v>0</v>
      </c>
      <c r="P773" s="10"/>
      <c r="Q773" s="10"/>
    </row>
    <row r="774" s="9" customFormat="true" ht="20.25" hidden="false" customHeight="true" outlineLevel="0" collapsed="false">
      <c r="A774" s="40" t="s">
        <v>1235</v>
      </c>
      <c r="B774" s="102" t="s">
        <v>1236</v>
      </c>
      <c r="C774" s="103"/>
      <c r="D774" s="103"/>
      <c r="E774" s="65" t="s">
        <v>173</v>
      </c>
      <c r="F774" s="111"/>
      <c r="G774" s="65" t="n">
        <v>10</v>
      </c>
      <c r="H774" s="44" t="n">
        <f aca="false">F774*G774</f>
        <v>0</v>
      </c>
      <c r="I774" s="44" t="n">
        <f aca="false">H774*0.2</f>
        <v>0</v>
      </c>
      <c r="J774" s="44" t="n">
        <f aca="false">H774*1.2</f>
        <v>0</v>
      </c>
      <c r="P774" s="10"/>
      <c r="Q774" s="10"/>
    </row>
    <row r="775" s="9" customFormat="true" ht="20.25" hidden="false" customHeight="true" outlineLevel="0" collapsed="false">
      <c r="A775" s="40" t="s">
        <v>1237</v>
      </c>
      <c r="B775" s="102" t="s">
        <v>1238</v>
      </c>
      <c r="C775" s="103"/>
      <c r="D775" s="103"/>
      <c r="E775" s="65" t="s">
        <v>173</v>
      </c>
      <c r="F775" s="111"/>
      <c r="G775" s="65" t="n">
        <v>10</v>
      </c>
      <c r="H775" s="44" t="n">
        <f aca="false">F775*G775</f>
        <v>0</v>
      </c>
      <c r="I775" s="44" t="n">
        <f aca="false">H775*0.2</f>
        <v>0</v>
      </c>
      <c r="J775" s="44" t="n">
        <f aca="false">H775*1.2</f>
        <v>0</v>
      </c>
      <c r="P775" s="10"/>
      <c r="Q775" s="10"/>
    </row>
    <row r="776" s="9" customFormat="true" ht="20.25" hidden="false" customHeight="true" outlineLevel="0" collapsed="false">
      <c r="A776" s="40" t="s">
        <v>1239</v>
      </c>
      <c r="B776" s="102" t="s">
        <v>1240</v>
      </c>
      <c r="C776" s="103"/>
      <c r="D776" s="103"/>
      <c r="E776" s="65" t="s">
        <v>44</v>
      </c>
      <c r="F776" s="111"/>
      <c r="G776" s="65" t="n">
        <v>1</v>
      </c>
      <c r="H776" s="44" t="n">
        <f aca="false">F776*G776</f>
        <v>0</v>
      </c>
      <c r="I776" s="44" t="n">
        <f aca="false">H776*0.2</f>
        <v>0</v>
      </c>
      <c r="J776" s="44" t="n">
        <f aca="false">H776*1.2</f>
        <v>0</v>
      </c>
      <c r="P776" s="10"/>
      <c r="Q776" s="10"/>
    </row>
    <row r="777" s="9" customFormat="true" ht="20.25" hidden="false" customHeight="true" outlineLevel="0" collapsed="false">
      <c r="A777" s="40" t="s">
        <v>1241</v>
      </c>
      <c r="B777" s="102" t="s">
        <v>1242</v>
      </c>
      <c r="C777" s="103"/>
      <c r="D777" s="103"/>
      <c r="E777" s="65" t="s">
        <v>44</v>
      </c>
      <c r="F777" s="111"/>
      <c r="G777" s="65" t="n">
        <v>1</v>
      </c>
      <c r="H777" s="44" t="n">
        <f aca="false">F777*G777</f>
        <v>0</v>
      </c>
      <c r="I777" s="44" t="n">
        <f aca="false">H777*0.2</f>
        <v>0</v>
      </c>
      <c r="J777" s="44" t="n">
        <f aca="false">H777*1.2</f>
        <v>0</v>
      </c>
      <c r="P777" s="10"/>
      <c r="Q777" s="10"/>
    </row>
    <row r="778" s="9" customFormat="true" ht="20.25" hidden="false" customHeight="true" outlineLevel="0" collapsed="false">
      <c r="A778" s="40" t="s">
        <v>1243</v>
      </c>
      <c r="B778" s="102" t="s">
        <v>1244</v>
      </c>
      <c r="C778" s="103"/>
      <c r="D778" s="103"/>
      <c r="E778" s="65" t="s">
        <v>44</v>
      </c>
      <c r="F778" s="111"/>
      <c r="G778" s="65" t="n">
        <v>2</v>
      </c>
      <c r="H778" s="44" t="n">
        <f aca="false">F778*G778</f>
        <v>0</v>
      </c>
      <c r="I778" s="44" t="n">
        <f aca="false">H778*0.2</f>
        <v>0</v>
      </c>
      <c r="J778" s="44" t="n">
        <f aca="false">H778*1.2</f>
        <v>0</v>
      </c>
      <c r="P778" s="10"/>
      <c r="Q778" s="10"/>
    </row>
    <row r="779" s="9" customFormat="true" ht="20.25" hidden="false" customHeight="true" outlineLevel="0" collapsed="false">
      <c r="A779" s="40" t="s">
        <v>1245</v>
      </c>
      <c r="B779" s="102" t="s">
        <v>1246</v>
      </c>
      <c r="C779" s="103"/>
      <c r="D779" s="103"/>
      <c r="E779" s="65" t="s">
        <v>44</v>
      </c>
      <c r="F779" s="111"/>
      <c r="G779" s="65" t="n">
        <v>1</v>
      </c>
      <c r="H779" s="44" t="n">
        <f aca="false">F779*G779</f>
        <v>0</v>
      </c>
      <c r="I779" s="44" t="n">
        <f aca="false">H779*0.2</f>
        <v>0</v>
      </c>
      <c r="J779" s="44" t="n">
        <f aca="false">H779*1.2</f>
        <v>0</v>
      </c>
      <c r="P779" s="10"/>
      <c r="Q779" s="10"/>
    </row>
    <row r="780" s="9" customFormat="true" ht="20.25" hidden="false" customHeight="true" outlineLevel="0" collapsed="false">
      <c r="A780" s="40" t="s">
        <v>1247</v>
      </c>
      <c r="B780" s="102" t="s">
        <v>1248</v>
      </c>
      <c r="C780" s="103"/>
      <c r="D780" s="103"/>
      <c r="E780" s="65" t="s">
        <v>44</v>
      </c>
      <c r="F780" s="111"/>
      <c r="G780" s="65" t="n">
        <v>1</v>
      </c>
      <c r="H780" s="44" t="n">
        <f aca="false">F780*G780</f>
        <v>0</v>
      </c>
      <c r="I780" s="44" t="n">
        <f aca="false">H780*0.2</f>
        <v>0</v>
      </c>
      <c r="J780" s="44" t="n">
        <f aca="false">H780*1.2</f>
        <v>0</v>
      </c>
      <c r="P780" s="10"/>
      <c r="Q780" s="10"/>
    </row>
    <row r="781" s="9" customFormat="true" ht="20.25" hidden="false" customHeight="true" outlineLevel="0" collapsed="false">
      <c r="A781" s="40" t="s">
        <v>1249</v>
      </c>
      <c r="B781" s="102" t="s">
        <v>1250</v>
      </c>
      <c r="C781" s="118"/>
      <c r="D781" s="118"/>
      <c r="E781" s="65" t="s">
        <v>44</v>
      </c>
      <c r="F781" s="111"/>
      <c r="G781" s="65" t="n">
        <v>3</v>
      </c>
      <c r="H781" s="44" t="n">
        <f aca="false">F781*G781</f>
        <v>0</v>
      </c>
      <c r="I781" s="44" t="n">
        <f aca="false">H781*0.2</f>
        <v>0</v>
      </c>
      <c r="J781" s="44" t="n">
        <f aca="false">H781*1.2</f>
        <v>0</v>
      </c>
      <c r="P781" s="10"/>
      <c r="Q781" s="10"/>
    </row>
    <row r="782" s="9" customFormat="true" ht="20.25" hidden="false" customHeight="true" outlineLevel="0" collapsed="false">
      <c r="A782" s="46"/>
      <c r="B782" s="47"/>
      <c r="C782" s="125" t="s">
        <v>1251</v>
      </c>
      <c r="D782" s="125"/>
      <c r="E782" s="125"/>
      <c r="F782" s="50"/>
      <c r="G782" s="50"/>
      <c r="H782" s="115" t="n">
        <f aca="false">SUM(H746:H781)</f>
        <v>0</v>
      </c>
      <c r="I782" s="115" t="n">
        <f aca="false">SUM(I746:I781)</f>
        <v>0</v>
      </c>
      <c r="J782" s="115" t="n">
        <f aca="false">SUM(J746:J781)</f>
        <v>0</v>
      </c>
      <c r="P782" s="10"/>
      <c r="Q782" s="10"/>
    </row>
    <row r="783" s="9" customFormat="true" ht="19.5" hidden="false" customHeight="true" outlineLevel="0" collapsed="false">
      <c r="A783" s="46"/>
      <c r="B783" s="47"/>
      <c r="C783" s="54"/>
      <c r="D783" s="54"/>
      <c r="E783" s="73"/>
      <c r="F783" s="73"/>
      <c r="G783" s="73"/>
      <c r="H783" s="75"/>
      <c r="I783" s="75"/>
      <c r="J783" s="75"/>
      <c r="P783" s="10"/>
      <c r="Q783" s="10"/>
    </row>
    <row r="784" s="9" customFormat="true" ht="20.25" hidden="false" customHeight="true" outlineLevel="0" collapsed="false">
      <c r="A784" s="97" t="s">
        <v>1252</v>
      </c>
      <c r="B784" s="98" t="s">
        <v>1253</v>
      </c>
      <c r="C784" s="98"/>
      <c r="D784" s="98"/>
      <c r="E784" s="98"/>
      <c r="F784" s="98"/>
      <c r="G784" s="98"/>
      <c r="H784" s="98"/>
      <c r="I784" s="98"/>
      <c r="J784" s="98"/>
      <c r="P784" s="10"/>
      <c r="Q784" s="10"/>
    </row>
    <row r="785" s="9" customFormat="true" ht="35.25" hidden="false" customHeight="true" outlineLevel="0" collapsed="false">
      <c r="A785" s="30" t="s">
        <v>11</v>
      </c>
      <c r="B785" s="30" t="s">
        <v>12</v>
      </c>
      <c r="C785" s="30" t="s">
        <v>36</v>
      </c>
      <c r="D785" s="30"/>
      <c r="E785" s="30" t="s">
        <v>37</v>
      </c>
      <c r="F785" s="30" t="s">
        <v>136</v>
      </c>
      <c r="G785" s="99" t="s">
        <v>14</v>
      </c>
      <c r="H785" s="32" t="s">
        <v>137</v>
      </c>
      <c r="I785" s="30" t="s">
        <v>18</v>
      </c>
      <c r="J785" s="32" t="s">
        <v>138</v>
      </c>
      <c r="P785" s="10"/>
      <c r="Q785" s="10"/>
    </row>
    <row r="786" s="9" customFormat="true" ht="30.75" hidden="false" customHeight="true" outlineLevel="0" collapsed="false">
      <c r="A786" s="40" t="s">
        <v>1254</v>
      </c>
      <c r="B786" s="102" t="s">
        <v>1255</v>
      </c>
      <c r="C786" s="103"/>
      <c r="D786" s="103"/>
      <c r="E786" s="65" t="s">
        <v>44</v>
      </c>
      <c r="F786" s="111"/>
      <c r="G786" s="65" t="n">
        <v>10</v>
      </c>
      <c r="H786" s="44" t="n">
        <f aca="false">F786*G786</f>
        <v>0</v>
      </c>
      <c r="I786" s="44" t="n">
        <f aca="false">H786*0.2</f>
        <v>0</v>
      </c>
      <c r="J786" s="44" t="n">
        <f aca="false">H786*1.2</f>
        <v>0</v>
      </c>
      <c r="P786" s="10"/>
      <c r="Q786" s="10"/>
    </row>
    <row r="787" s="9" customFormat="true" ht="20.25" hidden="false" customHeight="true" outlineLevel="0" collapsed="false">
      <c r="A787" s="40" t="s">
        <v>1256</v>
      </c>
      <c r="B787" s="102" t="s">
        <v>1257</v>
      </c>
      <c r="C787" s="103"/>
      <c r="D787" s="103"/>
      <c r="E787" s="65" t="s">
        <v>44</v>
      </c>
      <c r="F787" s="111"/>
      <c r="G787" s="65" t="n">
        <v>2</v>
      </c>
      <c r="H787" s="44" t="n">
        <f aca="false">F787*G787</f>
        <v>0</v>
      </c>
      <c r="I787" s="44" t="n">
        <f aca="false">H787*0.2</f>
        <v>0</v>
      </c>
      <c r="J787" s="44" t="n">
        <f aca="false">H787*1.2</f>
        <v>0</v>
      </c>
      <c r="P787" s="10"/>
      <c r="Q787" s="10"/>
    </row>
    <row r="788" s="9" customFormat="true" ht="20.25" hidden="false" customHeight="true" outlineLevel="0" collapsed="false">
      <c r="A788" s="40" t="s">
        <v>1258</v>
      </c>
      <c r="B788" s="102" t="s">
        <v>1259</v>
      </c>
      <c r="C788" s="103"/>
      <c r="D788" s="103"/>
      <c r="E788" s="65" t="s">
        <v>44</v>
      </c>
      <c r="F788" s="111"/>
      <c r="G788" s="65" t="n">
        <v>1</v>
      </c>
      <c r="H788" s="44" t="n">
        <f aca="false">F788*G788</f>
        <v>0</v>
      </c>
      <c r="I788" s="44" t="n">
        <f aca="false">H788*0.2</f>
        <v>0</v>
      </c>
      <c r="J788" s="44" t="n">
        <f aca="false">H788*1.2</f>
        <v>0</v>
      </c>
      <c r="P788" s="10"/>
      <c r="Q788" s="10"/>
    </row>
    <row r="789" s="9" customFormat="true" ht="30.75" hidden="false" customHeight="true" outlineLevel="0" collapsed="false">
      <c r="A789" s="40" t="s">
        <v>1260</v>
      </c>
      <c r="B789" s="100" t="s">
        <v>1261</v>
      </c>
      <c r="C789" s="103"/>
      <c r="D789" s="103"/>
      <c r="E789" s="65" t="s">
        <v>386</v>
      </c>
      <c r="F789" s="111"/>
      <c r="G789" s="65" t="n">
        <v>10</v>
      </c>
      <c r="H789" s="44" t="n">
        <f aca="false">F789*G789</f>
        <v>0</v>
      </c>
      <c r="I789" s="44" t="n">
        <f aca="false">H789*0.2</f>
        <v>0</v>
      </c>
      <c r="J789" s="44" t="n">
        <f aca="false">H789*1.2</f>
        <v>0</v>
      </c>
      <c r="P789" s="10"/>
      <c r="Q789" s="10"/>
    </row>
    <row r="790" s="9" customFormat="true" ht="20.25" hidden="false" customHeight="true" outlineLevel="0" collapsed="false">
      <c r="A790" s="40" t="s">
        <v>1262</v>
      </c>
      <c r="B790" s="102" t="s">
        <v>1263</v>
      </c>
      <c r="C790" s="103"/>
      <c r="D790" s="103"/>
      <c r="E790" s="65" t="s">
        <v>1264</v>
      </c>
      <c r="F790" s="111"/>
      <c r="G790" s="65" t="n">
        <v>150</v>
      </c>
      <c r="H790" s="44" t="n">
        <f aca="false">F790*G790</f>
        <v>0</v>
      </c>
      <c r="I790" s="44" t="n">
        <f aca="false">H790*0.2</f>
        <v>0</v>
      </c>
      <c r="J790" s="44" t="n">
        <f aca="false">H790*1.2</f>
        <v>0</v>
      </c>
      <c r="P790" s="10"/>
      <c r="Q790" s="10"/>
    </row>
    <row r="791" s="9" customFormat="true" ht="20.25" hidden="false" customHeight="true" outlineLevel="0" collapsed="false">
      <c r="A791" s="40" t="s">
        <v>1265</v>
      </c>
      <c r="B791" s="102" t="s">
        <v>1266</v>
      </c>
      <c r="C791" s="103"/>
      <c r="D791" s="103"/>
      <c r="E791" s="65" t="s">
        <v>1264</v>
      </c>
      <c r="F791" s="111"/>
      <c r="G791" s="65" t="n">
        <v>25</v>
      </c>
      <c r="H791" s="44" t="n">
        <f aca="false">F791*G791</f>
        <v>0</v>
      </c>
      <c r="I791" s="44" t="n">
        <f aca="false">H791*0.2</f>
        <v>0</v>
      </c>
      <c r="J791" s="44" t="n">
        <f aca="false">H791*1.2</f>
        <v>0</v>
      </c>
      <c r="P791" s="10"/>
      <c r="Q791" s="10"/>
    </row>
    <row r="792" s="9" customFormat="true" ht="20.25" hidden="false" customHeight="true" outlineLevel="0" collapsed="false">
      <c r="A792" s="40" t="s">
        <v>1267</v>
      </c>
      <c r="B792" s="102" t="s">
        <v>1268</v>
      </c>
      <c r="C792" s="103"/>
      <c r="D792" s="103"/>
      <c r="E792" s="65" t="s">
        <v>173</v>
      </c>
      <c r="F792" s="111"/>
      <c r="G792" s="65" t="n">
        <v>50</v>
      </c>
      <c r="H792" s="44" t="n">
        <f aca="false">F792*G792</f>
        <v>0</v>
      </c>
      <c r="I792" s="44" t="n">
        <f aca="false">H792*0.2</f>
        <v>0</v>
      </c>
      <c r="J792" s="44" t="n">
        <f aca="false">H792*1.2</f>
        <v>0</v>
      </c>
      <c r="P792" s="10"/>
      <c r="Q792" s="10"/>
    </row>
    <row r="793" s="9" customFormat="true" ht="20.25" hidden="false" customHeight="true" outlineLevel="0" collapsed="false">
      <c r="A793" s="40" t="s">
        <v>1269</v>
      </c>
      <c r="B793" s="102" t="s">
        <v>1270</v>
      </c>
      <c r="C793" s="103"/>
      <c r="D793" s="103"/>
      <c r="E793" s="65" t="s">
        <v>173</v>
      </c>
      <c r="F793" s="111"/>
      <c r="G793" s="65" t="n">
        <v>200</v>
      </c>
      <c r="H793" s="44" t="n">
        <f aca="false">F793*G793</f>
        <v>0</v>
      </c>
      <c r="I793" s="44" t="n">
        <f aca="false">H793*0.2</f>
        <v>0</v>
      </c>
      <c r="J793" s="44" t="n">
        <f aca="false">H793*1.2</f>
        <v>0</v>
      </c>
      <c r="P793" s="10"/>
      <c r="Q793" s="10"/>
    </row>
    <row r="794" s="9" customFormat="true" ht="20.25" hidden="false" customHeight="true" outlineLevel="0" collapsed="false">
      <c r="A794" s="40" t="s">
        <v>1271</v>
      </c>
      <c r="B794" s="102" t="s">
        <v>1272</v>
      </c>
      <c r="C794" s="103"/>
      <c r="D794" s="103"/>
      <c r="E794" s="65" t="s">
        <v>1264</v>
      </c>
      <c r="F794" s="111"/>
      <c r="G794" s="65" t="n">
        <v>50</v>
      </c>
      <c r="H794" s="44" t="n">
        <f aca="false">F794*G794</f>
        <v>0</v>
      </c>
      <c r="I794" s="44" t="n">
        <f aca="false">H794*0.2</f>
        <v>0</v>
      </c>
      <c r="J794" s="44" t="n">
        <f aca="false">H794*1.2</f>
        <v>0</v>
      </c>
      <c r="P794" s="10"/>
      <c r="Q794" s="10"/>
    </row>
    <row r="795" s="9" customFormat="true" ht="20.25" hidden="false" customHeight="true" outlineLevel="0" collapsed="false">
      <c r="A795" s="40" t="s">
        <v>1273</v>
      </c>
      <c r="B795" s="102" t="s">
        <v>1274</v>
      </c>
      <c r="C795" s="103"/>
      <c r="D795" s="103"/>
      <c r="E795" s="65" t="s">
        <v>1264</v>
      </c>
      <c r="F795" s="111"/>
      <c r="G795" s="65" t="n">
        <v>25</v>
      </c>
      <c r="H795" s="44" t="n">
        <f aca="false">F795*G795</f>
        <v>0</v>
      </c>
      <c r="I795" s="44" t="n">
        <f aca="false">H795*0.2</f>
        <v>0</v>
      </c>
      <c r="J795" s="44" t="n">
        <f aca="false">H795*1.2</f>
        <v>0</v>
      </c>
      <c r="P795" s="10"/>
      <c r="Q795" s="10"/>
    </row>
    <row r="796" s="9" customFormat="true" ht="20.25" hidden="false" customHeight="true" outlineLevel="0" collapsed="false">
      <c r="A796" s="40" t="s">
        <v>1275</v>
      </c>
      <c r="B796" s="102" t="s">
        <v>1276</v>
      </c>
      <c r="C796" s="103"/>
      <c r="D796" s="103"/>
      <c r="E796" s="65" t="s">
        <v>1264</v>
      </c>
      <c r="F796" s="111"/>
      <c r="G796" s="65" t="n">
        <v>25</v>
      </c>
      <c r="H796" s="44" t="n">
        <f aca="false">F796*G796</f>
        <v>0</v>
      </c>
      <c r="I796" s="44" t="n">
        <f aca="false">H796*0.2</f>
        <v>0</v>
      </c>
      <c r="J796" s="44" t="n">
        <f aca="false">H796*1.2</f>
        <v>0</v>
      </c>
      <c r="P796" s="10"/>
      <c r="Q796" s="10"/>
    </row>
    <row r="797" s="9" customFormat="true" ht="20.25" hidden="false" customHeight="true" outlineLevel="0" collapsed="false">
      <c r="A797" s="40" t="s">
        <v>1277</v>
      </c>
      <c r="B797" s="102" t="s">
        <v>1278</v>
      </c>
      <c r="C797" s="103"/>
      <c r="D797" s="103"/>
      <c r="E797" s="65" t="s">
        <v>386</v>
      </c>
      <c r="F797" s="111"/>
      <c r="G797" s="65" t="n">
        <v>30</v>
      </c>
      <c r="H797" s="44" t="n">
        <f aca="false">F797*G797</f>
        <v>0</v>
      </c>
      <c r="I797" s="44" t="n">
        <f aca="false">H797*0.2</f>
        <v>0</v>
      </c>
      <c r="J797" s="44" t="n">
        <f aca="false">H797*1.2</f>
        <v>0</v>
      </c>
      <c r="P797" s="10"/>
      <c r="Q797" s="10"/>
    </row>
    <row r="798" s="9" customFormat="true" ht="20.25" hidden="false" customHeight="true" outlineLevel="0" collapsed="false">
      <c r="A798" s="40" t="s">
        <v>1279</v>
      </c>
      <c r="B798" s="102" t="s">
        <v>1280</v>
      </c>
      <c r="C798" s="103"/>
      <c r="D798" s="103"/>
      <c r="E798" s="65" t="s">
        <v>386</v>
      </c>
      <c r="F798" s="111"/>
      <c r="G798" s="65" t="n">
        <v>50</v>
      </c>
      <c r="H798" s="44" t="n">
        <f aca="false">F798*G798</f>
        <v>0</v>
      </c>
      <c r="I798" s="44" t="n">
        <f aca="false">H798*0.2</f>
        <v>0</v>
      </c>
      <c r="J798" s="44" t="n">
        <f aca="false">H798*1.2</f>
        <v>0</v>
      </c>
      <c r="P798" s="10"/>
      <c r="Q798" s="10"/>
    </row>
    <row r="799" s="9" customFormat="true" ht="30.75" hidden="false" customHeight="true" outlineLevel="0" collapsed="false">
      <c r="A799" s="40" t="s">
        <v>1281</v>
      </c>
      <c r="B799" s="102" t="s">
        <v>1282</v>
      </c>
      <c r="C799" s="118"/>
      <c r="D799" s="118"/>
      <c r="E799" s="65" t="s">
        <v>386</v>
      </c>
      <c r="F799" s="111"/>
      <c r="G799" s="65" t="n">
        <v>30</v>
      </c>
      <c r="H799" s="44" t="n">
        <f aca="false">F799*G799</f>
        <v>0</v>
      </c>
      <c r="I799" s="44" t="n">
        <f aca="false">H799*0.2</f>
        <v>0</v>
      </c>
      <c r="J799" s="44" t="n">
        <f aca="false">H799*1.2</f>
        <v>0</v>
      </c>
      <c r="P799" s="10"/>
      <c r="Q799" s="10"/>
    </row>
    <row r="800" s="9" customFormat="true" ht="20.25" hidden="false" customHeight="true" outlineLevel="0" collapsed="false">
      <c r="A800" s="46"/>
      <c r="B800" s="47"/>
      <c r="C800" s="125" t="s">
        <v>1283</v>
      </c>
      <c r="D800" s="125"/>
      <c r="E800" s="125"/>
      <c r="F800" s="50"/>
      <c r="G800" s="50"/>
      <c r="H800" s="115" t="n">
        <f aca="false">SUM(H786:H799)</f>
        <v>0</v>
      </c>
      <c r="I800" s="115" t="n">
        <f aca="false">SUM(I786:I799)</f>
        <v>0</v>
      </c>
      <c r="J800" s="115" t="n">
        <f aca="false">SUM(J786:J799)</f>
        <v>0</v>
      </c>
      <c r="P800" s="10"/>
      <c r="Q800" s="10"/>
    </row>
    <row r="801" s="9" customFormat="true" ht="19.5" hidden="false" customHeight="true" outlineLevel="0" collapsed="false">
      <c r="A801" s="46"/>
      <c r="B801" s="47"/>
      <c r="C801" s="54"/>
      <c r="D801" s="54"/>
      <c r="E801" s="73"/>
      <c r="F801" s="73"/>
      <c r="G801" s="73"/>
      <c r="H801" s="75"/>
      <c r="I801" s="75"/>
      <c r="J801" s="75"/>
      <c r="P801" s="10"/>
      <c r="Q801" s="10"/>
    </row>
    <row r="802" s="9" customFormat="true" ht="20.25" hidden="false" customHeight="true" outlineLevel="0" collapsed="false">
      <c r="A802" s="97" t="s">
        <v>1284</v>
      </c>
      <c r="B802" s="98" t="s">
        <v>1285</v>
      </c>
      <c r="C802" s="98"/>
      <c r="D802" s="98"/>
      <c r="E802" s="98"/>
      <c r="F802" s="98"/>
      <c r="G802" s="98"/>
      <c r="H802" s="98"/>
      <c r="I802" s="98"/>
      <c r="J802" s="98"/>
      <c r="P802" s="10"/>
      <c r="Q802" s="10"/>
    </row>
    <row r="803" s="9" customFormat="true" ht="35.25" hidden="false" customHeight="true" outlineLevel="0" collapsed="false">
      <c r="A803" s="30" t="s">
        <v>11</v>
      </c>
      <c r="B803" s="30" t="s">
        <v>12</v>
      </c>
      <c r="C803" s="30" t="s">
        <v>36</v>
      </c>
      <c r="D803" s="30"/>
      <c r="E803" s="30" t="s">
        <v>37</v>
      </c>
      <c r="F803" s="30" t="s">
        <v>136</v>
      </c>
      <c r="G803" s="99" t="s">
        <v>14</v>
      </c>
      <c r="H803" s="32" t="s">
        <v>137</v>
      </c>
      <c r="I803" s="30" t="s">
        <v>18</v>
      </c>
      <c r="J803" s="32" t="s">
        <v>138</v>
      </c>
      <c r="P803" s="10"/>
      <c r="Q803" s="10"/>
    </row>
    <row r="804" s="9" customFormat="true" ht="30.75" hidden="false" customHeight="true" outlineLevel="0" collapsed="false">
      <c r="A804" s="40" t="s">
        <v>1286</v>
      </c>
      <c r="B804" s="102" t="s">
        <v>1287</v>
      </c>
      <c r="C804" s="103"/>
      <c r="D804" s="103"/>
      <c r="E804" s="65" t="s">
        <v>44</v>
      </c>
      <c r="F804" s="111"/>
      <c r="G804" s="65" t="n">
        <v>1</v>
      </c>
      <c r="H804" s="44" t="n">
        <f aca="false">F804*G804</f>
        <v>0</v>
      </c>
      <c r="I804" s="44" t="n">
        <f aca="false">H804*0.2</f>
        <v>0</v>
      </c>
      <c r="J804" s="44" t="n">
        <f aca="false">H804*1.2</f>
        <v>0</v>
      </c>
      <c r="P804" s="10"/>
      <c r="Q804" s="10"/>
    </row>
    <row r="805" s="9" customFormat="true" ht="30.75" hidden="false" customHeight="true" outlineLevel="0" collapsed="false">
      <c r="A805" s="40" t="s">
        <v>1288</v>
      </c>
      <c r="B805" s="102" t="s">
        <v>1289</v>
      </c>
      <c r="C805" s="103"/>
      <c r="D805" s="103"/>
      <c r="E805" s="65" t="s">
        <v>44</v>
      </c>
      <c r="F805" s="111"/>
      <c r="G805" s="65" t="n">
        <v>1</v>
      </c>
      <c r="H805" s="44" t="n">
        <f aca="false">F805*G805</f>
        <v>0</v>
      </c>
      <c r="I805" s="44" t="n">
        <f aca="false">H805*0.2</f>
        <v>0</v>
      </c>
      <c r="J805" s="44" t="n">
        <f aca="false">H805*1.2</f>
        <v>0</v>
      </c>
      <c r="P805" s="10"/>
      <c r="Q805" s="10"/>
    </row>
    <row r="806" s="9" customFormat="true" ht="30.75" hidden="false" customHeight="true" outlineLevel="0" collapsed="false">
      <c r="A806" s="40" t="s">
        <v>1290</v>
      </c>
      <c r="B806" s="102" t="s">
        <v>1291</v>
      </c>
      <c r="C806" s="103"/>
      <c r="D806" s="103"/>
      <c r="E806" s="65" t="s">
        <v>44</v>
      </c>
      <c r="F806" s="111"/>
      <c r="G806" s="65" t="n">
        <v>1</v>
      </c>
      <c r="H806" s="44" t="n">
        <f aca="false">F806*G806</f>
        <v>0</v>
      </c>
      <c r="I806" s="44" t="n">
        <f aca="false">H806*0.2</f>
        <v>0</v>
      </c>
      <c r="J806" s="44" t="n">
        <f aca="false">H806*1.2</f>
        <v>0</v>
      </c>
      <c r="P806" s="10"/>
      <c r="Q806" s="10"/>
    </row>
    <row r="807" s="9" customFormat="true" ht="30.75" hidden="false" customHeight="true" outlineLevel="0" collapsed="false">
      <c r="A807" s="40" t="s">
        <v>1292</v>
      </c>
      <c r="B807" s="102" t="s">
        <v>1293</v>
      </c>
      <c r="C807" s="103"/>
      <c r="D807" s="103"/>
      <c r="E807" s="65" t="s">
        <v>44</v>
      </c>
      <c r="F807" s="111"/>
      <c r="G807" s="65" t="n">
        <v>1</v>
      </c>
      <c r="H807" s="44" t="n">
        <f aca="false">F807*G807</f>
        <v>0</v>
      </c>
      <c r="I807" s="44" t="n">
        <f aca="false">H807*0.2</f>
        <v>0</v>
      </c>
      <c r="J807" s="44" t="n">
        <f aca="false">H807*1.2</f>
        <v>0</v>
      </c>
      <c r="P807" s="10"/>
      <c r="Q807" s="10"/>
    </row>
    <row r="808" s="9" customFormat="true" ht="30.75" hidden="false" customHeight="true" outlineLevel="0" collapsed="false">
      <c r="A808" s="40" t="s">
        <v>1294</v>
      </c>
      <c r="B808" s="100" t="s">
        <v>1295</v>
      </c>
      <c r="C808" s="103"/>
      <c r="D808" s="103"/>
      <c r="E808" s="65" t="s">
        <v>1264</v>
      </c>
      <c r="F808" s="111"/>
      <c r="G808" s="65" t="n">
        <v>50</v>
      </c>
      <c r="H808" s="44" t="n">
        <f aca="false">F808*G808</f>
        <v>0</v>
      </c>
      <c r="I808" s="44" t="n">
        <f aca="false">H808*0.2</f>
        <v>0</v>
      </c>
      <c r="J808" s="44" t="n">
        <f aca="false">H808*1.2</f>
        <v>0</v>
      </c>
      <c r="P808" s="10"/>
      <c r="Q808" s="10"/>
    </row>
    <row r="809" s="9" customFormat="true" ht="30.75" hidden="false" customHeight="true" outlineLevel="0" collapsed="false">
      <c r="A809" s="40" t="s">
        <v>1296</v>
      </c>
      <c r="B809" s="102" t="s">
        <v>1297</v>
      </c>
      <c r="C809" s="103"/>
      <c r="D809" s="103"/>
      <c r="E809" s="65" t="s">
        <v>173</v>
      </c>
      <c r="F809" s="111"/>
      <c r="G809" s="65" t="n">
        <v>10</v>
      </c>
      <c r="H809" s="44" t="n">
        <f aca="false">F809*G809</f>
        <v>0</v>
      </c>
      <c r="I809" s="44" t="n">
        <f aca="false">H809*0.2</f>
        <v>0</v>
      </c>
      <c r="J809" s="44" t="n">
        <f aca="false">H809*1.2</f>
        <v>0</v>
      </c>
      <c r="P809" s="10"/>
      <c r="Q809" s="10"/>
    </row>
    <row r="810" s="9" customFormat="true" ht="30.75" hidden="false" customHeight="true" outlineLevel="0" collapsed="false">
      <c r="A810" s="40" t="s">
        <v>1298</v>
      </c>
      <c r="B810" s="102" t="s">
        <v>1299</v>
      </c>
      <c r="C810" s="103"/>
      <c r="D810" s="103"/>
      <c r="E810" s="65" t="s">
        <v>173</v>
      </c>
      <c r="F810" s="111"/>
      <c r="G810" s="65" t="n">
        <v>10</v>
      </c>
      <c r="H810" s="44" t="n">
        <f aca="false">F810*G810</f>
        <v>0</v>
      </c>
      <c r="I810" s="44" t="n">
        <f aca="false">H810*0.2</f>
        <v>0</v>
      </c>
      <c r="J810" s="44" t="n">
        <f aca="false">H810*1.2</f>
        <v>0</v>
      </c>
      <c r="P810" s="10"/>
      <c r="Q810" s="10"/>
    </row>
    <row r="811" s="9" customFormat="true" ht="20.25" hidden="false" customHeight="true" outlineLevel="0" collapsed="false">
      <c r="A811" s="46"/>
      <c r="B811" s="47"/>
      <c r="C811" s="123" t="s">
        <v>1300</v>
      </c>
      <c r="D811" s="123"/>
      <c r="E811" s="123"/>
      <c r="F811" s="50"/>
      <c r="G811" s="50"/>
      <c r="H811" s="115" t="n">
        <f aca="false">SUM(H804:H810)</f>
        <v>0</v>
      </c>
      <c r="I811" s="115" t="n">
        <f aca="false">SUM(I804:I810)</f>
        <v>0</v>
      </c>
      <c r="J811" s="115" t="n">
        <f aca="false">SUM(J804:J810)</f>
        <v>0</v>
      </c>
      <c r="P811" s="10"/>
      <c r="Q811" s="10"/>
    </row>
    <row r="812" s="9" customFormat="true" ht="19.5" hidden="false" customHeight="true" outlineLevel="0" collapsed="false">
      <c r="A812" s="46"/>
      <c r="B812" s="47"/>
      <c r="C812" s="54"/>
      <c r="D812" s="54"/>
      <c r="E812" s="73"/>
      <c r="F812" s="73"/>
      <c r="G812" s="73"/>
      <c r="H812" s="75"/>
      <c r="I812" s="75"/>
      <c r="J812" s="75"/>
      <c r="P812" s="10"/>
      <c r="Q812" s="10"/>
    </row>
    <row r="813" s="9" customFormat="true" ht="20.25" hidden="false" customHeight="true" outlineLevel="0" collapsed="false">
      <c r="A813" s="97" t="s">
        <v>1301</v>
      </c>
      <c r="B813" s="98" t="s">
        <v>1302</v>
      </c>
      <c r="C813" s="98"/>
      <c r="D813" s="98"/>
      <c r="E813" s="98"/>
      <c r="F813" s="98"/>
      <c r="G813" s="98"/>
      <c r="H813" s="98"/>
      <c r="I813" s="98"/>
      <c r="J813" s="98"/>
      <c r="P813" s="10"/>
      <c r="Q813" s="10"/>
    </row>
    <row r="814" s="9" customFormat="true" ht="35.25" hidden="false" customHeight="true" outlineLevel="0" collapsed="false">
      <c r="A814" s="30" t="s">
        <v>11</v>
      </c>
      <c r="B814" s="30" t="s">
        <v>12</v>
      </c>
      <c r="C814" s="30" t="s">
        <v>36</v>
      </c>
      <c r="D814" s="30"/>
      <c r="E814" s="99" t="s">
        <v>37</v>
      </c>
      <c r="F814" s="30" t="s">
        <v>136</v>
      </c>
      <c r="G814" s="99" t="s">
        <v>14</v>
      </c>
      <c r="H814" s="32" t="s">
        <v>137</v>
      </c>
      <c r="I814" s="30" t="s">
        <v>18</v>
      </c>
      <c r="J814" s="32" t="s">
        <v>138</v>
      </c>
      <c r="P814" s="10"/>
      <c r="Q814" s="10"/>
    </row>
    <row r="815" s="9" customFormat="true" ht="41" hidden="false" customHeight="false" outlineLevel="0" collapsed="false">
      <c r="A815" s="40" t="s">
        <v>1303</v>
      </c>
      <c r="B815" s="100" t="s">
        <v>1304</v>
      </c>
      <c r="C815" s="103"/>
      <c r="D815" s="103"/>
      <c r="E815" s="65" t="s">
        <v>44</v>
      </c>
      <c r="F815" s="111"/>
      <c r="G815" s="65" t="n">
        <v>1</v>
      </c>
      <c r="H815" s="44" t="n">
        <f aca="false">F815*G815</f>
        <v>0</v>
      </c>
      <c r="I815" s="44" t="n">
        <f aca="false">H815*0.2</f>
        <v>0</v>
      </c>
      <c r="J815" s="44" t="n">
        <f aca="false">H815*1.2</f>
        <v>0</v>
      </c>
      <c r="P815" s="10"/>
      <c r="Q815" s="10"/>
    </row>
    <row r="816" s="9" customFormat="true" ht="27.95" hidden="false" customHeight="false" outlineLevel="0" collapsed="false">
      <c r="A816" s="40" t="s">
        <v>1305</v>
      </c>
      <c r="B816" s="102" t="s">
        <v>1306</v>
      </c>
      <c r="C816" s="103"/>
      <c r="D816" s="103"/>
      <c r="E816" s="65" t="s">
        <v>44</v>
      </c>
      <c r="F816" s="111"/>
      <c r="G816" s="65" t="n">
        <v>1</v>
      </c>
      <c r="H816" s="44" t="n">
        <f aca="false">F816*G816</f>
        <v>0</v>
      </c>
      <c r="I816" s="44" t="n">
        <f aca="false">H816*0.2</f>
        <v>0</v>
      </c>
      <c r="J816" s="44" t="n">
        <f aca="false">H816*1.2</f>
        <v>0</v>
      </c>
      <c r="P816" s="10"/>
      <c r="Q816" s="10"/>
    </row>
    <row r="817" s="9" customFormat="true" ht="41" hidden="false" customHeight="false" outlineLevel="0" collapsed="false">
      <c r="A817" s="40" t="s">
        <v>1307</v>
      </c>
      <c r="B817" s="102" t="s">
        <v>1308</v>
      </c>
      <c r="C817" s="103"/>
      <c r="D817" s="103"/>
      <c r="E817" s="65" t="s">
        <v>44</v>
      </c>
      <c r="F817" s="111"/>
      <c r="G817" s="65" t="n">
        <v>1</v>
      </c>
      <c r="H817" s="44" t="n">
        <f aca="false">F817*G817</f>
        <v>0</v>
      </c>
      <c r="I817" s="44" t="n">
        <f aca="false">H817*0.2</f>
        <v>0</v>
      </c>
      <c r="J817" s="44" t="n">
        <f aca="false">H817*1.2</f>
        <v>0</v>
      </c>
      <c r="P817" s="10"/>
      <c r="Q817" s="10"/>
    </row>
    <row r="818" s="9" customFormat="true" ht="41" hidden="false" customHeight="false" outlineLevel="0" collapsed="false">
      <c r="A818" s="40" t="s">
        <v>1309</v>
      </c>
      <c r="B818" s="100" t="s">
        <v>1310</v>
      </c>
      <c r="C818" s="103"/>
      <c r="D818" s="103"/>
      <c r="E818" s="65" t="s">
        <v>44</v>
      </c>
      <c r="F818" s="111"/>
      <c r="G818" s="65" t="n">
        <v>1</v>
      </c>
      <c r="H818" s="44" t="n">
        <f aca="false">F818*G818</f>
        <v>0</v>
      </c>
      <c r="I818" s="44" t="n">
        <f aca="false">H818*0.2</f>
        <v>0</v>
      </c>
      <c r="J818" s="44" t="n">
        <f aca="false">H818*1.2</f>
        <v>0</v>
      </c>
      <c r="P818" s="10"/>
      <c r="Q818" s="10"/>
    </row>
    <row r="819" s="9" customFormat="true" ht="41" hidden="false" customHeight="false" outlineLevel="0" collapsed="false">
      <c r="A819" s="40" t="s">
        <v>1311</v>
      </c>
      <c r="B819" s="102" t="s">
        <v>1312</v>
      </c>
      <c r="C819" s="103"/>
      <c r="D819" s="103"/>
      <c r="E819" s="65" t="s">
        <v>44</v>
      </c>
      <c r="F819" s="111"/>
      <c r="G819" s="65" t="n">
        <v>1</v>
      </c>
      <c r="H819" s="44" t="n">
        <f aca="false">F819*G819</f>
        <v>0</v>
      </c>
      <c r="I819" s="44" t="n">
        <f aca="false">H819*0.2</f>
        <v>0</v>
      </c>
      <c r="J819" s="44" t="n">
        <f aca="false">H819*1.2</f>
        <v>0</v>
      </c>
      <c r="P819" s="10"/>
      <c r="Q819" s="10"/>
    </row>
    <row r="820" s="9" customFormat="true" ht="41" hidden="false" customHeight="false" outlineLevel="0" collapsed="false">
      <c r="A820" s="40" t="s">
        <v>1313</v>
      </c>
      <c r="B820" s="102" t="s">
        <v>1314</v>
      </c>
      <c r="C820" s="103"/>
      <c r="D820" s="103"/>
      <c r="E820" s="65" t="s">
        <v>44</v>
      </c>
      <c r="F820" s="111"/>
      <c r="G820" s="65" t="n">
        <v>1</v>
      </c>
      <c r="H820" s="44" t="n">
        <f aca="false">F820*G820</f>
        <v>0</v>
      </c>
      <c r="I820" s="44" t="n">
        <f aca="false">H820*0.2</f>
        <v>0</v>
      </c>
      <c r="J820" s="44" t="n">
        <f aca="false">H820*1.2</f>
        <v>0</v>
      </c>
      <c r="P820" s="10"/>
      <c r="Q820" s="10"/>
    </row>
    <row r="821" s="9" customFormat="true" ht="41" hidden="false" customHeight="false" outlineLevel="0" collapsed="false">
      <c r="A821" s="40" t="s">
        <v>1315</v>
      </c>
      <c r="B821" s="100" t="s">
        <v>1316</v>
      </c>
      <c r="C821" s="103"/>
      <c r="D821" s="103"/>
      <c r="E821" s="65" t="s">
        <v>44</v>
      </c>
      <c r="F821" s="111"/>
      <c r="G821" s="65" t="n">
        <v>10</v>
      </c>
      <c r="H821" s="44" t="n">
        <f aca="false">F821*G821</f>
        <v>0</v>
      </c>
      <c r="I821" s="44" t="n">
        <f aca="false">H821*0.2</f>
        <v>0</v>
      </c>
      <c r="J821" s="44" t="n">
        <f aca="false">H821*1.2</f>
        <v>0</v>
      </c>
      <c r="P821" s="10"/>
      <c r="Q821" s="10"/>
    </row>
    <row r="822" s="9" customFormat="true" ht="27.95" hidden="false" customHeight="false" outlineLevel="0" collapsed="false">
      <c r="A822" s="40" t="s">
        <v>1317</v>
      </c>
      <c r="B822" s="102" t="s">
        <v>1318</v>
      </c>
      <c r="C822" s="103"/>
      <c r="D822" s="103"/>
      <c r="E822" s="65" t="s">
        <v>44</v>
      </c>
      <c r="F822" s="111"/>
      <c r="G822" s="65" t="n">
        <v>20</v>
      </c>
      <c r="H822" s="44" t="n">
        <f aca="false">F822*G822</f>
        <v>0</v>
      </c>
      <c r="I822" s="44" t="n">
        <f aca="false">H822*0.2</f>
        <v>0</v>
      </c>
      <c r="J822" s="44" t="n">
        <f aca="false">H822*1.2</f>
        <v>0</v>
      </c>
      <c r="P822" s="10"/>
      <c r="Q822" s="10"/>
    </row>
    <row r="823" s="9" customFormat="true" ht="27.95" hidden="false" customHeight="false" outlineLevel="0" collapsed="false">
      <c r="A823" s="40" t="s">
        <v>1319</v>
      </c>
      <c r="B823" s="102" t="s">
        <v>1320</v>
      </c>
      <c r="C823" s="103"/>
      <c r="D823" s="103"/>
      <c r="E823" s="65" t="s">
        <v>44</v>
      </c>
      <c r="F823" s="111"/>
      <c r="G823" s="65" t="n">
        <v>30</v>
      </c>
      <c r="H823" s="44" t="n">
        <f aca="false">F823*G823</f>
        <v>0</v>
      </c>
      <c r="I823" s="44" t="n">
        <f aca="false">H823*0.2</f>
        <v>0</v>
      </c>
      <c r="J823" s="44" t="n">
        <f aca="false">H823*1.2</f>
        <v>0</v>
      </c>
      <c r="P823" s="10"/>
      <c r="Q823" s="10"/>
    </row>
    <row r="824" s="9" customFormat="true" ht="41" hidden="false" customHeight="false" outlineLevel="0" collapsed="false">
      <c r="A824" s="40" t="s">
        <v>1321</v>
      </c>
      <c r="B824" s="100" t="s">
        <v>1322</v>
      </c>
      <c r="C824" s="103"/>
      <c r="D824" s="103"/>
      <c r="E824" s="65" t="s">
        <v>44</v>
      </c>
      <c r="F824" s="111"/>
      <c r="G824" s="65" t="n">
        <v>40</v>
      </c>
      <c r="H824" s="44" t="n">
        <f aca="false">F824*G824</f>
        <v>0</v>
      </c>
      <c r="I824" s="44" t="n">
        <f aca="false">H824*0.2</f>
        <v>0</v>
      </c>
      <c r="J824" s="44" t="n">
        <f aca="false">H824*1.2</f>
        <v>0</v>
      </c>
      <c r="P824" s="10"/>
      <c r="Q824" s="10"/>
    </row>
    <row r="825" s="9" customFormat="true" ht="27.95" hidden="false" customHeight="false" outlineLevel="0" collapsed="false">
      <c r="A825" s="40" t="s">
        <v>1323</v>
      </c>
      <c r="B825" s="102" t="s">
        <v>1324</v>
      </c>
      <c r="C825" s="103"/>
      <c r="D825" s="103"/>
      <c r="E825" s="65" t="s">
        <v>44</v>
      </c>
      <c r="F825" s="111"/>
      <c r="G825" s="65" t="n">
        <v>20</v>
      </c>
      <c r="H825" s="44" t="n">
        <f aca="false">F825*G825</f>
        <v>0</v>
      </c>
      <c r="I825" s="44" t="n">
        <f aca="false">H825*0.2</f>
        <v>0</v>
      </c>
      <c r="J825" s="44" t="n">
        <f aca="false">H825*1.2</f>
        <v>0</v>
      </c>
      <c r="P825" s="10"/>
      <c r="Q825" s="10"/>
    </row>
    <row r="826" s="9" customFormat="true" ht="41" hidden="false" customHeight="false" outlineLevel="0" collapsed="false">
      <c r="A826" s="40" t="s">
        <v>1325</v>
      </c>
      <c r="B826" s="102" t="s">
        <v>1326</v>
      </c>
      <c r="C826" s="103"/>
      <c r="D826" s="103"/>
      <c r="E826" s="65" t="s">
        <v>44</v>
      </c>
      <c r="F826" s="111"/>
      <c r="G826" s="65" t="n">
        <v>20</v>
      </c>
      <c r="H826" s="44" t="n">
        <f aca="false">F826*G826</f>
        <v>0</v>
      </c>
      <c r="I826" s="44" t="n">
        <f aca="false">H826*0.2</f>
        <v>0</v>
      </c>
      <c r="J826" s="44" t="n">
        <f aca="false">H826*1.2</f>
        <v>0</v>
      </c>
      <c r="P826" s="10"/>
      <c r="Q826" s="10"/>
    </row>
    <row r="827" s="9" customFormat="true" ht="27.95" hidden="false" customHeight="false" outlineLevel="0" collapsed="false">
      <c r="A827" s="40" t="s">
        <v>1327</v>
      </c>
      <c r="B827" s="102" t="s">
        <v>1328</v>
      </c>
      <c r="C827" s="103"/>
      <c r="D827" s="103"/>
      <c r="E827" s="65" t="s">
        <v>44</v>
      </c>
      <c r="F827" s="111"/>
      <c r="G827" s="65" t="n">
        <v>5</v>
      </c>
      <c r="H827" s="44" t="n">
        <f aca="false">F827*G827</f>
        <v>0</v>
      </c>
      <c r="I827" s="44" t="n">
        <f aca="false">H827*0.2</f>
        <v>0</v>
      </c>
      <c r="J827" s="44" t="n">
        <f aca="false">H827*1.2</f>
        <v>0</v>
      </c>
      <c r="P827" s="10"/>
      <c r="Q827" s="10"/>
    </row>
    <row r="828" s="9" customFormat="true" ht="27.95" hidden="false" customHeight="false" outlineLevel="0" collapsed="false">
      <c r="A828" s="40" t="s">
        <v>1329</v>
      </c>
      <c r="B828" s="102" t="s">
        <v>1330</v>
      </c>
      <c r="C828" s="103"/>
      <c r="D828" s="103"/>
      <c r="E828" s="65" t="s">
        <v>44</v>
      </c>
      <c r="F828" s="111"/>
      <c r="G828" s="65" t="n">
        <v>20</v>
      </c>
      <c r="H828" s="44" t="n">
        <f aca="false">F828*G828</f>
        <v>0</v>
      </c>
      <c r="I828" s="44" t="n">
        <f aca="false">H828*0.2</f>
        <v>0</v>
      </c>
      <c r="J828" s="44" t="n">
        <f aca="false">H828*1.2</f>
        <v>0</v>
      </c>
      <c r="P828" s="10"/>
      <c r="Q828" s="10"/>
    </row>
    <row r="829" s="9" customFormat="true" ht="27.95" hidden="false" customHeight="false" outlineLevel="0" collapsed="false">
      <c r="A829" s="40" t="s">
        <v>1331</v>
      </c>
      <c r="B829" s="102" t="s">
        <v>1332</v>
      </c>
      <c r="C829" s="118"/>
      <c r="D829" s="118"/>
      <c r="E829" s="105" t="s">
        <v>44</v>
      </c>
      <c r="F829" s="112"/>
      <c r="G829" s="105" t="n">
        <v>20</v>
      </c>
      <c r="H829" s="44" t="n">
        <f aca="false">F829*G829</f>
        <v>0</v>
      </c>
      <c r="I829" s="44" t="n">
        <f aca="false">H829*0.2</f>
        <v>0</v>
      </c>
      <c r="J829" s="44" t="n">
        <f aca="false">H829*1.2</f>
        <v>0</v>
      </c>
      <c r="P829" s="10"/>
      <c r="Q829" s="10"/>
    </row>
    <row r="830" s="9" customFormat="true" ht="20.25" hidden="false" customHeight="true" outlineLevel="0" collapsed="false">
      <c r="A830" s="46"/>
      <c r="B830" s="47"/>
      <c r="C830" s="125" t="s">
        <v>1333</v>
      </c>
      <c r="D830" s="125"/>
      <c r="E830" s="125"/>
      <c r="F830" s="50"/>
      <c r="G830" s="50"/>
      <c r="H830" s="115" t="n">
        <f aca="false">SUM(H815:H829)</f>
        <v>0</v>
      </c>
      <c r="I830" s="115" t="n">
        <f aca="false">SUM(I815:I829)</f>
        <v>0</v>
      </c>
      <c r="J830" s="115" t="n">
        <f aca="false">SUM(J815:J829)</f>
        <v>0</v>
      </c>
      <c r="P830" s="10"/>
      <c r="Q830" s="10"/>
    </row>
    <row r="831" s="9" customFormat="true" ht="19.5" hidden="false" customHeight="true" outlineLevel="0" collapsed="false">
      <c r="A831" s="46"/>
      <c r="B831" s="47"/>
      <c r="C831" s="54"/>
      <c r="D831" s="54"/>
      <c r="E831" s="73"/>
      <c r="F831" s="73"/>
      <c r="G831" s="73"/>
      <c r="H831" s="75"/>
      <c r="I831" s="75"/>
      <c r="J831" s="75"/>
      <c r="P831" s="10"/>
      <c r="Q831" s="10"/>
    </row>
    <row r="832" s="9" customFormat="true" ht="20.25" hidden="false" customHeight="true" outlineLevel="0" collapsed="false">
      <c r="A832" s="97" t="s">
        <v>1334</v>
      </c>
      <c r="B832" s="98" t="s">
        <v>1335</v>
      </c>
      <c r="C832" s="98"/>
      <c r="D832" s="98"/>
      <c r="E832" s="98"/>
      <c r="F832" s="98"/>
      <c r="G832" s="98"/>
      <c r="H832" s="98"/>
      <c r="I832" s="98"/>
      <c r="J832" s="98"/>
      <c r="P832" s="10"/>
      <c r="Q832" s="10"/>
    </row>
    <row r="833" s="9" customFormat="true" ht="35.25" hidden="false" customHeight="true" outlineLevel="0" collapsed="false">
      <c r="A833" s="30" t="s">
        <v>11</v>
      </c>
      <c r="B833" s="30" t="s">
        <v>12</v>
      </c>
      <c r="C833" s="30" t="s">
        <v>36</v>
      </c>
      <c r="D833" s="30"/>
      <c r="E833" s="99" t="s">
        <v>37</v>
      </c>
      <c r="F833" s="30" t="s">
        <v>136</v>
      </c>
      <c r="G833" s="99" t="s">
        <v>14</v>
      </c>
      <c r="H833" s="32" t="s">
        <v>137</v>
      </c>
      <c r="I833" s="30" t="s">
        <v>18</v>
      </c>
      <c r="J833" s="32" t="s">
        <v>138</v>
      </c>
      <c r="P833" s="10"/>
      <c r="Q833" s="10"/>
    </row>
    <row r="834" s="9" customFormat="true" ht="55.5" hidden="false" customHeight="true" outlineLevel="0" collapsed="false">
      <c r="A834" s="40" t="s">
        <v>1336</v>
      </c>
      <c r="B834" s="100" t="s">
        <v>1337</v>
      </c>
      <c r="C834" s="103"/>
      <c r="D834" s="103"/>
      <c r="E834" s="65" t="s">
        <v>44</v>
      </c>
      <c r="F834" s="111"/>
      <c r="G834" s="65" t="n">
        <v>10</v>
      </c>
      <c r="H834" s="44" t="n">
        <f aca="false">F834*G834</f>
        <v>0</v>
      </c>
      <c r="I834" s="44" t="n">
        <f aca="false">H834*0.2</f>
        <v>0</v>
      </c>
      <c r="J834" s="44" t="n">
        <f aca="false">H834*1.2</f>
        <v>0</v>
      </c>
      <c r="P834" s="10"/>
      <c r="Q834" s="10"/>
    </row>
    <row r="835" s="9" customFormat="true" ht="55.5" hidden="false" customHeight="true" outlineLevel="0" collapsed="false">
      <c r="A835" s="40" t="s">
        <v>1338</v>
      </c>
      <c r="B835" s="102" t="s">
        <v>1339</v>
      </c>
      <c r="C835" s="103"/>
      <c r="D835" s="103"/>
      <c r="E835" s="65" t="s">
        <v>44</v>
      </c>
      <c r="F835" s="111"/>
      <c r="G835" s="65" t="n">
        <v>2</v>
      </c>
      <c r="H835" s="44" t="n">
        <f aca="false">F835*G835</f>
        <v>0</v>
      </c>
      <c r="I835" s="44" t="n">
        <f aca="false">H835*0.2</f>
        <v>0</v>
      </c>
      <c r="J835" s="44" t="n">
        <f aca="false">H835*1.2</f>
        <v>0</v>
      </c>
      <c r="P835" s="10"/>
      <c r="Q835" s="10"/>
    </row>
    <row r="836" s="9" customFormat="true" ht="55.5" hidden="false" customHeight="true" outlineLevel="0" collapsed="false">
      <c r="A836" s="40" t="s">
        <v>1340</v>
      </c>
      <c r="B836" s="102" t="s">
        <v>1341</v>
      </c>
      <c r="C836" s="103"/>
      <c r="D836" s="103"/>
      <c r="E836" s="65" t="s">
        <v>44</v>
      </c>
      <c r="F836" s="111"/>
      <c r="G836" s="65" t="n">
        <v>5</v>
      </c>
      <c r="H836" s="44" t="n">
        <f aca="false">F836*G836</f>
        <v>0</v>
      </c>
      <c r="I836" s="44" t="n">
        <f aca="false">H836*0.2</f>
        <v>0</v>
      </c>
      <c r="J836" s="44" t="n">
        <f aca="false">H836*1.2</f>
        <v>0</v>
      </c>
      <c r="P836" s="10"/>
      <c r="Q836" s="10"/>
    </row>
    <row r="837" s="9" customFormat="true" ht="20.25" hidden="false" customHeight="true" outlineLevel="0" collapsed="false">
      <c r="A837" s="40" t="s">
        <v>1342</v>
      </c>
      <c r="B837" s="102" t="s">
        <v>1343</v>
      </c>
      <c r="C837" s="103"/>
      <c r="D837" s="103"/>
      <c r="E837" s="65" t="s">
        <v>44</v>
      </c>
      <c r="F837" s="111"/>
      <c r="G837" s="65" t="n">
        <v>30</v>
      </c>
      <c r="H837" s="44" t="n">
        <f aca="false">F837*G837</f>
        <v>0</v>
      </c>
      <c r="I837" s="44" t="n">
        <f aca="false">H837*0.2</f>
        <v>0</v>
      </c>
      <c r="J837" s="44" t="n">
        <f aca="false">H837*1.2</f>
        <v>0</v>
      </c>
      <c r="P837" s="10"/>
      <c r="Q837" s="10"/>
    </row>
    <row r="838" s="9" customFormat="true" ht="20.25" hidden="false" customHeight="true" outlineLevel="0" collapsed="false">
      <c r="A838" s="40" t="s">
        <v>1344</v>
      </c>
      <c r="B838" s="102" t="s">
        <v>1345</v>
      </c>
      <c r="C838" s="103"/>
      <c r="D838" s="103"/>
      <c r="E838" s="65" t="s">
        <v>44</v>
      </c>
      <c r="F838" s="111"/>
      <c r="G838" s="65" t="n">
        <v>20</v>
      </c>
      <c r="H838" s="44" t="n">
        <f aca="false">F838*G838</f>
        <v>0</v>
      </c>
      <c r="I838" s="44" t="n">
        <f aca="false">H838*0.2</f>
        <v>0</v>
      </c>
      <c r="J838" s="44" t="n">
        <f aca="false">H838*1.2</f>
        <v>0</v>
      </c>
      <c r="P838" s="10"/>
      <c r="Q838" s="10"/>
    </row>
    <row r="839" s="9" customFormat="true" ht="20.25" hidden="false" customHeight="true" outlineLevel="0" collapsed="false">
      <c r="A839" s="40" t="s">
        <v>1346</v>
      </c>
      <c r="B839" s="102" t="s">
        <v>1347</v>
      </c>
      <c r="C839" s="103"/>
      <c r="D839" s="103"/>
      <c r="E839" s="65" t="s">
        <v>44</v>
      </c>
      <c r="F839" s="111"/>
      <c r="G839" s="65" t="n">
        <v>1</v>
      </c>
      <c r="H839" s="44" t="n">
        <f aca="false">F839*G839</f>
        <v>0</v>
      </c>
      <c r="I839" s="44" t="n">
        <f aca="false">H839*0.2</f>
        <v>0</v>
      </c>
      <c r="J839" s="44" t="n">
        <f aca="false">H839*1.2</f>
        <v>0</v>
      </c>
      <c r="P839" s="10"/>
      <c r="Q839" s="10"/>
    </row>
    <row r="840" s="9" customFormat="true" ht="30.75" hidden="false" customHeight="true" outlineLevel="0" collapsed="false">
      <c r="A840" s="40" t="s">
        <v>1348</v>
      </c>
      <c r="B840" s="102" t="s">
        <v>1349</v>
      </c>
      <c r="C840" s="103"/>
      <c r="D840" s="103"/>
      <c r="E840" s="65" t="s">
        <v>44</v>
      </c>
      <c r="F840" s="111"/>
      <c r="G840" s="65" t="n">
        <v>1</v>
      </c>
      <c r="H840" s="44" t="n">
        <f aca="false">F840*G840</f>
        <v>0</v>
      </c>
      <c r="I840" s="44" t="n">
        <f aca="false">H840*0.2</f>
        <v>0</v>
      </c>
      <c r="J840" s="44" t="n">
        <f aca="false">H840*1.2</f>
        <v>0</v>
      </c>
      <c r="P840" s="10"/>
      <c r="Q840" s="10"/>
    </row>
    <row r="841" s="9" customFormat="true" ht="30.75" hidden="false" customHeight="true" outlineLevel="0" collapsed="false">
      <c r="A841" s="40" t="s">
        <v>1350</v>
      </c>
      <c r="B841" s="102" t="s">
        <v>1351</v>
      </c>
      <c r="C841" s="103"/>
      <c r="D841" s="103"/>
      <c r="E841" s="65" t="s">
        <v>44</v>
      </c>
      <c r="F841" s="111"/>
      <c r="G841" s="65" t="n">
        <v>1</v>
      </c>
      <c r="H841" s="44" t="n">
        <f aca="false">F841*G841</f>
        <v>0</v>
      </c>
      <c r="I841" s="44" t="n">
        <f aca="false">H841*0.2</f>
        <v>0</v>
      </c>
      <c r="J841" s="44" t="n">
        <f aca="false">H841*1.2</f>
        <v>0</v>
      </c>
      <c r="P841" s="10"/>
      <c r="Q841" s="10"/>
    </row>
    <row r="842" s="9" customFormat="true" ht="20.25" hidden="false" customHeight="true" outlineLevel="0" collapsed="false">
      <c r="A842" s="40" t="s">
        <v>1352</v>
      </c>
      <c r="B842" s="102" t="s">
        <v>1353</v>
      </c>
      <c r="C842" s="103"/>
      <c r="D842" s="103"/>
      <c r="E842" s="65" t="s">
        <v>44</v>
      </c>
      <c r="F842" s="111"/>
      <c r="G842" s="65" t="n">
        <v>1</v>
      </c>
      <c r="H842" s="44" t="n">
        <f aca="false">F842*G842</f>
        <v>0</v>
      </c>
      <c r="I842" s="44" t="n">
        <f aca="false">H842*0.2</f>
        <v>0</v>
      </c>
      <c r="J842" s="44" t="n">
        <f aca="false">H842*1.2</f>
        <v>0</v>
      </c>
      <c r="P842" s="10"/>
      <c r="Q842" s="10"/>
    </row>
    <row r="843" s="9" customFormat="true" ht="20.25" hidden="false" customHeight="true" outlineLevel="0" collapsed="false">
      <c r="A843" s="40" t="s">
        <v>1354</v>
      </c>
      <c r="B843" s="102" t="s">
        <v>1355</v>
      </c>
      <c r="C843" s="103"/>
      <c r="D843" s="103"/>
      <c r="E843" s="65" t="s">
        <v>44</v>
      </c>
      <c r="F843" s="111"/>
      <c r="G843" s="65" t="n">
        <v>1</v>
      </c>
      <c r="H843" s="44" t="n">
        <f aca="false">F843*G843</f>
        <v>0</v>
      </c>
      <c r="I843" s="44" t="n">
        <f aca="false">H843*0.2</f>
        <v>0</v>
      </c>
      <c r="J843" s="44" t="n">
        <f aca="false">H843*1.2</f>
        <v>0</v>
      </c>
      <c r="P843" s="10"/>
      <c r="Q843" s="10"/>
    </row>
    <row r="844" customFormat="false" ht="20.25" hidden="false" customHeight="true" outlineLevel="0" collapsed="false">
      <c r="A844" s="40" t="s">
        <v>1356</v>
      </c>
      <c r="B844" s="102" t="s">
        <v>1357</v>
      </c>
      <c r="C844" s="103"/>
      <c r="D844" s="103"/>
      <c r="E844" s="65" t="s">
        <v>44</v>
      </c>
      <c r="F844" s="111"/>
      <c r="G844" s="65" t="n">
        <v>1</v>
      </c>
      <c r="H844" s="44" t="n">
        <f aca="false">F844*G844</f>
        <v>0</v>
      </c>
      <c r="I844" s="44" t="n">
        <f aca="false">H844*0.2</f>
        <v>0</v>
      </c>
      <c r="J844" s="44" t="n">
        <f aca="false">H844*1.2</f>
        <v>0</v>
      </c>
      <c r="K844" s="9"/>
      <c r="L844" s="9"/>
      <c r="M844" s="9"/>
      <c r="N844" s="9"/>
      <c r="O844" s="9"/>
      <c r="R844" s="9"/>
      <c r="S844" s="9"/>
    </row>
    <row r="845" customFormat="false" ht="20.25" hidden="false" customHeight="true" outlineLevel="0" collapsed="false">
      <c r="A845" s="40" t="s">
        <v>1358</v>
      </c>
      <c r="B845" s="102" t="s">
        <v>1359</v>
      </c>
      <c r="C845" s="103"/>
      <c r="D845" s="103"/>
      <c r="E845" s="65" t="s">
        <v>44</v>
      </c>
      <c r="F845" s="111"/>
      <c r="G845" s="65" t="n">
        <v>1</v>
      </c>
      <c r="H845" s="44" t="n">
        <f aca="false">F845*G845</f>
        <v>0</v>
      </c>
      <c r="I845" s="44" t="n">
        <f aca="false">H845*0.2</f>
        <v>0</v>
      </c>
      <c r="J845" s="44" t="n">
        <f aca="false">H845*1.2</f>
        <v>0</v>
      </c>
      <c r="K845" s="9"/>
      <c r="L845" s="9"/>
      <c r="M845" s="9"/>
      <c r="N845" s="9"/>
      <c r="O845" s="9"/>
      <c r="R845" s="9"/>
      <c r="S845" s="9"/>
    </row>
    <row r="846" customFormat="false" ht="30.75" hidden="false" customHeight="true" outlineLevel="0" collapsed="false">
      <c r="A846" s="40" t="s">
        <v>1360</v>
      </c>
      <c r="B846" s="102" t="s">
        <v>1361</v>
      </c>
      <c r="C846" s="103"/>
      <c r="D846" s="103"/>
      <c r="E846" s="65" t="s">
        <v>44</v>
      </c>
      <c r="F846" s="111"/>
      <c r="G846" s="65" t="n">
        <v>1</v>
      </c>
      <c r="H846" s="44" t="n">
        <f aca="false">F846*G846</f>
        <v>0</v>
      </c>
      <c r="I846" s="44" t="n">
        <f aca="false">H846*0.2</f>
        <v>0</v>
      </c>
      <c r="J846" s="44" t="n">
        <f aca="false">H846*1.2</f>
        <v>0</v>
      </c>
      <c r="K846" s="9"/>
      <c r="L846" s="9"/>
      <c r="M846" s="9"/>
      <c r="N846" s="9"/>
      <c r="O846" s="9"/>
      <c r="R846" s="9"/>
      <c r="S846" s="9"/>
    </row>
    <row r="847" customFormat="false" ht="20.25" hidden="false" customHeight="true" outlineLevel="0" collapsed="false">
      <c r="A847" s="40" t="s">
        <v>1362</v>
      </c>
      <c r="B847" s="102" t="s">
        <v>1363</v>
      </c>
      <c r="C847" s="103"/>
      <c r="D847" s="103"/>
      <c r="E847" s="65" t="s">
        <v>44</v>
      </c>
      <c r="F847" s="111"/>
      <c r="G847" s="65" t="n">
        <v>1</v>
      </c>
      <c r="H847" s="44" t="n">
        <f aca="false">F847*G847</f>
        <v>0</v>
      </c>
      <c r="I847" s="44" t="n">
        <f aca="false">H847*0.2</f>
        <v>0</v>
      </c>
      <c r="J847" s="44" t="n">
        <f aca="false">H847*1.2</f>
        <v>0</v>
      </c>
      <c r="K847" s="9"/>
      <c r="L847" s="9"/>
      <c r="M847" s="9"/>
      <c r="N847" s="9"/>
      <c r="O847" s="9"/>
      <c r="R847" s="9"/>
      <c r="S847" s="9"/>
    </row>
    <row r="848" customFormat="false" ht="20.25" hidden="false" customHeight="true" outlineLevel="0" collapsed="false">
      <c r="A848" s="40" t="s">
        <v>1364</v>
      </c>
      <c r="B848" s="102" t="s">
        <v>1365</v>
      </c>
      <c r="C848" s="103"/>
      <c r="D848" s="103"/>
      <c r="E848" s="65" t="s">
        <v>44</v>
      </c>
      <c r="F848" s="111"/>
      <c r="G848" s="65" t="n">
        <v>1</v>
      </c>
      <c r="H848" s="44" t="n">
        <f aca="false">F848*G848</f>
        <v>0</v>
      </c>
      <c r="I848" s="44" t="n">
        <f aca="false">H848*0.2</f>
        <v>0</v>
      </c>
      <c r="J848" s="44" t="n">
        <f aca="false">H848*1.2</f>
        <v>0</v>
      </c>
      <c r="K848" s="39"/>
      <c r="R848" s="9"/>
      <c r="S848" s="9"/>
    </row>
    <row r="849" customFormat="false" ht="20.25" hidden="false" customHeight="true" outlineLevel="0" collapsed="false">
      <c r="A849" s="40" t="s">
        <v>1366</v>
      </c>
      <c r="B849" s="102" t="s">
        <v>1367</v>
      </c>
      <c r="C849" s="103"/>
      <c r="D849" s="103"/>
      <c r="E849" s="105" t="s">
        <v>44</v>
      </c>
      <c r="F849" s="112"/>
      <c r="G849" s="105" t="n">
        <v>1</v>
      </c>
      <c r="H849" s="44" t="n">
        <f aca="false">F849*G849</f>
        <v>0</v>
      </c>
      <c r="I849" s="44" t="n">
        <f aca="false">H849*0.2</f>
        <v>0</v>
      </c>
      <c r="J849" s="44" t="n">
        <f aca="false">H849*1.2</f>
        <v>0</v>
      </c>
      <c r="K849" s="39"/>
      <c r="L849" s="93"/>
      <c r="M849" s="93"/>
      <c r="N849" s="93"/>
      <c r="O849" s="93"/>
      <c r="P849" s="93"/>
      <c r="Q849" s="93"/>
      <c r="R849" s="67"/>
      <c r="S849" s="67"/>
      <c r="T849" s="67"/>
      <c r="U849" s="67"/>
      <c r="V849" s="67"/>
    </row>
    <row r="850" customFormat="false" ht="20.25" hidden="false" customHeight="true" outlineLevel="0" collapsed="false">
      <c r="A850" s="46"/>
      <c r="B850" s="47"/>
      <c r="C850" s="123" t="s">
        <v>1368</v>
      </c>
      <c r="D850" s="123"/>
      <c r="E850" s="123"/>
      <c r="F850" s="124"/>
      <c r="G850" s="50"/>
      <c r="H850" s="51" t="n">
        <f aca="false">SUM(H834:H849)</f>
        <v>0</v>
      </c>
      <c r="I850" s="51" t="n">
        <f aca="false">SUM(I834:I849)</f>
        <v>0</v>
      </c>
      <c r="J850" s="51" t="n">
        <f aca="false">SUM(J834:J849)</f>
        <v>0</v>
      </c>
      <c r="K850" s="39"/>
      <c r="L850" s="93"/>
      <c r="M850" s="93"/>
      <c r="N850" s="93"/>
      <c r="O850" s="93"/>
      <c r="P850" s="93"/>
      <c r="Q850" s="93"/>
      <c r="R850" s="67"/>
      <c r="S850" s="67"/>
      <c r="T850" s="67"/>
      <c r="U850" s="67"/>
      <c r="V850" s="67"/>
    </row>
    <row r="851" customFormat="false" ht="19.5" hidden="false" customHeight="true" outlineLevel="0" collapsed="false">
      <c r="A851" s="46"/>
      <c r="B851" s="47"/>
      <c r="C851" s="54"/>
      <c r="D851" s="54"/>
      <c r="E851" s="73"/>
      <c r="F851" s="73"/>
      <c r="G851" s="73"/>
      <c r="H851" s="75"/>
      <c r="I851" s="75"/>
      <c r="J851" s="75"/>
      <c r="K851" s="39"/>
      <c r="L851" s="93"/>
      <c r="M851" s="93"/>
      <c r="N851" s="93"/>
      <c r="O851" s="93"/>
      <c r="P851" s="93"/>
      <c r="Q851" s="93"/>
      <c r="R851" s="67"/>
      <c r="S851" s="67"/>
      <c r="T851" s="67"/>
      <c r="U851" s="67"/>
      <c r="V851" s="67"/>
    </row>
    <row r="852" customFormat="false" ht="22.5" hidden="false" customHeight="true" outlineLevel="0" collapsed="false">
      <c r="A852" s="129" t="s">
        <v>1369</v>
      </c>
      <c r="B852" s="38" t="s">
        <v>1370</v>
      </c>
      <c r="C852" s="38"/>
      <c r="D852" s="38"/>
      <c r="E852" s="38"/>
      <c r="F852" s="38"/>
      <c r="G852" s="38"/>
      <c r="H852" s="38"/>
      <c r="I852" s="38"/>
      <c r="J852" s="38"/>
      <c r="K852" s="39"/>
      <c r="L852" s="93"/>
      <c r="M852" s="93"/>
      <c r="N852" s="93"/>
      <c r="O852" s="93"/>
      <c r="P852" s="93"/>
      <c r="Q852" s="93"/>
      <c r="R852" s="67"/>
      <c r="S852" s="67"/>
      <c r="T852" s="67"/>
      <c r="U852" s="67"/>
      <c r="V852" s="67"/>
    </row>
    <row r="853" customFormat="false" ht="19.5" hidden="false" customHeight="true" outlineLevel="0" collapsed="false">
      <c r="A853" s="35" t="s">
        <v>20</v>
      </c>
      <c r="B853" s="35"/>
      <c r="C853" s="35"/>
      <c r="D853" s="35"/>
      <c r="E853" s="35"/>
      <c r="F853" s="35"/>
      <c r="G853" s="35"/>
      <c r="H853" s="35"/>
      <c r="I853" s="35"/>
      <c r="J853" s="35"/>
      <c r="K853" s="39"/>
      <c r="L853" s="93"/>
      <c r="M853" s="93"/>
      <c r="N853" s="93"/>
      <c r="O853" s="93"/>
      <c r="P853" s="93"/>
      <c r="Q853" s="93"/>
      <c r="R853" s="67"/>
      <c r="S853" s="67"/>
      <c r="T853" s="67"/>
      <c r="U853" s="67"/>
      <c r="V853" s="67"/>
    </row>
    <row r="854" customFormat="false" ht="35.25" hidden="false" customHeight="true" outlineLevel="0" collapsed="false">
      <c r="A854" s="30" t="s">
        <v>11</v>
      </c>
      <c r="B854" s="30" t="s">
        <v>12</v>
      </c>
      <c r="C854" s="30" t="s">
        <v>36</v>
      </c>
      <c r="D854" s="30"/>
      <c r="E854" s="30" t="s">
        <v>14</v>
      </c>
      <c r="F854" s="30" t="s">
        <v>136</v>
      </c>
      <c r="G854" s="30" t="s">
        <v>1371</v>
      </c>
      <c r="H854" s="30" t="s">
        <v>137</v>
      </c>
      <c r="I854" s="30" t="s">
        <v>18</v>
      </c>
      <c r="J854" s="30" t="s">
        <v>138</v>
      </c>
      <c r="K854" s="39"/>
      <c r="L854" s="93"/>
      <c r="M854" s="93"/>
      <c r="N854" s="93"/>
      <c r="O854" s="93"/>
      <c r="P854" s="93"/>
      <c r="Q854" s="93"/>
      <c r="R854" s="67"/>
      <c r="S854" s="67"/>
      <c r="T854" s="67"/>
      <c r="U854" s="67"/>
      <c r="V854" s="67"/>
    </row>
    <row r="855" customFormat="false" ht="43.5" hidden="false" customHeight="true" outlineLevel="0" collapsed="false">
      <c r="A855" s="40" t="s">
        <v>1372</v>
      </c>
      <c r="B855" s="102" t="s">
        <v>1373</v>
      </c>
      <c r="C855" s="118"/>
      <c r="D855" s="118"/>
      <c r="E855" s="118"/>
      <c r="F855" s="118"/>
      <c r="G855" s="130"/>
      <c r="H855" s="131"/>
      <c r="I855" s="131"/>
      <c r="J855" s="131"/>
      <c r="K855" s="132"/>
      <c r="L855" s="132"/>
      <c r="M855" s="132"/>
      <c r="N855" s="132"/>
      <c r="O855" s="132"/>
      <c r="P855" s="132"/>
      <c r="Q855" s="132"/>
      <c r="R855" s="132"/>
      <c r="S855" s="132"/>
      <c r="T855" s="132"/>
      <c r="U855" s="132"/>
      <c r="V855" s="67"/>
    </row>
    <row r="856" customFormat="false" ht="19.5" hidden="false" customHeight="true" outlineLevel="0" collapsed="false">
      <c r="A856" s="133" t="s">
        <v>1374</v>
      </c>
      <c r="B856" s="133"/>
      <c r="C856" s="133"/>
      <c r="D856" s="133"/>
      <c r="E856" s="133"/>
      <c r="F856" s="133"/>
      <c r="G856" s="133"/>
      <c r="H856" s="133"/>
      <c r="I856" s="133"/>
      <c r="J856" s="133"/>
      <c r="K856" s="132"/>
      <c r="L856" s="132"/>
      <c r="M856" s="132"/>
      <c r="N856" s="132"/>
      <c r="O856" s="132"/>
      <c r="P856" s="132"/>
      <c r="Q856" s="132"/>
      <c r="R856" s="132"/>
      <c r="S856" s="132"/>
      <c r="T856" s="132"/>
      <c r="U856" s="132"/>
      <c r="V856" s="67"/>
    </row>
    <row r="857" customFormat="false" ht="30.75" hidden="false" customHeight="true" outlineLevel="0" collapsed="false">
      <c r="A857" s="40" t="s">
        <v>1126</v>
      </c>
      <c r="B857" s="102" t="s">
        <v>1127</v>
      </c>
      <c r="C857" s="134" t="s">
        <v>1375</v>
      </c>
      <c r="D857" s="134"/>
      <c r="E857" s="65" t="n">
        <v>20</v>
      </c>
      <c r="F857" s="44" t="n">
        <f aca="false">VLOOKUP(A857,$A$1:$H$855,6,0)</f>
        <v>0</v>
      </c>
      <c r="G857" s="65" t="n">
        <f aca="false">G855</f>
        <v>0</v>
      </c>
      <c r="H857" s="44" t="n">
        <f aca="false">E857*F857*G857</f>
        <v>0</v>
      </c>
      <c r="I857" s="44" t="n">
        <f aca="false">H857*0.2</f>
        <v>0</v>
      </c>
      <c r="J857" s="44" t="n">
        <f aca="false">H857*1.2</f>
        <v>0</v>
      </c>
      <c r="K857" s="132"/>
      <c r="L857" s="132"/>
      <c r="M857" s="132"/>
      <c r="N857" s="132"/>
      <c r="O857" s="132"/>
      <c r="P857" s="132"/>
      <c r="Q857" s="132"/>
      <c r="R857" s="132"/>
      <c r="S857" s="132"/>
      <c r="T857" s="132"/>
      <c r="U857" s="132"/>
      <c r="V857" s="67"/>
    </row>
    <row r="858" customFormat="false" ht="20.25" hidden="false" customHeight="true" outlineLevel="0" collapsed="false">
      <c r="A858" s="40" t="s">
        <v>1315</v>
      </c>
      <c r="B858" s="102" t="s">
        <v>1376</v>
      </c>
      <c r="C858" s="134" t="s">
        <v>1375</v>
      </c>
      <c r="D858" s="134"/>
      <c r="E858" s="65" t="n">
        <v>20</v>
      </c>
      <c r="F858" s="44" t="n">
        <f aca="false">VLOOKUP(A858,$A$1:$H$855,6,0)</f>
        <v>0</v>
      </c>
      <c r="G858" s="65" t="n">
        <f aca="false">G855</f>
        <v>0</v>
      </c>
      <c r="H858" s="44" t="n">
        <f aca="false">E858*F858*G858</f>
        <v>0</v>
      </c>
      <c r="I858" s="44" t="n">
        <f aca="false">H858*0.2</f>
        <v>0</v>
      </c>
      <c r="J858" s="44" t="n">
        <f aca="false">H858*1.2</f>
        <v>0</v>
      </c>
      <c r="K858" s="132"/>
      <c r="L858" s="132"/>
      <c r="M858" s="132"/>
      <c r="N858" s="132"/>
      <c r="O858" s="132"/>
      <c r="P858" s="132"/>
      <c r="Q858" s="132"/>
      <c r="R858" s="132"/>
      <c r="S858" s="132"/>
      <c r="T858" s="132"/>
      <c r="U858" s="132"/>
      <c r="V858" s="67"/>
    </row>
    <row r="859" customFormat="false" ht="30.75" hidden="false" customHeight="true" outlineLevel="0" collapsed="false">
      <c r="A859" s="40" t="s">
        <v>1321</v>
      </c>
      <c r="B859" s="102" t="s">
        <v>1332</v>
      </c>
      <c r="C859" s="134" t="s">
        <v>1375</v>
      </c>
      <c r="D859" s="134"/>
      <c r="E859" s="65" t="n">
        <v>20</v>
      </c>
      <c r="F859" s="44" t="n">
        <f aca="false">VLOOKUP(A859,$A$1:$H$855,6,0)</f>
        <v>0</v>
      </c>
      <c r="G859" s="65" t="n">
        <f aca="false">G855</f>
        <v>0</v>
      </c>
      <c r="H859" s="44" t="n">
        <f aca="false">E859*F859*G859</f>
        <v>0</v>
      </c>
      <c r="I859" s="44" t="n">
        <f aca="false">H859*0.2</f>
        <v>0</v>
      </c>
      <c r="J859" s="44" t="n">
        <f aca="false">H859*1.2</f>
        <v>0</v>
      </c>
      <c r="K859" s="132"/>
      <c r="L859" s="132"/>
      <c r="M859" s="132"/>
      <c r="N859" s="132"/>
      <c r="O859" s="132"/>
      <c r="P859" s="132"/>
      <c r="Q859" s="132"/>
      <c r="R859" s="132"/>
      <c r="S859" s="132"/>
      <c r="T859" s="132"/>
      <c r="U859" s="132"/>
      <c r="V859" s="67"/>
    </row>
    <row r="860" customFormat="false" ht="55.5" hidden="false" customHeight="true" outlineLevel="0" collapsed="false">
      <c r="A860" s="40" t="s">
        <v>796</v>
      </c>
      <c r="B860" s="102" t="s">
        <v>797</v>
      </c>
      <c r="C860" s="134" t="s">
        <v>1375</v>
      </c>
      <c r="D860" s="134"/>
      <c r="E860" s="65" t="n">
        <v>20</v>
      </c>
      <c r="F860" s="44" t="n">
        <f aca="false">VLOOKUP(A860,$A$1:$H$855,6,0)</f>
        <v>0</v>
      </c>
      <c r="G860" s="65" t="n">
        <f aca="false">G855</f>
        <v>0</v>
      </c>
      <c r="H860" s="44" t="n">
        <f aca="false">E860*F860*G860</f>
        <v>0</v>
      </c>
      <c r="I860" s="44" t="n">
        <f aca="false">H860*0.2</f>
        <v>0</v>
      </c>
      <c r="J860" s="44" t="n">
        <f aca="false">H860*1.2</f>
        <v>0</v>
      </c>
      <c r="K860" s="132"/>
      <c r="L860" s="132"/>
      <c r="M860" s="132"/>
      <c r="N860" s="132"/>
      <c r="O860" s="132"/>
      <c r="P860" s="132"/>
      <c r="Q860" s="132"/>
      <c r="R860" s="132"/>
      <c r="S860" s="132"/>
      <c r="T860" s="132"/>
      <c r="U860" s="132"/>
      <c r="V860" s="67"/>
    </row>
    <row r="861" customFormat="false" ht="55.5" hidden="false" customHeight="true" outlineLevel="0" collapsed="false">
      <c r="A861" s="40" t="s">
        <v>860</v>
      </c>
      <c r="B861" s="102" t="s">
        <v>861</v>
      </c>
      <c r="C861" s="134" t="s">
        <v>1377</v>
      </c>
      <c r="D861" s="134"/>
      <c r="E861" s="65" t="n">
        <v>600</v>
      </c>
      <c r="F861" s="44" t="n">
        <f aca="false">VLOOKUP(A861,$A$1:$H$855,6,0)</f>
        <v>0</v>
      </c>
      <c r="G861" s="65" t="n">
        <f aca="false">G855</f>
        <v>0</v>
      </c>
      <c r="H861" s="44" t="n">
        <f aca="false">E861*F861*G861</f>
        <v>0</v>
      </c>
      <c r="I861" s="44" t="n">
        <f aca="false">H861*0.2</f>
        <v>0</v>
      </c>
      <c r="J861" s="44" t="n">
        <f aca="false">H861*1.2</f>
        <v>0</v>
      </c>
      <c r="K861" s="132"/>
      <c r="L861" s="132"/>
      <c r="M861" s="132"/>
      <c r="N861" s="132"/>
      <c r="O861" s="132"/>
      <c r="P861" s="132"/>
      <c r="Q861" s="132"/>
      <c r="R861" s="132"/>
      <c r="S861" s="132"/>
      <c r="T861" s="132"/>
      <c r="U861" s="132"/>
      <c r="V861" s="67"/>
    </row>
    <row r="862" customFormat="false" ht="35.25" hidden="false" customHeight="true" outlineLevel="0" collapsed="false">
      <c r="A862" s="132"/>
      <c r="B862" s="132"/>
      <c r="C862" s="125" t="s">
        <v>1378</v>
      </c>
      <c r="D862" s="125"/>
      <c r="E862" s="125"/>
      <c r="F862" s="50"/>
      <c r="G862" s="50"/>
      <c r="H862" s="115" t="n">
        <f aca="false">SUM(H857:H861)</f>
        <v>0</v>
      </c>
      <c r="I862" s="115" t="n">
        <f aca="false">SUM(I857:I861)</f>
        <v>0</v>
      </c>
      <c r="J862" s="115" t="n">
        <f aca="false">SUM(J857:J861)</f>
        <v>0</v>
      </c>
      <c r="M862" s="132"/>
      <c r="N862" s="132"/>
      <c r="O862" s="132"/>
      <c r="P862" s="132"/>
      <c r="Q862" s="132"/>
      <c r="R862" s="132"/>
      <c r="S862" s="132"/>
      <c r="T862" s="132"/>
      <c r="U862" s="132"/>
      <c r="V862" s="67"/>
    </row>
    <row r="863" s="9" customFormat="true" ht="19.5" hidden="false" customHeight="true" outlineLevel="0" collapsed="false">
      <c r="A863" s="46"/>
      <c r="B863" s="47"/>
      <c r="C863" s="54"/>
      <c r="D863" s="54"/>
      <c r="E863" s="54"/>
      <c r="F863" s="54"/>
      <c r="G863" s="54"/>
      <c r="H863" s="135"/>
      <c r="I863" s="135"/>
      <c r="J863" s="135"/>
      <c r="K863" s="132"/>
      <c r="L863" s="132"/>
      <c r="M863" s="132"/>
      <c r="N863" s="132"/>
      <c r="O863" s="132"/>
      <c r="P863" s="132"/>
      <c r="Q863" s="132"/>
      <c r="R863" s="132"/>
      <c r="S863" s="132"/>
      <c r="T863" s="132"/>
      <c r="U863" s="132"/>
      <c r="V863" s="67"/>
    </row>
    <row r="864" s="9" customFormat="true" ht="22.5" hidden="false" customHeight="true" outlineLevel="0" collapsed="false">
      <c r="A864" s="136" t="s">
        <v>1379</v>
      </c>
      <c r="B864" s="38" t="s">
        <v>1380</v>
      </c>
      <c r="C864" s="38"/>
      <c r="D864" s="38"/>
      <c r="E864" s="38"/>
      <c r="F864" s="38"/>
      <c r="G864" s="38"/>
      <c r="H864" s="38"/>
      <c r="I864" s="38"/>
      <c r="J864" s="38"/>
      <c r="K864" s="132"/>
      <c r="L864" s="132"/>
      <c r="M864" s="132"/>
      <c r="N864" s="132"/>
      <c r="O864" s="132"/>
      <c r="P864" s="132"/>
      <c r="Q864" s="132"/>
      <c r="R864" s="132"/>
      <c r="S864" s="132"/>
      <c r="T864" s="132"/>
      <c r="U864" s="132"/>
      <c r="V864" s="67"/>
    </row>
    <row r="865" s="9" customFormat="true" ht="20.25" hidden="false" customHeight="true" outlineLevel="0" collapsed="false">
      <c r="A865" s="137"/>
      <c r="B865" s="137"/>
      <c r="C865" s="138" t="s">
        <v>1381</v>
      </c>
      <c r="D865" s="138"/>
      <c r="E865" s="138"/>
      <c r="F865" s="138"/>
      <c r="G865" s="138" t="s">
        <v>14</v>
      </c>
      <c r="H865" s="138"/>
      <c r="I865" s="138"/>
      <c r="J865" s="138"/>
      <c r="K865" s="132"/>
      <c r="L865" s="139"/>
      <c r="M865" s="139"/>
      <c r="N865" s="139"/>
      <c r="O865" s="139"/>
      <c r="P865" s="139"/>
      <c r="Q865" s="139"/>
      <c r="R865" s="67"/>
      <c r="S865" s="67"/>
      <c r="T865" s="67"/>
      <c r="U865" s="67"/>
      <c r="V865" s="67"/>
    </row>
    <row r="866" s="9" customFormat="true" ht="20.25" hidden="false" customHeight="true" outlineLevel="0" collapsed="false">
      <c r="A866" s="137"/>
      <c r="B866" s="137"/>
      <c r="C866" s="30" t="s">
        <v>1382</v>
      </c>
      <c r="D866" s="30" t="s">
        <v>1383</v>
      </c>
      <c r="E866" s="30" t="s">
        <v>1384</v>
      </c>
      <c r="F866" s="30" t="s">
        <v>1385</v>
      </c>
      <c r="G866" s="140" t="s">
        <v>1382</v>
      </c>
      <c r="H866" s="141" t="s">
        <v>1383</v>
      </c>
      <c r="I866" s="141" t="s">
        <v>1384</v>
      </c>
      <c r="J866" s="142" t="s">
        <v>1385</v>
      </c>
      <c r="K866" s="10"/>
      <c r="L866" s="10"/>
      <c r="M866" s="93"/>
      <c r="N866" s="139"/>
      <c r="O866" s="139"/>
      <c r="P866" s="93"/>
      <c r="Q866" s="139"/>
      <c r="R866" s="67"/>
      <c r="S866" s="67"/>
      <c r="T866" s="67"/>
      <c r="U866" s="67"/>
      <c r="V866" s="67"/>
    </row>
    <row r="867" s="9" customFormat="true" ht="30.75" hidden="false" customHeight="true" outlineLevel="0" collapsed="false">
      <c r="A867" s="143" t="s">
        <v>1386</v>
      </c>
      <c r="B867" s="100" t="s">
        <v>1387</v>
      </c>
      <c r="C867" s="144"/>
      <c r="D867" s="144"/>
      <c r="E867" s="145"/>
      <c r="F867" s="145"/>
      <c r="G867" s="146" t="s">
        <v>34</v>
      </c>
      <c r="H867" s="146" t="s">
        <v>34</v>
      </c>
      <c r="I867" s="146" t="s">
        <v>34</v>
      </c>
      <c r="J867" s="146" t="s">
        <v>1388</v>
      </c>
      <c r="M867" s="67"/>
      <c r="N867" s="36"/>
      <c r="O867" s="36"/>
      <c r="P867" s="67"/>
      <c r="Q867" s="36"/>
    </row>
    <row r="868" customFormat="false" ht="30.75" hidden="false" customHeight="true" outlineLevel="0" collapsed="false">
      <c r="A868" s="143" t="s">
        <v>1389</v>
      </c>
      <c r="B868" s="102" t="s">
        <v>1390</v>
      </c>
      <c r="C868" s="144"/>
      <c r="D868" s="144"/>
      <c r="E868" s="145"/>
      <c r="F868" s="145"/>
      <c r="G868" s="147" t="s">
        <v>34</v>
      </c>
      <c r="H868" s="147" t="s">
        <v>34</v>
      </c>
      <c r="I868" s="147" t="s">
        <v>34</v>
      </c>
      <c r="J868" s="147" t="s">
        <v>1388</v>
      </c>
      <c r="K868" s="9"/>
      <c r="L868" s="9"/>
      <c r="M868" s="67"/>
      <c r="N868" s="36"/>
      <c r="O868" s="36"/>
      <c r="P868" s="67"/>
      <c r="Q868" s="36"/>
      <c r="R868" s="9"/>
      <c r="S868" s="9"/>
    </row>
    <row r="869" customFormat="false" ht="30.75" hidden="false" customHeight="true" outlineLevel="0" collapsed="false">
      <c r="A869" s="143" t="s">
        <v>1391</v>
      </c>
      <c r="B869" s="102" t="s">
        <v>1392</v>
      </c>
      <c r="C869" s="148"/>
      <c r="D869" s="144"/>
      <c r="E869" s="145"/>
      <c r="F869" s="145"/>
      <c r="G869" s="147" t="s">
        <v>34</v>
      </c>
      <c r="H869" s="147" t="s">
        <v>34</v>
      </c>
      <c r="I869" s="147" t="s">
        <v>34</v>
      </c>
      <c r="J869" s="147" t="s">
        <v>1388</v>
      </c>
      <c r="K869" s="9"/>
      <c r="L869" s="9"/>
      <c r="M869" s="67"/>
      <c r="N869" s="36"/>
      <c r="O869" s="36"/>
      <c r="P869" s="67"/>
      <c r="Q869" s="36"/>
      <c r="R869" s="9"/>
      <c r="S869" s="9"/>
    </row>
    <row r="870" customFormat="false" ht="30.75" hidden="false" customHeight="true" outlineLevel="0" collapsed="false">
      <c r="A870" s="143" t="s">
        <v>1393</v>
      </c>
      <c r="B870" s="102" t="s">
        <v>1394</v>
      </c>
      <c r="C870" s="148"/>
      <c r="D870" s="144"/>
      <c r="E870" s="145"/>
      <c r="F870" s="145"/>
      <c r="G870" s="147" t="s">
        <v>34</v>
      </c>
      <c r="H870" s="147" t="s">
        <v>34</v>
      </c>
      <c r="I870" s="147" t="s">
        <v>34</v>
      </c>
      <c r="J870" s="147" t="s">
        <v>1388</v>
      </c>
      <c r="K870" s="9"/>
      <c r="L870" s="9"/>
      <c r="M870" s="67"/>
      <c r="N870" s="36"/>
      <c r="O870" s="36"/>
      <c r="P870" s="67"/>
      <c r="Q870" s="36"/>
      <c r="R870" s="9"/>
      <c r="S870" s="9"/>
    </row>
    <row r="871" customFormat="false" ht="30.75" hidden="false" customHeight="true" outlineLevel="0" collapsed="false">
      <c r="A871" s="143" t="s">
        <v>1395</v>
      </c>
      <c r="B871" s="102" t="s">
        <v>1396</v>
      </c>
      <c r="C871" s="148"/>
      <c r="D871" s="144"/>
      <c r="E871" s="145"/>
      <c r="F871" s="145"/>
      <c r="G871" s="147" t="s">
        <v>34</v>
      </c>
      <c r="H871" s="147" t="s">
        <v>34</v>
      </c>
      <c r="I871" s="147" t="s">
        <v>34</v>
      </c>
      <c r="J871" s="147" t="s">
        <v>1388</v>
      </c>
      <c r="K871" s="9"/>
      <c r="L871" s="9"/>
      <c r="M871" s="67"/>
      <c r="N871" s="36"/>
      <c r="O871" s="36"/>
      <c r="P871" s="67"/>
      <c r="Q871" s="36"/>
      <c r="R871" s="9"/>
      <c r="S871" s="9"/>
    </row>
    <row r="872" customFormat="false" ht="19.5" hidden="false" customHeight="true" outlineLevel="0" collapsed="false">
      <c r="A872" s="149"/>
      <c r="B872" s="149"/>
      <c r="C872" s="149"/>
      <c r="D872" s="149"/>
      <c r="E872" s="149"/>
      <c r="F872" s="149"/>
      <c r="G872" s="149"/>
      <c r="H872" s="149"/>
      <c r="I872" s="149"/>
      <c r="J872" s="149"/>
      <c r="K872" s="39"/>
      <c r="R872" s="9"/>
      <c r="S872" s="9"/>
    </row>
    <row r="873" customFormat="false" ht="22.5" hidden="false" customHeight="true" outlineLevel="0" collapsed="false">
      <c r="A873" s="46"/>
      <c r="B873" s="94" t="s">
        <v>1397</v>
      </c>
      <c r="C873" s="94"/>
      <c r="D873" s="94"/>
      <c r="E873" s="94"/>
      <c r="F873" s="84"/>
      <c r="G873" s="84"/>
      <c r="H873" s="95" t="n">
        <f aca="false">SUM(H850,H862,H830,H811,H800,H782,H742,H701,H693,H679,H666,H653,H640,H627,H614,H592,H579,H516,H487,H455,H447,H371,H337,H309,H256,H246,H224,H196)</f>
        <v>0</v>
      </c>
      <c r="I873" s="95" t="n">
        <f aca="false">SUM(I850,I862,I830,I811,I800,I782,I742,I701,I693,I679,I666,I653,I640,I627,I614,I592,I579,I516,I487,I455,I447,I371,I337,I309,I256,I246,I224,I196)</f>
        <v>0</v>
      </c>
      <c r="J873" s="95" t="n">
        <f aca="false">SUM(J850,J862,J830,J811,J800,J782,J742,J701,J693,J679,J666,J653,J640,J627,J614,J592,J579,J516,J487,J455,J447,J371,J337,J309,J256,J246,J224,J196)</f>
        <v>0</v>
      </c>
      <c r="K873" s="39"/>
      <c r="L873" s="93"/>
      <c r="M873" s="93"/>
      <c r="N873" s="93"/>
      <c r="O873" s="93"/>
      <c r="P873" s="93"/>
      <c r="Q873" s="93"/>
      <c r="R873" s="67"/>
      <c r="S873" s="67"/>
      <c r="T873" s="67"/>
      <c r="U873" s="67"/>
      <c r="V873" s="67"/>
    </row>
    <row r="874" customFormat="false" ht="19.5" hidden="false" customHeight="true" outlineLevel="0" collapsed="false">
      <c r="A874" s="149"/>
      <c r="B874" s="149"/>
      <c r="C874" s="149"/>
      <c r="D874" s="149"/>
      <c r="E874" s="149"/>
      <c r="F874" s="149"/>
      <c r="G874" s="149"/>
      <c r="H874" s="149"/>
      <c r="I874" s="149"/>
      <c r="J874" s="149"/>
      <c r="K874" s="39"/>
      <c r="R874" s="9"/>
      <c r="S874" s="9"/>
    </row>
    <row r="875" customFormat="false" ht="27.75" hidden="false" customHeight="true" outlineLevel="0" collapsed="false">
      <c r="A875" s="29" t="s">
        <v>1398</v>
      </c>
      <c r="B875" s="29"/>
      <c r="C875" s="29"/>
      <c r="D875" s="29"/>
      <c r="E875" s="29"/>
      <c r="F875" s="29"/>
      <c r="G875" s="29"/>
      <c r="H875" s="29"/>
      <c r="I875" s="29"/>
      <c r="J875" s="29"/>
      <c r="K875" s="39"/>
      <c r="R875" s="9"/>
      <c r="S875" s="9"/>
    </row>
    <row r="876" customFormat="false" ht="19.5" hidden="false" customHeight="true" outlineLevel="0" collapsed="false">
      <c r="A876" s="35" t="s">
        <v>20</v>
      </c>
      <c r="B876" s="35"/>
      <c r="C876" s="35"/>
      <c r="D876" s="35"/>
      <c r="E876" s="35"/>
      <c r="F876" s="35"/>
      <c r="G876" s="35"/>
      <c r="H876" s="35"/>
      <c r="I876" s="35"/>
      <c r="J876" s="35"/>
      <c r="K876" s="39"/>
      <c r="R876" s="9"/>
      <c r="S876" s="9"/>
    </row>
    <row r="877" customFormat="false" ht="35.25" hidden="false" customHeight="true" outlineLevel="0" collapsed="false">
      <c r="A877" s="30" t="s">
        <v>11</v>
      </c>
      <c r="B877" s="150" t="s">
        <v>12</v>
      </c>
      <c r="C877" s="30" t="s">
        <v>1399</v>
      </c>
      <c r="D877" s="30" t="s">
        <v>1400</v>
      </c>
      <c r="E877" s="99" t="s">
        <v>37</v>
      </c>
      <c r="F877" s="30" t="s">
        <v>136</v>
      </c>
      <c r="G877" s="99" t="s">
        <v>14</v>
      </c>
      <c r="H877" s="32" t="s">
        <v>137</v>
      </c>
      <c r="I877" s="30" t="s">
        <v>18</v>
      </c>
      <c r="J877" s="32" t="s">
        <v>138</v>
      </c>
      <c r="K877" s="39"/>
      <c r="R877" s="9"/>
      <c r="S877" s="9"/>
    </row>
    <row r="878" customFormat="false" ht="20.25" hidden="false" customHeight="true" outlineLevel="0" collapsed="false">
      <c r="A878" s="151" t="s">
        <v>1401</v>
      </c>
      <c r="B878" s="152" t="s">
        <v>1402</v>
      </c>
      <c r="C878" s="153" t="s">
        <v>1403</v>
      </c>
      <c r="D878" s="154" t="s">
        <v>1404</v>
      </c>
      <c r="E878" s="65" t="s">
        <v>173</v>
      </c>
      <c r="F878" s="155"/>
      <c r="G878" s="65" t="n">
        <v>1000</v>
      </c>
      <c r="H878" s="44" t="n">
        <f aca="false">F878*G878</f>
        <v>0</v>
      </c>
      <c r="I878" s="44" t="n">
        <f aca="false">H878*0.2</f>
        <v>0</v>
      </c>
      <c r="J878" s="44" t="n">
        <f aca="false">H878*1.2</f>
        <v>0</v>
      </c>
      <c r="K878" s="39"/>
      <c r="R878" s="9"/>
      <c r="S878" s="9"/>
    </row>
    <row r="879" customFormat="false" ht="20.25" hidden="false" customHeight="true" outlineLevel="0" collapsed="false">
      <c r="A879" s="151" t="s">
        <v>1405</v>
      </c>
      <c r="B879" s="152" t="s">
        <v>1402</v>
      </c>
      <c r="C879" s="153" t="s">
        <v>1406</v>
      </c>
      <c r="D879" s="154" t="s">
        <v>1407</v>
      </c>
      <c r="E879" s="65" t="s">
        <v>173</v>
      </c>
      <c r="F879" s="155"/>
      <c r="G879" s="65" t="n">
        <v>500</v>
      </c>
      <c r="H879" s="44" t="n">
        <f aca="false">F879*G879</f>
        <v>0</v>
      </c>
      <c r="I879" s="44" t="n">
        <f aca="false">H879*0.2</f>
        <v>0</v>
      </c>
      <c r="J879" s="44" t="n">
        <f aca="false">H879*1.2</f>
        <v>0</v>
      </c>
      <c r="K879" s="39"/>
      <c r="R879" s="9"/>
      <c r="S879" s="9"/>
    </row>
    <row r="880" customFormat="false" ht="20.25" hidden="false" customHeight="true" outlineLevel="0" collapsed="false">
      <c r="A880" s="151" t="s">
        <v>1408</v>
      </c>
      <c r="B880" s="152" t="s">
        <v>1409</v>
      </c>
      <c r="C880" s="153" t="s">
        <v>1406</v>
      </c>
      <c r="D880" s="154" t="s">
        <v>1410</v>
      </c>
      <c r="E880" s="65" t="s">
        <v>173</v>
      </c>
      <c r="F880" s="155"/>
      <c r="G880" s="65" t="n">
        <v>500</v>
      </c>
      <c r="H880" s="44" t="n">
        <f aca="false">F880*G880</f>
        <v>0</v>
      </c>
      <c r="I880" s="44" t="n">
        <f aca="false">H880*0.2</f>
        <v>0</v>
      </c>
      <c r="J880" s="44" t="n">
        <f aca="false">H880*1.2</f>
        <v>0</v>
      </c>
      <c r="K880" s="39"/>
      <c r="R880" s="9"/>
      <c r="S880" s="9"/>
    </row>
    <row r="881" customFormat="false" ht="20.25" hidden="false" customHeight="true" outlineLevel="0" collapsed="false">
      <c r="A881" s="151" t="s">
        <v>1411</v>
      </c>
      <c r="B881" s="152" t="s">
        <v>1412</v>
      </c>
      <c r="C881" s="153" t="s">
        <v>1406</v>
      </c>
      <c r="D881" s="154" t="s">
        <v>1413</v>
      </c>
      <c r="E881" s="65" t="s">
        <v>173</v>
      </c>
      <c r="F881" s="155"/>
      <c r="G881" s="65" t="n">
        <v>200</v>
      </c>
      <c r="H881" s="44" t="n">
        <f aca="false">F881*G881</f>
        <v>0</v>
      </c>
      <c r="I881" s="44" t="n">
        <f aca="false">H881*0.2</f>
        <v>0</v>
      </c>
      <c r="J881" s="44" t="n">
        <f aca="false">H881*1.2</f>
        <v>0</v>
      </c>
      <c r="K881" s="39"/>
      <c r="R881" s="9"/>
      <c r="S881" s="9"/>
    </row>
    <row r="882" customFormat="false" ht="20.25" hidden="false" customHeight="true" outlineLevel="0" collapsed="false">
      <c r="A882" s="151" t="s">
        <v>1414</v>
      </c>
      <c r="B882" s="152" t="s">
        <v>1415</v>
      </c>
      <c r="C882" s="153" t="s">
        <v>1406</v>
      </c>
      <c r="D882" s="154" t="s">
        <v>1416</v>
      </c>
      <c r="E882" s="65" t="s">
        <v>173</v>
      </c>
      <c r="F882" s="155"/>
      <c r="G882" s="65" t="n">
        <v>100</v>
      </c>
      <c r="H882" s="44" t="n">
        <f aca="false">F882*G882</f>
        <v>0</v>
      </c>
      <c r="I882" s="44" t="n">
        <f aca="false">H882*0.2</f>
        <v>0</v>
      </c>
      <c r="J882" s="44" t="n">
        <f aca="false">H882*1.2</f>
        <v>0</v>
      </c>
      <c r="K882" s="39"/>
      <c r="R882" s="9"/>
      <c r="S882" s="9"/>
    </row>
    <row r="883" customFormat="false" ht="20.25" hidden="false" customHeight="true" outlineLevel="0" collapsed="false">
      <c r="A883" s="151" t="s">
        <v>1417</v>
      </c>
      <c r="B883" s="152" t="s">
        <v>1418</v>
      </c>
      <c r="C883" s="153" t="s">
        <v>1419</v>
      </c>
      <c r="D883" s="154" t="s">
        <v>1420</v>
      </c>
      <c r="E883" s="65" t="s">
        <v>173</v>
      </c>
      <c r="F883" s="155"/>
      <c r="G883" s="65" t="n">
        <v>1</v>
      </c>
      <c r="H883" s="44" t="n">
        <f aca="false">F883*G883</f>
        <v>0</v>
      </c>
      <c r="I883" s="44" t="n">
        <f aca="false">H883*0.2</f>
        <v>0</v>
      </c>
      <c r="J883" s="44" t="n">
        <f aca="false">H883*1.2</f>
        <v>0</v>
      </c>
      <c r="K883" s="39"/>
      <c r="R883" s="9"/>
      <c r="S883" s="9"/>
    </row>
    <row r="884" customFormat="false" ht="35.25" hidden="false" customHeight="true" outlineLevel="0" collapsed="false">
      <c r="A884" s="151" t="s">
        <v>1421</v>
      </c>
      <c r="B884" s="152" t="s">
        <v>1422</v>
      </c>
      <c r="C884" s="153"/>
      <c r="D884" s="154"/>
      <c r="E884" s="65" t="s">
        <v>173</v>
      </c>
      <c r="F884" s="155"/>
      <c r="G884" s="65" t="n">
        <v>200</v>
      </c>
      <c r="H884" s="44" t="n">
        <f aca="false">F884*G884</f>
        <v>0</v>
      </c>
      <c r="I884" s="44" t="n">
        <f aca="false">H884*0.2</f>
        <v>0</v>
      </c>
      <c r="J884" s="44" t="n">
        <f aca="false">H884*1.2</f>
        <v>0</v>
      </c>
      <c r="K884" s="39"/>
      <c r="R884" s="9"/>
      <c r="S884" s="9"/>
    </row>
    <row r="885" customFormat="false" ht="20.25" hidden="false" customHeight="true" outlineLevel="0" collapsed="false">
      <c r="A885" s="151" t="s">
        <v>1423</v>
      </c>
      <c r="B885" s="152" t="s">
        <v>1424</v>
      </c>
      <c r="C885" s="153"/>
      <c r="D885" s="154"/>
      <c r="E885" s="65" t="s">
        <v>173</v>
      </c>
      <c r="F885" s="155"/>
      <c r="G885" s="65" t="n">
        <v>200</v>
      </c>
      <c r="H885" s="44" t="n">
        <f aca="false">F885*G885</f>
        <v>0</v>
      </c>
      <c r="I885" s="44" t="n">
        <f aca="false">H885*0.2</f>
        <v>0</v>
      </c>
      <c r="J885" s="44" t="n">
        <f aca="false">H885*1.2</f>
        <v>0</v>
      </c>
      <c r="K885" s="39"/>
      <c r="R885" s="9"/>
      <c r="S885" s="9"/>
    </row>
    <row r="886" customFormat="false" ht="35.25" hidden="false" customHeight="true" outlineLevel="0" collapsed="false">
      <c r="A886" s="151" t="s">
        <v>1425</v>
      </c>
      <c r="B886" s="152" t="s">
        <v>1426</v>
      </c>
      <c r="C886" s="153"/>
      <c r="D886" s="154"/>
      <c r="E886" s="65" t="s">
        <v>1427</v>
      </c>
      <c r="F886" s="155"/>
      <c r="G886" s="65" t="n">
        <v>5</v>
      </c>
      <c r="H886" s="44" t="n">
        <f aca="false">F886*G886</f>
        <v>0</v>
      </c>
      <c r="I886" s="44" t="n">
        <f aca="false">H886*0.2</f>
        <v>0</v>
      </c>
      <c r="J886" s="44" t="n">
        <f aca="false">H886*1.2</f>
        <v>0</v>
      </c>
      <c r="K886" s="39"/>
      <c r="R886" s="9"/>
      <c r="S886" s="9"/>
    </row>
    <row r="887" customFormat="false" ht="20.25" hidden="false" customHeight="true" outlineLevel="0" collapsed="false">
      <c r="A887" s="151" t="s">
        <v>1428</v>
      </c>
      <c r="B887" s="152" t="s">
        <v>1429</v>
      </c>
      <c r="C887" s="153"/>
      <c r="D887" s="154"/>
      <c r="E887" s="65" t="s">
        <v>1427</v>
      </c>
      <c r="F887" s="155"/>
      <c r="G887" s="65" t="n">
        <v>10</v>
      </c>
      <c r="H887" s="44" t="n">
        <f aca="false">F887*G887</f>
        <v>0</v>
      </c>
      <c r="I887" s="44" t="n">
        <f aca="false">H887*0.2</f>
        <v>0</v>
      </c>
      <c r="J887" s="44" t="n">
        <f aca="false">H887*1.2</f>
        <v>0</v>
      </c>
      <c r="K887" s="39"/>
      <c r="R887" s="9"/>
      <c r="S887" s="9"/>
    </row>
    <row r="888" customFormat="false" ht="20.25" hidden="false" customHeight="true" outlineLevel="0" collapsed="false">
      <c r="A888" s="151" t="s">
        <v>1430</v>
      </c>
      <c r="B888" s="152" t="s">
        <v>1431</v>
      </c>
      <c r="C888" s="153"/>
      <c r="D888" s="154"/>
      <c r="E888" s="65" t="s">
        <v>1427</v>
      </c>
      <c r="F888" s="155"/>
      <c r="G888" s="65" t="n">
        <v>10</v>
      </c>
      <c r="H888" s="44" t="n">
        <f aca="false">F888*G888</f>
        <v>0</v>
      </c>
      <c r="I888" s="44" t="n">
        <f aca="false">H888*0.2</f>
        <v>0</v>
      </c>
      <c r="J888" s="44" t="n">
        <f aca="false">H888*1.2</f>
        <v>0</v>
      </c>
      <c r="K888" s="39"/>
      <c r="R888" s="9"/>
      <c r="S888" s="9"/>
    </row>
    <row r="889" customFormat="false" ht="35.25" hidden="false" customHeight="true" outlineLevel="0" collapsed="false">
      <c r="A889" s="151" t="s">
        <v>1432</v>
      </c>
      <c r="B889" s="152" t="s">
        <v>1433</v>
      </c>
      <c r="C889" s="153"/>
      <c r="D889" s="154"/>
      <c r="E889" s="65" t="s">
        <v>1427</v>
      </c>
      <c r="F889" s="155"/>
      <c r="G889" s="65" t="n">
        <v>60</v>
      </c>
      <c r="H889" s="44" t="n">
        <f aca="false">F889*G889</f>
        <v>0</v>
      </c>
      <c r="I889" s="44" t="n">
        <f aca="false">H889*0.2</f>
        <v>0</v>
      </c>
      <c r="J889" s="44" t="n">
        <f aca="false">H889*1.2</f>
        <v>0</v>
      </c>
      <c r="K889" s="39"/>
      <c r="R889" s="9"/>
      <c r="S889" s="9"/>
    </row>
    <row r="890" customFormat="false" ht="50.25" hidden="false" customHeight="true" outlineLevel="0" collapsed="false">
      <c r="A890" s="151" t="s">
        <v>1434</v>
      </c>
      <c r="B890" s="152" t="s">
        <v>1435</v>
      </c>
      <c r="C890" s="153"/>
      <c r="D890" s="154"/>
      <c r="E890" s="65" t="s">
        <v>1427</v>
      </c>
      <c r="F890" s="155"/>
      <c r="G890" s="65" t="n">
        <v>60</v>
      </c>
      <c r="H890" s="44" t="n">
        <f aca="false">F890*G890</f>
        <v>0</v>
      </c>
      <c r="I890" s="44" t="n">
        <f aca="false">H890*0.2</f>
        <v>0</v>
      </c>
      <c r="J890" s="44" t="n">
        <f aca="false">H890*1.2</f>
        <v>0</v>
      </c>
      <c r="K890" s="39"/>
      <c r="R890" s="9"/>
      <c r="S890" s="9"/>
    </row>
    <row r="891" customFormat="false" ht="20.25" hidden="false" customHeight="true" outlineLevel="0" collapsed="false">
      <c r="A891" s="151" t="s">
        <v>1436</v>
      </c>
      <c r="B891" s="152" t="s">
        <v>1437</v>
      </c>
      <c r="C891" s="153"/>
      <c r="D891" s="154"/>
      <c r="E891" s="65" t="s">
        <v>1427</v>
      </c>
      <c r="F891" s="155"/>
      <c r="G891" s="65" t="n">
        <v>10</v>
      </c>
      <c r="H891" s="44" t="n">
        <f aca="false">F891*G891</f>
        <v>0</v>
      </c>
      <c r="I891" s="44" t="n">
        <f aca="false">H891*0.2</f>
        <v>0</v>
      </c>
      <c r="J891" s="44" t="n">
        <f aca="false">H891*1.2</f>
        <v>0</v>
      </c>
      <c r="K891" s="39"/>
      <c r="R891" s="9"/>
      <c r="S891" s="9"/>
    </row>
    <row r="892" customFormat="false" ht="35.25" hidden="false" customHeight="true" outlineLevel="0" collapsed="false">
      <c r="A892" s="151" t="s">
        <v>1438</v>
      </c>
      <c r="B892" s="152" t="s">
        <v>1439</v>
      </c>
      <c r="C892" s="153" t="s">
        <v>1406</v>
      </c>
      <c r="D892" s="154" t="s">
        <v>1440</v>
      </c>
      <c r="E892" s="65" t="s">
        <v>1427</v>
      </c>
      <c r="F892" s="155"/>
      <c r="G892" s="65" t="n">
        <v>5</v>
      </c>
      <c r="H892" s="44" t="n">
        <f aca="false">F892*G892</f>
        <v>0</v>
      </c>
      <c r="I892" s="44" t="n">
        <f aca="false">H892*0.2</f>
        <v>0</v>
      </c>
      <c r="J892" s="44" t="n">
        <f aca="false">H892*1.2</f>
        <v>0</v>
      </c>
      <c r="K892" s="39"/>
      <c r="R892" s="9"/>
      <c r="S892" s="9"/>
    </row>
    <row r="893" customFormat="false" ht="35.25" hidden="false" customHeight="true" outlineLevel="0" collapsed="false">
      <c r="A893" s="151" t="s">
        <v>1441</v>
      </c>
      <c r="B893" s="152" t="s">
        <v>1442</v>
      </c>
      <c r="C893" s="153" t="s">
        <v>1406</v>
      </c>
      <c r="D893" s="154" t="s">
        <v>1443</v>
      </c>
      <c r="E893" s="65" t="s">
        <v>1427</v>
      </c>
      <c r="F893" s="155"/>
      <c r="G893" s="65" t="n">
        <v>5</v>
      </c>
      <c r="H893" s="44" t="n">
        <f aca="false">F893*G893</f>
        <v>0</v>
      </c>
      <c r="I893" s="44" t="n">
        <f aca="false">H893*0.2</f>
        <v>0</v>
      </c>
      <c r="J893" s="44" t="n">
        <f aca="false">H893*1.2</f>
        <v>0</v>
      </c>
      <c r="K893" s="39"/>
      <c r="R893" s="9"/>
      <c r="S893" s="9"/>
    </row>
    <row r="894" customFormat="false" ht="35.25" hidden="false" customHeight="true" outlineLevel="0" collapsed="false">
      <c r="A894" s="151" t="s">
        <v>1444</v>
      </c>
      <c r="B894" s="152" t="s">
        <v>1445</v>
      </c>
      <c r="C894" s="153" t="s">
        <v>1406</v>
      </c>
      <c r="D894" s="154" t="s">
        <v>1446</v>
      </c>
      <c r="E894" s="65" t="s">
        <v>1427</v>
      </c>
      <c r="F894" s="155"/>
      <c r="G894" s="65" t="n">
        <v>5</v>
      </c>
      <c r="H894" s="44" t="n">
        <f aca="false">F894*G894</f>
        <v>0</v>
      </c>
      <c r="I894" s="44" t="n">
        <f aca="false">H894*0.2</f>
        <v>0</v>
      </c>
      <c r="J894" s="44" t="n">
        <f aca="false">H894*1.2</f>
        <v>0</v>
      </c>
      <c r="K894" s="39"/>
      <c r="R894" s="9"/>
      <c r="S894" s="9"/>
    </row>
    <row r="895" customFormat="false" ht="35.25" hidden="false" customHeight="true" outlineLevel="0" collapsed="false">
      <c r="A895" s="151" t="s">
        <v>1447</v>
      </c>
      <c r="B895" s="156" t="s">
        <v>1448</v>
      </c>
      <c r="C895" s="157" t="s">
        <v>1406</v>
      </c>
      <c r="D895" s="158" t="s">
        <v>1449</v>
      </c>
      <c r="E895" s="65" t="s">
        <v>1427</v>
      </c>
      <c r="F895" s="155"/>
      <c r="G895" s="65" t="n">
        <v>5</v>
      </c>
      <c r="H895" s="44" t="n">
        <f aca="false">F895*G895</f>
        <v>0</v>
      </c>
      <c r="I895" s="44" t="n">
        <f aca="false">H895*0.2</f>
        <v>0</v>
      </c>
      <c r="J895" s="44" t="n">
        <f aca="false">H895*1.2</f>
        <v>0</v>
      </c>
      <c r="K895" s="39"/>
      <c r="R895" s="9"/>
      <c r="S895" s="9"/>
    </row>
    <row r="896" customFormat="false" ht="35.25" hidden="false" customHeight="true" outlineLevel="0" collapsed="false">
      <c r="A896" s="151" t="s">
        <v>1450</v>
      </c>
      <c r="B896" s="156" t="s">
        <v>1451</v>
      </c>
      <c r="C896" s="157" t="s">
        <v>1406</v>
      </c>
      <c r="D896" s="158" t="s">
        <v>1452</v>
      </c>
      <c r="E896" s="65" t="s">
        <v>1427</v>
      </c>
      <c r="F896" s="155"/>
      <c r="G896" s="65" t="n">
        <v>5</v>
      </c>
      <c r="H896" s="44" t="n">
        <f aca="false">F896*G896</f>
        <v>0</v>
      </c>
      <c r="I896" s="44" t="n">
        <f aca="false">H896*0.2</f>
        <v>0</v>
      </c>
      <c r="J896" s="44" t="n">
        <f aca="false">H896*1.2</f>
        <v>0</v>
      </c>
      <c r="K896" s="39"/>
      <c r="R896" s="9"/>
      <c r="S896" s="9"/>
    </row>
    <row r="897" customFormat="false" ht="35.25" hidden="false" customHeight="true" outlineLevel="0" collapsed="false">
      <c r="A897" s="151" t="s">
        <v>1453</v>
      </c>
      <c r="B897" s="152" t="s">
        <v>1454</v>
      </c>
      <c r="C897" s="153" t="s">
        <v>1406</v>
      </c>
      <c r="D897" s="154" t="s">
        <v>1455</v>
      </c>
      <c r="E897" s="65" t="s">
        <v>1427</v>
      </c>
      <c r="F897" s="155"/>
      <c r="G897" s="65" t="n">
        <v>5</v>
      </c>
      <c r="H897" s="44" t="n">
        <f aca="false">F897*G897</f>
        <v>0</v>
      </c>
      <c r="I897" s="44" t="n">
        <f aca="false">H897*0.2</f>
        <v>0</v>
      </c>
      <c r="J897" s="44" t="n">
        <f aca="false">H897*1.2</f>
        <v>0</v>
      </c>
      <c r="K897" s="39"/>
      <c r="R897" s="9"/>
      <c r="S897" s="9"/>
    </row>
    <row r="898" customFormat="false" ht="20.25" hidden="false" customHeight="true" outlineLevel="0" collapsed="false">
      <c r="A898" s="151" t="s">
        <v>1456</v>
      </c>
      <c r="B898" s="152" t="s">
        <v>1457</v>
      </c>
      <c r="C898" s="153" t="s">
        <v>1458</v>
      </c>
      <c r="D898" s="154" t="s">
        <v>1459</v>
      </c>
      <c r="E898" s="65" t="s">
        <v>1427</v>
      </c>
      <c r="F898" s="155"/>
      <c r="G898" s="65" t="n">
        <v>5</v>
      </c>
      <c r="H898" s="44" t="n">
        <f aca="false">F898*G898</f>
        <v>0</v>
      </c>
      <c r="I898" s="44" t="n">
        <f aca="false">H898*0.2</f>
        <v>0</v>
      </c>
      <c r="J898" s="44" t="n">
        <f aca="false">H898*1.2</f>
        <v>0</v>
      </c>
      <c r="K898" s="39"/>
      <c r="R898" s="9"/>
      <c r="S898" s="9"/>
    </row>
    <row r="899" customFormat="false" ht="20.25" hidden="false" customHeight="true" outlineLevel="0" collapsed="false">
      <c r="A899" s="151" t="s">
        <v>1460</v>
      </c>
      <c r="B899" s="152" t="s">
        <v>1461</v>
      </c>
      <c r="C899" s="153" t="s">
        <v>1458</v>
      </c>
      <c r="D899" s="154" t="s">
        <v>1462</v>
      </c>
      <c r="E899" s="65" t="s">
        <v>1427</v>
      </c>
      <c r="F899" s="155"/>
      <c r="G899" s="65" t="n">
        <v>5</v>
      </c>
      <c r="H899" s="44" t="n">
        <f aca="false">F899*G899</f>
        <v>0</v>
      </c>
      <c r="I899" s="44" t="n">
        <f aca="false">H899*0.2</f>
        <v>0</v>
      </c>
      <c r="J899" s="44" t="n">
        <f aca="false">H899*1.2</f>
        <v>0</v>
      </c>
      <c r="K899" s="39"/>
      <c r="R899" s="9"/>
      <c r="S899" s="9"/>
    </row>
    <row r="900" customFormat="false" ht="20.25" hidden="false" customHeight="true" outlineLevel="0" collapsed="false">
      <c r="A900" s="151" t="s">
        <v>1463</v>
      </c>
      <c r="B900" s="152" t="s">
        <v>1461</v>
      </c>
      <c r="C900" s="153" t="s">
        <v>1458</v>
      </c>
      <c r="D900" s="154" t="s">
        <v>1464</v>
      </c>
      <c r="E900" s="65" t="s">
        <v>1427</v>
      </c>
      <c r="F900" s="155"/>
      <c r="G900" s="65" t="n">
        <v>5</v>
      </c>
      <c r="H900" s="44" t="n">
        <f aca="false">F900*G900</f>
        <v>0</v>
      </c>
      <c r="I900" s="44" t="n">
        <f aca="false">H900*0.2</f>
        <v>0</v>
      </c>
      <c r="J900" s="44" t="n">
        <f aca="false">H900*1.2</f>
        <v>0</v>
      </c>
      <c r="K900" s="39"/>
      <c r="R900" s="9"/>
      <c r="S900" s="9"/>
    </row>
    <row r="901" customFormat="false" ht="20.25" hidden="false" customHeight="true" outlineLevel="0" collapsed="false">
      <c r="A901" s="151" t="s">
        <v>1465</v>
      </c>
      <c r="B901" s="152" t="s">
        <v>1466</v>
      </c>
      <c r="C901" s="153" t="s">
        <v>1467</v>
      </c>
      <c r="D901" s="154" t="s">
        <v>1468</v>
      </c>
      <c r="E901" s="65" t="s">
        <v>1427</v>
      </c>
      <c r="F901" s="155"/>
      <c r="G901" s="65" t="n">
        <v>5</v>
      </c>
      <c r="H901" s="44" t="n">
        <f aca="false">F901*G901</f>
        <v>0</v>
      </c>
      <c r="I901" s="44" t="n">
        <f aca="false">H901*0.2</f>
        <v>0</v>
      </c>
      <c r="J901" s="44" t="n">
        <f aca="false">H901*1.2</f>
        <v>0</v>
      </c>
      <c r="K901" s="39"/>
      <c r="R901" s="9"/>
      <c r="S901" s="9"/>
    </row>
    <row r="902" customFormat="false" ht="20.25" hidden="false" customHeight="true" outlineLevel="0" collapsed="false">
      <c r="A902" s="151" t="s">
        <v>1469</v>
      </c>
      <c r="B902" s="152" t="s">
        <v>1470</v>
      </c>
      <c r="C902" s="153" t="s">
        <v>1467</v>
      </c>
      <c r="D902" s="154" t="s">
        <v>1471</v>
      </c>
      <c r="E902" s="65" t="s">
        <v>1427</v>
      </c>
      <c r="F902" s="155"/>
      <c r="G902" s="65" t="n">
        <v>5</v>
      </c>
      <c r="H902" s="44" t="n">
        <f aca="false">F902*G902</f>
        <v>0</v>
      </c>
      <c r="I902" s="44" t="n">
        <f aca="false">H902*0.2</f>
        <v>0</v>
      </c>
      <c r="J902" s="44" t="n">
        <f aca="false">H902*1.2</f>
        <v>0</v>
      </c>
      <c r="K902" s="39"/>
      <c r="R902" s="9"/>
      <c r="S902" s="9"/>
    </row>
    <row r="903" customFormat="false" ht="20.25" hidden="false" customHeight="true" outlineLevel="0" collapsed="false">
      <c r="A903" s="151" t="s">
        <v>1472</v>
      </c>
      <c r="B903" s="152" t="s">
        <v>1473</v>
      </c>
      <c r="C903" s="153" t="s">
        <v>1467</v>
      </c>
      <c r="D903" s="154" t="s">
        <v>1474</v>
      </c>
      <c r="E903" s="65" t="s">
        <v>1427</v>
      </c>
      <c r="F903" s="155"/>
      <c r="G903" s="65" t="n">
        <v>5</v>
      </c>
      <c r="H903" s="44" t="n">
        <f aca="false">F903*G903</f>
        <v>0</v>
      </c>
      <c r="I903" s="44" t="n">
        <f aca="false">H903*0.2</f>
        <v>0</v>
      </c>
      <c r="J903" s="44" t="n">
        <f aca="false">H903*1.2</f>
        <v>0</v>
      </c>
      <c r="K903" s="39"/>
      <c r="R903" s="9"/>
      <c r="S903" s="9"/>
    </row>
    <row r="904" customFormat="false" ht="20.25" hidden="false" customHeight="true" outlineLevel="0" collapsed="false">
      <c r="A904" s="151" t="s">
        <v>1475</v>
      </c>
      <c r="B904" s="152" t="s">
        <v>1476</v>
      </c>
      <c r="C904" s="153" t="s">
        <v>1467</v>
      </c>
      <c r="D904" s="154" t="s">
        <v>1477</v>
      </c>
      <c r="E904" s="65" t="s">
        <v>1427</v>
      </c>
      <c r="F904" s="155"/>
      <c r="G904" s="65" t="n">
        <v>5</v>
      </c>
      <c r="H904" s="44" t="n">
        <f aca="false">F904*G904</f>
        <v>0</v>
      </c>
      <c r="I904" s="44" t="n">
        <f aca="false">H904*0.2</f>
        <v>0</v>
      </c>
      <c r="J904" s="44" t="n">
        <f aca="false">H904*1.2</f>
        <v>0</v>
      </c>
      <c r="K904" s="39"/>
      <c r="R904" s="9"/>
      <c r="S904" s="9"/>
    </row>
    <row r="905" customFormat="false" ht="20.25" hidden="false" customHeight="true" outlineLevel="0" collapsed="false">
      <c r="A905" s="151" t="s">
        <v>1478</v>
      </c>
      <c r="B905" s="152" t="s">
        <v>1479</v>
      </c>
      <c r="C905" s="153" t="s">
        <v>1467</v>
      </c>
      <c r="D905" s="154" t="s">
        <v>1480</v>
      </c>
      <c r="E905" s="65" t="s">
        <v>1427</v>
      </c>
      <c r="F905" s="155"/>
      <c r="G905" s="65" t="n">
        <v>5</v>
      </c>
      <c r="H905" s="44" t="n">
        <f aca="false">F905*G905</f>
        <v>0</v>
      </c>
      <c r="I905" s="44" t="n">
        <f aca="false">H905*0.2</f>
        <v>0</v>
      </c>
      <c r="J905" s="44" t="n">
        <f aca="false">H905*1.2</f>
        <v>0</v>
      </c>
      <c r="K905" s="39"/>
      <c r="R905" s="9"/>
      <c r="S905" s="9"/>
    </row>
    <row r="906" customFormat="false" ht="20.25" hidden="false" customHeight="true" outlineLevel="0" collapsed="false">
      <c r="A906" s="151" t="s">
        <v>1481</v>
      </c>
      <c r="B906" s="152" t="s">
        <v>1482</v>
      </c>
      <c r="C906" s="153" t="s">
        <v>1467</v>
      </c>
      <c r="D906" s="154" t="s">
        <v>1483</v>
      </c>
      <c r="E906" s="65" t="s">
        <v>1427</v>
      </c>
      <c r="F906" s="155"/>
      <c r="G906" s="65" t="n">
        <v>5</v>
      </c>
      <c r="H906" s="44" t="n">
        <f aca="false">F906*G906</f>
        <v>0</v>
      </c>
      <c r="I906" s="44" t="n">
        <f aca="false">H906*0.2</f>
        <v>0</v>
      </c>
      <c r="J906" s="44" t="n">
        <f aca="false">H906*1.2</f>
        <v>0</v>
      </c>
      <c r="K906" s="39"/>
      <c r="R906" s="9"/>
      <c r="S906" s="9"/>
    </row>
    <row r="907" customFormat="false" ht="20.25" hidden="false" customHeight="true" outlineLevel="0" collapsed="false">
      <c r="A907" s="151" t="s">
        <v>1484</v>
      </c>
      <c r="B907" s="152" t="s">
        <v>1485</v>
      </c>
      <c r="C907" s="153" t="s">
        <v>1467</v>
      </c>
      <c r="D907" s="154" t="s">
        <v>1486</v>
      </c>
      <c r="E907" s="65" t="s">
        <v>1427</v>
      </c>
      <c r="F907" s="155"/>
      <c r="G907" s="65" t="n">
        <v>5</v>
      </c>
      <c r="H907" s="44" t="n">
        <f aca="false">F907*G907</f>
        <v>0</v>
      </c>
      <c r="I907" s="44" t="n">
        <f aca="false">H907*0.2</f>
        <v>0</v>
      </c>
      <c r="J907" s="44" t="n">
        <f aca="false">H907*1.2</f>
        <v>0</v>
      </c>
      <c r="K907" s="39"/>
      <c r="R907" s="9"/>
      <c r="S907" s="9"/>
    </row>
    <row r="908" customFormat="false" ht="20.25" hidden="false" customHeight="true" outlineLevel="0" collapsed="false">
      <c r="A908" s="151" t="s">
        <v>1487</v>
      </c>
      <c r="B908" s="152" t="s">
        <v>1488</v>
      </c>
      <c r="C908" s="153" t="s">
        <v>1467</v>
      </c>
      <c r="D908" s="154" t="s">
        <v>1489</v>
      </c>
      <c r="E908" s="65" t="s">
        <v>1427</v>
      </c>
      <c r="F908" s="155"/>
      <c r="G908" s="65" t="n">
        <v>5</v>
      </c>
      <c r="H908" s="44" t="n">
        <f aca="false">F908*G908</f>
        <v>0</v>
      </c>
      <c r="I908" s="44" t="n">
        <f aca="false">H908*0.2</f>
        <v>0</v>
      </c>
      <c r="J908" s="44" t="n">
        <f aca="false">H908*1.2</f>
        <v>0</v>
      </c>
      <c r="K908" s="39"/>
      <c r="R908" s="9"/>
      <c r="S908" s="9"/>
    </row>
    <row r="909" customFormat="false" ht="20.25" hidden="false" customHeight="true" outlineLevel="0" collapsed="false">
      <c r="A909" s="151" t="s">
        <v>1490</v>
      </c>
      <c r="B909" s="152" t="s">
        <v>1491</v>
      </c>
      <c r="C909" s="153" t="s">
        <v>1467</v>
      </c>
      <c r="D909" s="154" t="s">
        <v>1492</v>
      </c>
      <c r="E909" s="65" t="s">
        <v>1427</v>
      </c>
      <c r="F909" s="155"/>
      <c r="G909" s="65" t="n">
        <v>5</v>
      </c>
      <c r="H909" s="44" t="n">
        <f aca="false">F909*G909</f>
        <v>0</v>
      </c>
      <c r="I909" s="44" t="n">
        <f aca="false">H909*0.2</f>
        <v>0</v>
      </c>
      <c r="J909" s="44" t="n">
        <f aca="false">H909*1.2</f>
        <v>0</v>
      </c>
      <c r="K909" s="39"/>
      <c r="R909" s="9"/>
      <c r="S909" s="9"/>
    </row>
    <row r="910" customFormat="false" ht="35.25" hidden="false" customHeight="true" outlineLevel="0" collapsed="false">
      <c r="A910" s="151" t="s">
        <v>1493</v>
      </c>
      <c r="B910" s="152" t="s">
        <v>1494</v>
      </c>
      <c r="C910" s="153" t="s">
        <v>1467</v>
      </c>
      <c r="D910" s="154" t="s">
        <v>1495</v>
      </c>
      <c r="E910" s="65" t="s">
        <v>1427</v>
      </c>
      <c r="F910" s="155"/>
      <c r="G910" s="65" t="n">
        <v>5</v>
      </c>
      <c r="H910" s="44" t="n">
        <f aca="false">F910*G910</f>
        <v>0</v>
      </c>
      <c r="I910" s="44" t="n">
        <f aca="false">H910*0.2</f>
        <v>0</v>
      </c>
      <c r="J910" s="44" t="n">
        <f aca="false">H910*1.2</f>
        <v>0</v>
      </c>
      <c r="K910" s="39"/>
      <c r="R910" s="9"/>
      <c r="S910" s="9"/>
    </row>
    <row r="911" customFormat="false" ht="20.25" hidden="false" customHeight="true" outlineLevel="0" collapsed="false">
      <c r="A911" s="151" t="s">
        <v>1496</v>
      </c>
      <c r="B911" s="152" t="s">
        <v>1497</v>
      </c>
      <c r="C911" s="153" t="s">
        <v>1467</v>
      </c>
      <c r="D911" s="154" t="s">
        <v>1498</v>
      </c>
      <c r="E911" s="65" t="s">
        <v>1427</v>
      </c>
      <c r="F911" s="155"/>
      <c r="G911" s="65" t="n">
        <v>5</v>
      </c>
      <c r="H911" s="44" t="n">
        <f aca="false">F911*G911</f>
        <v>0</v>
      </c>
      <c r="I911" s="44" t="n">
        <f aca="false">H911*0.2</f>
        <v>0</v>
      </c>
      <c r="J911" s="44" t="n">
        <f aca="false">H911*1.2</f>
        <v>0</v>
      </c>
      <c r="K911" s="39"/>
      <c r="R911" s="9"/>
      <c r="S911" s="9"/>
    </row>
    <row r="912" customFormat="false" ht="20.25" hidden="false" customHeight="true" outlineLevel="0" collapsed="false">
      <c r="A912" s="151" t="s">
        <v>1499</v>
      </c>
      <c r="B912" s="152" t="s">
        <v>1500</v>
      </c>
      <c r="C912" s="153" t="s">
        <v>1467</v>
      </c>
      <c r="D912" s="154" t="s">
        <v>1501</v>
      </c>
      <c r="E912" s="65" t="s">
        <v>1427</v>
      </c>
      <c r="F912" s="155"/>
      <c r="G912" s="65" t="n">
        <v>5</v>
      </c>
      <c r="H912" s="44" t="n">
        <f aca="false">F912*G912</f>
        <v>0</v>
      </c>
      <c r="I912" s="44" t="n">
        <f aca="false">H912*0.2</f>
        <v>0</v>
      </c>
      <c r="J912" s="44" t="n">
        <f aca="false">H912*1.2</f>
        <v>0</v>
      </c>
      <c r="K912" s="39"/>
      <c r="R912" s="9"/>
      <c r="S912" s="9"/>
    </row>
    <row r="913" customFormat="false" ht="20.25" hidden="false" customHeight="true" outlineLevel="0" collapsed="false">
      <c r="A913" s="151" t="s">
        <v>1502</v>
      </c>
      <c r="B913" s="152" t="s">
        <v>1503</v>
      </c>
      <c r="C913" s="153" t="s">
        <v>1467</v>
      </c>
      <c r="D913" s="154" t="s">
        <v>1504</v>
      </c>
      <c r="E913" s="65" t="s">
        <v>1427</v>
      </c>
      <c r="F913" s="155"/>
      <c r="G913" s="65" t="n">
        <v>5</v>
      </c>
      <c r="H913" s="44" t="n">
        <f aca="false">F913*G913</f>
        <v>0</v>
      </c>
      <c r="I913" s="44" t="n">
        <f aca="false">H913*0.2</f>
        <v>0</v>
      </c>
      <c r="J913" s="44" t="n">
        <f aca="false">H913*1.2</f>
        <v>0</v>
      </c>
      <c r="K913" s="39"/>
      <c r="R913" s="9"/>
      <c r="S913" s="9"/>
    </row>
    <row r="914" customFormat="false" ht="20.25" hidden="false" customHeight="true" outlineLevel="0" collapsed="false">
      <c r="A914" s="151" t="s">
        <v>1505</v>
      </c>
      <c r="B914" s="152" t="s">
        <v>1506</v>
      </c>
      <c r="C914" s="153" t="s">
        <v>1507</v>
      </c>
      <c r="D914" s="154" t="s">
        <v>1508</v>
      </c>
      <c r="E914" s="65" t="s">
        <v>1427</v>
      </c>
      <c r="F914" s="155"/>
      <c r="G914" s="65" t="n">
        <v>5</v>
      </c>
      <c r="H914" s="44" t="n">
        <f aca="false">F914*G914</f>
        <v>0</v>
      </c>
      <c r="I914" s="44" t="n">
        <f aca="false">H914*0.2</f>
        <v>0</v>
      </c>
      <c r="J914" s="44" t="n">
        <f aca="false">H914*1.2</f>
        <v>0</v>
      </c>
      <c r="K914" s="39"/>
      <c r="R914" s="9"/>
      <c r="S914" s="9"/>
    </row>
    <row r="915" customFormat="false" ht="20.25" hidden="false" customHeight="true" outlineLevel="0" collapsed="false">
      <c r="A915" s="151" t="s">
        <v>1509</v>
      </c>
      <c r="B915" s="152" t="s">
        <v>1510</v>
      </c>
      <c r="C915" s="153" t="s">
        <v>1507</v>
      </c>
      <c r="D915" s="154" t="s">
        <v>1511</v>
      </c>
      <c r="E915" s="65" t="s">
        <v>1427</v>
      </c>
      <c r="F915" s="155"/>
      <c r="G915" s="65" t="n">
        <v>5</v>
      </c>
      <c r="H915" s="44" t="n">
        <f aca="false">F915*G915</f>
        <v>0</v>
      </c>
      <c r="I915" s="44" t="n">
        <f aca="false">H915*0.2</f>
        <v>0</v>
      </c>
      <c r="J915" s="44" t="n">
        <f aca="false">H915*1.2</f>
        <v>0</v>
      </c>
      <c r="K915" s="39"/>
      <c r="R915" s="9"/>
      <c r="S915" s="9"/>
    </row>
    <row r="916" customFormat="false" ht="20.25" hidden="false" customHeight="true" outlineLevel="0" collapsed="false">
      <c r="A916" s="151" t="s">
        <v>1512</v>
      </c>
      <c r="B916" s="152" t="s">
        <v>1513</v>
      </c>
      <c r="C916" s="153" t="s">
        <v>1507</v>
      </c>
      <c r="D916" s="154" t="s">
        <v>1514</v>
      </c>
      <c r="E916" s="65" t="s">
        <v>1427</v>
      </c>
      <c r="F916" s="155"/>
      <c r="G916" s="65" t="n">
        <v>5</v>
      </c>
      <c r="H916" s="44" t="n">
        <f aca="false">F916*G916</f>
        <v>0</v>
      </c>
      <c r="I916" s="44" t="n">
        <f aca="false">H916*0.2</f>
        <v>0</v>
      </c>
      <c r="J916" s="44" t="n">
        <f aca="false">H916*1.2</f>
        <v>0</v>
      </c>
      <c r="K916" s="39"/>
      <c r="R916" s="9"/>
      <c r="S916" s="9"/>
    </row>
    <row r="917" customFormat="false" ht="20.25" hidden="false" customHeight="true" outlineLevel="0" collapsed="false">
      <c r="A917" s="151" t="s">
        <v>1490</v>
      </c>
      <c r="B917" s="152" t="s">
        <v>1515</v>
      </c>
      <c r="C917" s="153" t="s">
        <v>1516</v>
      </c>
      <c r="D917" s="154" t="s">
        <v>1517</v>
      </c>
      <c r="E917" s="65" t="s">
        <v>1427</v>
      </c>
      <c r="F917" s="155"/>
      <c r="G917" s="65" t="n">
        <v>5</v>
      </c>
      <c r="H917" s="44" t="n">
        <f aca="false">F917*G917</f>
        <v>0</v>
      </c>
      <c r="I917" s="44" t="n">
        <f aca="false">H917*0.2</f>
        <v>0</v>
      </c>
      <c r="J917" s="44" t="n">
        <f aca="false">H917*1.2</f>
        <v>0</v>
      </c>
      <c r="K917" s="39"/>
      <c r="R917" s="9"/>
      <c r="S917" s="9"/>
    </row>
    <row r="918" customFormat="false" ht="20.25" hidden="false" customHeight="true" outlineLevel="0" collapsed="false">
      <c r="A918" s="151" t="s">
        <v>1518</v>
      </c>
      <c r="B918" s="152" t="s">
        <v>1519</v>
      </c>
      <c r="C918" s="153" t="s">
        <v>1467</v>
      </c>
      <c r="D918" s="154" t="s">
        <v>1520</v>
      </c>
      <c r="E918" s="65" t="s">
        <v>1427</v>
      </c>
      <c r="F918" s="155"/>
      <c r="G918" s="65" t="n">
        <v>5</v>
      </c>
      <c r="H918" s="44" t="n">
        <f aca="false">F918*G918</f>
        <v>0</v>
      </c>
      <c r="I918" s="44" t="n">
        <f aca="false">H918*0.2</f>
        <v>0</v>
      </c>
      <c r="J918" s="44" t="n">
        <f aca="false">H918*1.2</f>
        <v>0</v>
      </c>
      <c r="K918" s="39"/>
      <c r="R918" s="9"/>
      <c r="S918" s="9"/>
    </row>
    <row r="919" customFormat="false" ht="20.25" hidden="false" customHeight="true" outlineLevel="0" collapsed="false">
      <c r="A919" s="151" t="s">
        <v>1521</v>
      </c>
      <c r="B919" s="152" t="s">
        <v>1522</v>
      </c>
      <c r="C919" s="153" t="s">
        <v>1467</v>
      </c>
      <c r="D919" s="154" t="s">
        <v>1523</v>
      </c>
      <c r="E919" s="65" t="s">
        <v>1427</v>
      </c>
      <c r="F919" s="155"/>
      <c r="G919" s="65" t="n">
        <v>5</v>
      </c>
      <c r="H919" s="44" t="n">
        <f aca="false">F919*G919</f>
        <v>0</v>
      </c>
      <c r="I919" s="44" t="n">
        <f aca="false">H919*0.2</f>
        <v>0</v>
      </c>
      <c r="J919" s="44" t="n">
        <f aca="false">H919*1.2</f>
        <v>0</v>
      </c>
      <c r="K919" s="39"/>
      <c r="R919" s="9"/>
      <c r="S919" s="9"/>
    </row>
    <row r="920" customFormat="false" ht="20.25" hidden="false" customHeight="true" outlineLevel="0" collapsed="false">
      <c r="A920" s="151" t="s">
        <v>1524</v>
      </c>
      <c r="B920" s="152" t="s">
        <v>1525</v>
      </c>
      <c r="C920" s="153" t="s">
        <v>1467</v>
      </c>
      <c r="D920" s="154" t="s">
        <v>1526</v>
      </c>
      <c r="E920" s="65" t="s">
        <v>1427</v>
      </c>
      <c r="F920" s="155"/>
      <c r="G920" s="65" t="n">
        <v>5</v>
      </c>
      <c r="H920" s="44" t="n">
        <f aca="false">F920*G920</f>
        <v>0</v>
      </c>
      <c r="I920" s="44" t="n">
        <f aca="false">H920*0.2</f>
        <v>0</v>
      </c>
      <c r="J920" s="44" t="n">
        <f aca="false">H920*1.2</f>
        <v>0</v>
      </c>
      <c r="K920" s="39"/>
      <c r="R920" s="9"/>
      <c r="S920" s="9"/>
    </row>
    <row r="921" customFormat="false" ht="20.25" hidden="false" customHeight="true" outlineLevel="0" collapsed="false">
      <c r="A921" s="151" t="s">
        <v>1527</v>
      </c>
      <c r="B921" s="152" t="s">
        <v>1528</v>
      </c>
      <c r="C921" s="153" t="s">
        <v>1406</v>
      </c>
      <c r="D921" s="154" t="s">
        <v>1529</v>
      </c>
      <c r="E921" s="65" t="s">
        <v>1427</v>
      </c>
      <c r="F921" s="155"/>
      <c r="G921" s="65" t="n">
        <v>5</v>
      </c>
      <c r="H921" s="44" t="n">
        <f aca="false">F921*G921</f>
        <v>0</v>
      </c>
      <c r="I921" s="44" t="n">
        <f aca="false">H921*0.2</f>
        <v>0</v>
      </c>
      <c r="J921" s="44" t="n">
        <f aca="false">H921*1.2</f>
        <v>0</v>
      </c>
      <c r="K921" s="39"/>
      <c r="R921" s="9"/>
      <c r="S921" s="9"/>
    </row>
    <row r="922" customFormat="false" ht="20.25" hidden="false" customHeight="true" outlineLevel="0" collapsed="false">
      <c r="A922" s="151" t="s">
        <v>1530</v>
      </c>
      <c r="B922" s="152" t="s">
        <v>1531</v>
      </c>
      <c r="C922" s="153" t="s">
        <v>1406</v>
      </c>
      <c r="D922" s="154" t="s">
        <v>1532</v>
      </c>
      <c r="E922" s="65" t="s">
        <v>1427</v>
      </c>
      <c r="F922" s="155"/>
      <c r="G922" s="65" t="n">
        <v>5</v>
      </c>
      <c r="H922" s="44" t="n">
        <f aca="false">F922*G922</f>
        <v>0</v>
      </c>
      <c r="I922" s="44" t="n">
        <f aca="false">H922*0.2</f>
        <v>0</v>
      </c>
      <c r="J922" s="44" t="n">
        <f aca="false">H922*1.2</f>
        <v>0</v>
      </c>
      <c r="K922" s="39"/>
      <c r="R922" s="9"/>
      <c r="S922" s="9"/>
    </row>
    <row r="923" customFormat="false" ht="20.25" hidden="false" customHeight="true" outlineLevel="0" collapsed="false">
      <c r="A923" s="151" t="s">
        <v>1533</v>
      </c>
      <c r="B923" s="152" t="s">
        <v>1534</v>
      </c>
      <c r="C923" s="153" t="s">
        <v>1406</v>
      </c>
      <c r="D923" s="154" t="s">
        <v>1535</v>
      </c>
      <c r="E923" s="65" t="s">
        <v>1427</v>
      </c>
      <c r="F923" s="155"/>
      <c r="G923" s="65" t="n">
        <v>5</v>
      </c>
      <c r="H923" s="44" t="n">
        <f aca="false">F923*G923</f>
        <v>0</v>
      </c>
      <c r="I923" s="44" t="n">
        <f aca="false">H923*0.2</f>
        <v>0</v>
      </c>
      <c r="J923" s="44" t="n">
        <f aca="false">H923*1.2</f>
        <v>0</v>
      </c>
      <c r="K923" s="39"/>
      <c r="R923" s="9"/>
      <c r="S923" s="9"/>
    </row>
    <row r="924" customFormat="false" ht="20.25" hidden="false" customHeight="true" outlineLevel="0" collapsed="false">
      <c r="A924" s="151" t="s">
        <v>1536</v>
      </c>
      <c r="B924" s="152" t="s">
        <v>1531</v>
      </c>
      <c r="C924" s="153" t="s">
        <v>1406</v>
      </c>
      <c r="D924" s="154" t="s">
        <v>1537</v>
      </c>
      <c r="E924" s="65" t="s">
        <v>1427</v>
      </c>
      <c r="F924" s="155"/>
      <c r="G924" s="65" t="n">
        <v>5</v>
      </c>
      <c r="H924" s="44" t="n">
        <f aca="false">F924*G924</f>
        <v>0</v>
      </c>
      <c r="I924" s="44" t="n">
        <f aca="false">H924*0.2</f>
        <v>0</v>
      </c>
      <c r="J924" s="44" t="n">
        <f aca="false">H924*1.2</f>
        <v>0</v>
      </c>
      <c r="K924" s="39"/>
      <c r="R924" s="9"/>
      <c r="S924" s="9"/>
    </row>
    <row r="925" customFormat="false" ht="20.25" hidden="false" customHeight="true" outlineLevel="0" collapsed="false">
      <c r="A925" s="151" t="s">
        <v>1538</v>
      </c>
      <c r="B925" s="152" t="s">
        <v>1539</v>
      </c>
      <c r="C925" s="153" t="s">
        <v>1406</v>
      </c>
      <c r="D925" s="154" t="s">
        <v>1540</v>
      </c>
      <c r="E925" s="65" t="s">
        <v>1427</v>
      </c>
      <c r="F925" s="155"/>
      <c r="G925" s="65" t="n">
        <v>5</v>
      </c>
      <c r="H925" s="44" t="n">
        <f aca="false">F925*G925</f>
        <v>0</v>
      </c>
      <c r="I925" s="44" t="n">
        <f aca="false">H925*0.2</f>
        <v>0</v>
      </c>
      <c r="J925" s="44" t="n">
        <f aca="false">H925*1.2</f>
        <v>0</v>
      </c>
      <c r="K925" s="39"/>
      <c r="R925" s="9"/>
      <c r="S925" s="9"/>
    </row>
    <row r="926" customFormat="false" ht="20.25" hidden="false" customHeight="true" outlineLevel="0" collapsed="false">
      <c r="A926" s="151" t="s">
        <v>1541</v>
      </c>
      <c r="B926" s="152" t="s">
        <v>1528</v>
      </c>
      <c r="C926" s="153" t="s">
        <v>1406</v>
      </c>
      <c r="D926" s="154" t="s">
        <v>1542</v>
      </c>
      <c r="E926" s="65" t="s">
        <v>1427</v>
      </c>
      <c r="F926" s="155"/>
      <c r="G926" s="65" t="n">
        <v>5</v>
      </c>
      <c r="H926" s="44" t="n">
        <f aca="false">F926*G926</f>
        <v>0</v>
      </c>
      <c r="I926" s="44" t="n">
        <f aca="false">H926*0.2</f>
        <v>0</v>
      </c>
      <c r="J926" s="44" t="n">
        <f aca="false">H926*1.2</f>
        <v>0</v>
      </c>
      <c r="K926" s="39"/>
      <c r="R926" s="9"/>
      <c r="S926" s="9"/>
    </row>
    <row r="927" customFormat="false" ht="20.25" hidden="false" customHeight="true" outlineLevel="0" collapsed="false">
      <c r="A927" s="151" t="s">
        <v>1543</v>
      </c>
      <c r="B927" s="152" t="s">
        <v>1544</v>
      </c>
      <c r="C927" s="153" t="s">
        <v>1406</v>
      </c>
      <c r="D927" s="154" t="s">
        <v>1545</v>
      </c>
      <c r="E927" s="65" t="s">
        <v>1427</v>
      </c>
      <c r="F927" s="155"/>
      <c r="G927" s="65" t="n">
        <v>5</v>
      </c>
      <c r="H927" s="44" t="n">
        <f aca="false">F927*G927</f>
        <v>0</v>
      </c>
      <c r="I927" s="44" t="n">
        <f aca="false">H927*0.2</f>
        <v>0</v>
      </c>
      <c r="J927" s="44" t="n">
        <f aca="false">H927*1.2</f>
        <v>0</v>
      </c>
      <c r="K927" s="39"/>
      <c r="R927" s="9"/>
      <c r="S927" s="9"/>
    </row>
    <row r="928" customFormat="false" ht="20.25" hidden="false" customHeight="true" outlineLevel="0" collapsed="false">
      <c r="A928" s="151" t="s">
        <v>1546</v>
      </c>
      <c r="B928" s="152" t="s">
        <v>1547</v>
      </c>
      <c r="C928" s="153" t="s">
        <v>1406</v>
      </c>
      <c r="D928" s="154" t="s">
        <v>1548</v>
      </c>
      <c r="E928" s="65" t="s">
        <v>1427</v>
      </c>
      <c r="F928" s="155"/>
      <c r="G928" s="65" t="n">
        <v>5</v>
      </c>
      <c r="H928" s="44" t="n">
        <f aca="false">F928*G928</f>
        <v>0</v>
      </c>
      <c r="I928" s="44" t="n">
        <f aca="false">H928*0.2</f>
        <v>0</v>
      </c>
      <c r="J928" s="44" t="n">
        <f aca="false">H928*1.2</f>
        <v>0</v>
      </c>
      <c r="K928" s="39"/>
      <c r="R928" s="9"/>
      <c r="S928" s="9"/>
    </row>
    <row r="929" customFormat="false" ht="20.25" hidden="false" customHeight="true" outlineLevel="0" collapsed="false">
      <c r="A929" s="151" t="s">
        <v>1549</v>
      </c>
      <c r="B929" s="152" t="s">
        <v>1550</v>
      </c>
      <c r="C929" s="153" t="s">
        <v>1406</v>
      </c>
      <c r="D929" s="154" t="s">
        <v>1551</v>
      </c>
      <c r="E929" s="65" t="s">
        <v>1427</v>
      </c>
      <c r="F929" s="155"/>
      <c r="G929" s="65" t="n">
        <v>5</v>
      </c>
      <c r="H929" s="44" t="n">
        <f aca="false">F929*G929</f>
        <v>0</v>
      </c>
      <c r="I929" s="44" t="n">
        <f aca="false">H929*0.2</f>
        <v>0</v>
      </c>
      <c r="J929" s="44" t="n">
        <f aca="false">H929*1.2</f>
        <v>0</v>
      </c>
      <c r="K929" s="39"/>
      <c r="R929" s="9"/>
      <c r="S929" s="9"/>
    </row>
    <row r="930" customFormat="false" ht="20.25" hidden="false" customHeight="true" outlineLevel="0" collapsed="false">
      <c r="A930" s="151" t="s">
        <v>1552</v>
      </c>
      <c r="B930" s="152" t="s">
        <v>1553</v>
      </c>
      <c r="C930" s="153" t="s">
        <v>1406</v>
      </c>
      <c r="D930" s="154" t="s">
        <v>1554</v>
      </c>
      <c r="E930" s="65" t="s">
        <v>1427</v>
      </c>
      <c r="F930" s="155"/>
      <c r="G930" s="65" t="n">
        <v>5</v>
      </c>
      <c r="H930" s="44" t="n">
        <f aca="false">F930*G930</f>
        <v>0</v>
      </c>
      <c r="I930" s="44" t="n">
        <f aca="false">H930*0.2</f>
        <v>0</v>
      </c>
      <c r="J930" s="44" t="n">
        <f aca="false">H930*1.2</f>
        <v>0</v>
      </c>
      <c r="K930" s="39"/>
      <c r="R930" s="9"/>
      <c r="S930" s="9"/>
    </row>
    <row r="931" customFormat="false" ht="20.25" hidden="false" customHeight="true" outlineLevel="0" collapsed="false">
      <c r="A931" s="151" t="s">
        <v>1555</v>
      </c>
      <c r="B931" s="152" t="s">
        <v>1556</v>
      </c>
      <c r="C931" s="153" t="s">
        <v>1406</v>
      </c>
      <c r="D931" s="154" t="s">
        <v>1557</v>
      </c>
      <c r="E931" s="65" t="s">
        <v>1427</v>
      </c>
      <c r="F931" s="155"/>
      <c r="G931" s="65" t="n">
        <v>5</v>
      </c>
      <c r="H931" s="44" t="n">
        <f aca="false">F931*G931</f>
        <v>0</v>
      </c>
      <c r="I931" s="44" t="n">
        <f aca="false">H931*0.2</f>
        <v>0</v>
      </c>
      <c r="J931" s="44" t="n">
        <f aca="false">H931*1.2</f>
        <v>0</v>
      </c>
      <c r="K931" s="39"/>
      <c r="R931" s="9"/>
      <c r="S931" s="9"/>
    </row>
    <row r="932" customFormat="false" ht="20.25" hidden="false" customHeight="true" outlineLevel="0" collapsed="false">
      <c r="A932" s="151" t="s">
        <v>1558</v>
      </c>
      <c r="B932" s="152" t="s">
        <v>1559</v>
      </c>
      <c r="C932" s="153" t="s">
        <v>1406</v>
      </c>
      <c r="D932" s="154" t="s">
        <v>1560</v>
      </c>
      <c r="E932" s="65" t="s">
        <v>1427</v>
      </c>
      <c r="F932" s="155"/>
      <c r="G932" s="65" t="n">
        <v>5</v>
      </c>
      <c r="H932" s="44" t="n">
        <f aca="false">F932*G932</f>
        <v>0</v>
      </c>
      <c r="I932" s="44" t="n">
        <f aca="false">H932*0.2</f>
        <v>0</v>
      </c>
      <c r="J932" s="44" t="n">
        <f aca="false">H932*1.2</f>
        <v>0</v>
      </c>
      <c r="K932" s="39"/>
      <c r="R932" s="9"/>
      <c r="S932" s="9"/>
    </row>
    <row r="933" customFormat="false" ht="20.25" hidden="false" customHeight="true" outlineLevel="0" collapsed="false">
      <c r="A933" s="151" t="s">
        <v>1561</v>
      </c>
      <c r="B933" s="152" t="s">
        <v>1562</v>
      </c>
      <c r="C933" s="153" t="s">
        <v>1563</v>
      </c>
      <c r="D933" s="154" t="s">
        <v>1564</v>
      </c>
      <c r="E933" s="65" t="s">
        <v>1427</v>
      </c>
      <c r="F933" s="155"/>
      <c r="G933" s="65" t="n">
        <v>5</v>
      </c>
      <c r="H933" s="44" t="n">
        <f aca="false">F933*G933</f>
        <v>0</v>
      </c>
      <c r="I933" s="44" t="n">
        <f aca="false">H933*0.2</f>
        <v>0</v>
      </c>
      <c r="J933" s="44" t="n">
        <f aca="false">H933*1.2</f>
        <v>0</v>
      </c>
      <c r="K933" s="39"/>
      <c r="R933" s="9"/>
      <c r="S933" s="9"/>
    </row>
    <row r="934" customFormat="false" ht="20.25" hidden="false" customHeight="true" outlineLevel="0" collapsed="false">
      <c r="A934" s="151" t="s">
        <v>1565</v>
      </c>
      <c r="B934" s="152" t="s">
        <v>1566</v>
      </c>
      <c r="C934" s="153" t="s">
        <v>1567</v>
      </c>
      <c r="D934" s="154" t="s">
        <v>1568</v>
      </c>
      <c r="E934" s="65" t="s">
        <v>1427</v>
      </c>
      <c r="F934" s="155"/>
      <c r="G934" s="65" t="n">
        <v>5</v>
      </c>
      <c r="H934" s="44" t="n">
        <f aca="false">F934*G934</f>
        <v>0</v>
      </c>
      <c r="I934" s="44" t="n">
        <f aca="false">H934*0.2</f>
        <v>0</v>
      </c>
      <c r="J934" s="44" t="n">
        <f aca="false">H934*1.2</f>
        <v>0</v>
      </c>
      <c r="K934" s="39"/>
      <c r="R934" s="9"/>
      <c r="S934" s="9"/>
    </row>
    <row r="935" customFormat="false" ht="20.25" hidden="false" customHeight="true" outlineLevel="0" collapsed="false">
      <c r="A935" s="151" t="s">
        <v>1569</v>
      </c>
      <c r="B935" s="152" t="s">
        <v>1570</v>
      </c>
      <c r="C935" s="153" t="s">
        <v>1406</v>
      </c>
      <c r="D935" s="154" t="s">
        <v>1571</v>
      </c>
      <c r="E935" s="65" t="s">
        <v>1427</v>
      </c>
      <c r="F935" s="155"/>
      <c r="G935" s="65" t="n">
        <v>5</v>
      </c>
      <c r="H935" s="44" t="n">
        <f aca="false">F935*G935</f>
        <v>0</v>
      </c>
      <c r="I935" s="44" t="n">
        <f aca="false">H935*0.2</f>
        <v>0</v>
      </c>
      <c r="J935" s="44" t="n">
        <f aca="false">H935*1.2</f>
        <v>0</v>
      </c>
      <c r="K935" s="39"/>
      <c r="R935" s="9"/>
      <c r="S935" s="9"/>
    </row>
    <row r="936" customFormat="false" ht="20.25" hidden="false" customHeight="true" outlineLevel="0" collapsed="false">
      <c r="A936" s="151" t="s">
        <v>1572</v>
      </c>
      <c r="B936" s="156" t="s">
        <v>1573</v>
      </c>
      <c r="C936" s="157" t="s">
        <v>1406</v>
      </c>
      <c r="D936" s="158" t="s">
        <v>1574</v>
      </c>
      <c r="E936" s="65" t="s">
        <v>1427</v>
      </c>
      <c r="F936" s="155"/>
      <c r="G936" s="65" t="n">
        <v>5</v>
      </c>
      <c r="H936" s="44" t="n">
        <f aca="false">F936*G936</f>
        <v>0</v>
      </c>
      <c r="I936" s="44" t="n">
        <f aca="false">H936*0.2</f>
        <v>0</v>
      </c>
      <c r="J936" s="44" t="n">
        <f aca="false">H936*1.2</f>
        <v>0</v>
      </c>
      <c r="K936" s="39"/>
      <c r="R936" s="9"/>
      <c r="S936" s="9"/>
    </row>
    <row r="937" customFormat="false" ht="20.25" hidden="false" customHeight="true" outlineLevel="0" collapsed="false">
      <c r="A937" s="151" t="s">
        <v>1575</v>
      </c>
      <c r="B937" s="156" t="s">
        <v>1576</v>
      </c>
      <c r="C937" s="157" t="s">
        <v>1406</v>
      </c>
      <c r="D937" s="158" t="s">
        <v>1577</v>
      </c>
      <c r="E937" s="65" t="s">
        <v>1427</v>
      </c>
      <c r="F937" s="155"/>
      <c r="G937" s="65" t="n">
        <v>5</v>
      </c>
      <c r="H937" s="44" t="n">
        <f aca="false">F937*G937</f>
        <v>0</v>
      </c>
      <c r="I937" s="44" t="n">
        <f aca="false">H937*0.2</f>
        <v>0</v>
      </c>
      <c r="J937" s="44" t="n">
        <f aca="false">H937*1.2</f>
        <v>0</v>
      </c>
      <c r="K937" s="39"/>
      <c r="R937" s="9"/>
      <c r="S937" s="9"/>
    </row>
    <row r="938" customFormat="false" ht="20.25" hidden="false" customHeight="true" outlineLevel="0" collapsed="false">
      <c r="A938" s="151" t="s">
        <v>1578</v>
      </c>
      <c r="B938" s="156" t="s">
        <v>1579</v>
      </c>
      <c r="C938" s="157" t="s">
        <v>1406</v>
      </c>
      <c r="D938" s="158" t="s">
        <v>1580</v>
      </c>
      <c r="E938" s="65" t="s">
        <v>1427</v>
      </c>
      <c r="F938" s="155"/>
      <c r="G938" s="65" t="n">
        <v>5</v>
      </c>
      <c r="H938" s="44" t="n">
        <f aca="false">F938*G938</f>
        <v>0</v>
      </c>
      <c r="I938" s="44" t="n">
        <f aca="false">H938*0.2</f>
        <v>0</v>
      </c>
      <c r="J938" s="44" t="n">
        <f aca="false">H938*1.2</f>
        <v>0</v>
      </c>
      <c r="K938" s="39"/>
      <c r="R938" s="9"/>
      <c r="S938" s="9"/>
    </row>
    <row r="939" customFormat="false" ht="20.25" hidden="false" customHeight="true" outlineLevel="0" collapsed="false">
      <c r="A939" s="151" t="s">
        <v>1581</v>
      </c>
      <c r="B939" s="156" t="s">
        <v>1582</v>
      </c>
      <c r="C939" s="157" t="s">
        <v>1406</v>
      </c>
      <c r="D939" s="158" t="s">
        <v>1583</v>
      </c>
      <c r="E939" s="65" t="s">
        <v>1427</v>
      </c>
      <c r="F939" s="155"/>
      <c r="G939" s="65" t="n">
        <v>5</v>
      </c>
      <c r="H939" s="44" t="n">
        <f aca="false">F939*G939</f>
        <v>0</v>
      </c>
      <c r="I939" s="44" t="n">
        <f aca="false">H939*0.2</f>
        <v>0</v>
      </c>
      <c r="J939" s="44" t="n">
        <f aca="false">H939*1.2</f>
        <v>0</v>
      </c>
      <c r="K939" s="39"/>
      <c r="R939" s="9"/>
      <c r="S939" s="9"/>
    </row>
    <row r="940" customFormat="false" ht="20.25" hidden="false" customHeight="true" outlineLevel="0" collapsed="false">
      <c r="A940" s="151" t="s">
        <v>1584</v>
      </c>
      <c r="B940" s="156" t="s">
        <v>1585</v>
      </c>
      <c r="C940" s="157" t="s">
        <v>1406</v>
      </c>
      <c r="D940" s="158" t="s">
        <v>1586</v>
      </c>
      <c r="E940" s="65" t="s">
        <v>1427</v>
      </c>
      <c r="F940" s="155"/>
      <c r="G940" s="65" t="n">
        <v>5</v>
      </c>
      <c r="H940" s="44" t="n">
        <f aca="false">F940*G940</f>
        <v>0</v>
      </c>
      <c r="I940" s="44" t="n">
        <f aca="false">H940*0.2</f>
        <v>0</v>
      </c>
      <c r="J940" s="44" t="n">
        <f aca="false">H940*1.2</f>
        <v>0</v>
      </c>
      <c r="K940" s="39"/>
      <c r="R940" s="9"/>
      <c r="S940" s="9"/>
    </row>
    <row r="941" customFormat="false" ht="20.25" hidden="false" customHeight="true" outlineLevel="0" collapsed="false">
      <c r="A941" s="151" t="s">
        <v>1587</v>
      </c>
      <c r="B941" s="156" t="s">
        <v>1588</v>
      </c>
      <c r="C941" s="157" t="s">
        <v>1567</v>
      </c>
      <c r="D941" s="158" t="s">
        <v>1589</v>
      </c>
      <c r="E941" s="65" t="s">
        <v>1427</v>
      </c>
      <c r="F941" s="155"/>
      <c r="G941" s="65" t="n">
        <v>5</v>
      </c>
      <c r="H941" s="44" t="n">
        <f aca="false">F941*G941</f>
        <v>0</v>
      </c>
      <c r="I941" s="44" t="n">
        <f aca="false">H941*0.2</f>
        <v>0</v>
      </c>
      <c r="J941" s="44" t="n">
        <f aca="false">H941*1.2</f>
        <v>0</v>
      </c>
      <c r="K941" s="39"/>
      <c r="R941" s="9"/>
      <c r="S941" s="9"/>
    </row>
    <row r="942" customFormat="false" ht="20.25" hidden="false" customHeight="true" outlineLevel="0" collapsed="false">
      <c r="A942" s="151" t="s">
        <v>1590</v>
      </c>
      <c r="B942" s="159" t="s">
        <v>1591</v>
      </c>
      <c r="C942" s="153" t="s">
        <v>1567</v>
      </c>
      <c r="D942" s="154" t="s">
        <v>1592</v>
      </c>
      <c r="E942" s="65" t="s">
        <v>1427</v>
      </c>
      <c r="F942" s="155"/>
      <c r="G942" s="65" t="n">
        <v>5</v>
      </c>
      <c r="H942" s="44" t="n">
        <f aca="false">F942*G942</f>
        <v>0</v>
      </c>
      <c r="I942" s="44" t="n">
        <f aca="false">H942*0.2</f>
        <v>0</v>
      </c>
      <c r="J942" s="44" t="n">
        <f aca="false">H942*1.2</f>
        <v>0</v>
      </c>
      <c r="K942" s="39"/>
      <c r="R942" s="9"/>
      <c r="S942" s="9"/>
    </row>
    <row r="943" customFormat="false" ht="20.25" hidden="false" customHeight="true" outlineLevel="0" collapsed="false">
      <c r="A943" s="151" t="s">
        <v>1593</v>
      </c>
      <c r="B943" s="152" t="s">
        <v>1594</v>
      </c>
      <c r="C943" s="153" t="s">
        <v>1406</v>
      </c>
      <c r="D943" s="154" t="s">
        <v>1595</v>
      </c>
      <c r="E943" s="65" t="s">
        <v>1427</v>
      </c>
      <c r="F943" s="155"/>
      <c r="G943" s="65" t="n">
        <v>5</v>
      </c>
      <c r="H943" s="44" t="n">
        <f aca="false">F943*G943</f>
        <v>0</v>
      </c>
      <c r="I943" s="44" t="n">
        <f aca="false">H943*0.2</f>
        <v>0</v>
      </c>
      <c r="J943" s="44" t="n">
        <f aca="false">H943*1.2</f>
        <v>0</v>
      </c>
      <c r="K943" s="39"/>
      <c r="R943" s="9"/>
      <c r="S943" s="9"/>
    </row>
    <row r="944" customFormat="false" ht="20.25" hidden="false" customHeight="true" outlineLevel="0" collapsed="false">
      <c r="A944" s="151" t="s">
        <v>1596</v>
      </c>
      <c r="B944" s="152" t="s">
        <v>1597</v>
      </c>
      <c r="C944" s="153" t="s">
        <v>1406</v>
      </c>
      <c r="D944" s="154" t="s">
        <v>1598</v>
      </c>
      <c r="E944" s="65" t="s">
        <v>1427</v>
      </c>
      <c r="F944" s="155"/>
      <c r="G944" s="65" t="n">
        <v>5</v>
      </c>
      <c r="H944" s="44" t="n">
        <f aca="false">F944*G944</f>
        <v>0</v>
      </c>
      <c r="I944" s="44" t="n">
        <f aca="false">H944*0.2</f>
        <v>0</v>
      </c>
      <c r="J944" s="44" t="n">
        <f aca="false">H944*1.2</f>
        <v>0</v>
      </c>
      <c r="K944" s="39"/>
      <c r="R944" s="9"/>
      <c r="S944" s="9"/>
    </row>
    <row r="945" customFormat="false" ht="20.25" hidden="false" customHeight="true" outlineLevel="0" collapsed="false">
      <c r="A945" s="151" t="s">
        <v>1599</v>
      </c>
      <c r="B945" s="152" t="s">
        <v>1600</v>
      </c>
      <c r="C945" s="153" t="s">
        <v>1406</v>
      </c>
      <c r="D945" s="154" t="s">
        <v>1601</v>
      </c>
      <c r="E945" s="65" t="s">
        <v>1427</v>
      </c>
      <c r="F945" s="155"/>
      <c r="G945" s="65" t="n">
        <v>5</v>
      </c>
      <c r="H945" s="44" t="n">
        <f aca="false">F945*G945</f>
        <v>0</v>
      </c>
      <c r="I945" s="44" t="n">
        <f aca="false">H945*0.2</f>
        <v>0</v>
      </c>
      <c r="J945" s="44" t="n">
        <f aca="false">H945*1.2</f>
        <v>0</v>
      </c>
      <c r="K945" s="39"/>
      <c r="R945" s="9"/>
      <c r="S945" s="9"/>
    </row>
    <row r="946" customFormat="false" ht="20.25" hidden="false" customHeight="true" outlineLevel="0" collapsed="false">
      <c r="A946" s="151" t="s">
        <v>1602</v>
      </c>
      <c r="B946" s="152" t="s">
        <v>1603</v>
      </c>
      <c r="C946" s="153" t="s">
        <v>1406</v>
      </c>
      <c r="D946" s="154" t="s">
        <v>1604</v>
      </c>
      <c r="E946" s="65" t="s">
        <v>1427</v>
      </c>
      <c r="F946" s="155"/>
      <c r="G946" s="65" t="n">
        <v>5</v>
      </c>
      <c r="H946" s="44" t="n">
        <f aca="false">F946*G946</f>
        <v>0</v>
      </c>
      <c r="I946" s="44" t="n">
        <f aca="false">H946*0.2</f>
        <v>0</v>
      </c>
      <c r="J946" s="44" t="n">
        <f aca="false">H946*1.2</f>
        <v>0</v>
      </c>
      <c r="K946" s="39"/>
      <c r="R946" s="9"/>
      <c r="S946" s="9"/>
    </row>
    <row r="947" customFormat="false" ht="20.25" hidden="false" customHeight="true" outlineLevel="0" collapsed="false">
      <c r="A947" s="151" t="s">
        <v>1605</v>
      </c>
      <c r="B947" s="152" t="s">
        <v>1606</v>
      </c>
      <c r="C947" s="153"/>
      <c r="D947" s="154"/>
      <c r="E947" s="65" t="s">
        <v>1427</v>
      </c>
      <c r="F947" s="155"/>
      <c r="G947" s="65" t="n">
        <v>5</v>
      </c>
      <c r="H947" s="44" t="n">
        <f aca="false">F947*G947</f>
        <v>0</v>
      </c>
      <c r="I947" s="44" t="n">
        <f aca="false">H947*0.2</f>
        <v>0</v>
      </c>
      <c r="J947" s="44" t="n">
        <f aca="false">H947*1.2</f>
        <v>0</v>
      </c>
      <c r="K947" s="39"/>
      <c r="R947" s="9"/>
      <c r="S947" s="9"/>
    </row>
    <row r="948" customFormat="false" ht="20.25" hidden="false" customHeight="true" outlineLevel="0" collapsed="false">
      <c r="A948" s="151" t="s">
        <v>1607</v>
      </c>
      <c r="B948" s="152" t="s">
        <v>1608</v>
      </c>
      <c r="C948" s="153"/>
      <c r="D948" s="154"/>
      <c r="E948" s="65" t="s">
        <v>1427</v>
      </c>
      <c r="F948" s="155"/>
      <c r="G948" s="65" t="n">
        <v>5</v>
      </c>
      <c r="H948" s="44" t="n">
        <f aca="false">F948*G948</f>
        <v>0</v>
      </c>
      <c r="I948" s="44" t="n">
        <f aca="false">H948*0.2</f>
        <v>0</v>
      </c>
      <c r="J948" s="44" t="n">
        <f aca="false">H948*1.2</f>
        <v>0</v>
      </c>
      <c r="K948" s="39"/>
      <c r="R948" s="9"/>
      <c r="S948" s="9"/>
    </row>
    <row r="949" customFormat="false" ht="20.25" hidden="false" customHeight="true" outlineLevel="0" collapsed="false">
      <c r="A949" s="151" t="s">
        <v>1609</v>
      </c>
      <c r="B949" s="152" t="s">
        <v>1610</v>
      </c>
      <c r="C949" s="153"/>
      <c r="D949" s="154"/>
      <c r="E949" s="65" t="s">
        <v>1427</v>
      </c>
      <c r="F949" s="155"/>
      <c r="G949" s="65" t="n">
        <v>5</v>
      </c>
      <c r="H949" s="44" t="n">
        <f aca="false">F949*G949</f>
        <v>0</v>
      </c>
      <c r="I949" s="44" t="n">
        <f aca="false">H949*0.2</f>
        <v>0</v>
      </c>
      <c r="J949" s="44" t="n">
        <f aca="false">H949*1.2</f>
        <v>0</v>
      </c>
      <c r="K949" s="39"/>
      <c r="R949" s="9"/>
      <c r="S949" s="9"/>
    </row>
    <row r="950" customFormat="false" ht="20.25" hidden="false" customHeight="true" outlineLevel="0" collapsed="false">
      <c r="A950" s="151" t="s">
        <v>1611</v>
      </c>
      <c r="B950" s="152" t="s">
        <v>1612</v>
      </c>
      <c r="C950" s="153"/>
      <c r="D950" s="154"/>
      <c r="E950" s="65" t="s">
        <v>1427</v>
      </c>
      <c r="F950" s="155"/>
      <c r="G950" s="65" t="n">
        <v>5</v>
      </c>
      <c r="H950" s="44" t="n">
        <f aca="false">F950*G950</f>
        <v>0</v>
      </c>
      <c r="I950" s="44" t="n">
        <f aca="false">H950*0.2</f>
        <v>0</v>
      </c>
      <c r="J950" s="44" t="n">
        <f aca="false">H950*1.2</f>
        <v>0</v>
      </c>
      <c r="K950" s="39"/>
      <c r="R950" s="9"/>
      <c r="S950" s="9"/>
    </row>
    <row r="951" customFormat="false" ht="20.25" hidden="false" customHeight="true" outlineLevel="0" collapsed="false">
      <c r="A951" s="151" t="s">
        <v>1613</v>
      </c>
      <c r="B951" s="152" t="s">
        <v>1614</v>
      </c>
      <c r="C951" s="153" t="s">
        <v>1615</v>
      </c>
      <c r="D951" s="154" t="n">
        <v>15342105</v>
      </c>
      <c r="E951" s="65" t="s">
        <v>1427</v>
      </c>
      <c r="F951" s="155"/>
      <c r="G951" s="65" t="n">
        <v>5</v>
      </c>
      <c r="H951" s="44" t="n">
        <f aca="false">F951*G951</f>
        <v>0</v>
      </c>
      <c r="I951" s="44" t="n">
        <f aca="false">H951*0.2</f>
        <v>0</v>
      </c>
      <c r="J951" s="44" t="n">
        <f aca="false">H951*1.2</f>
        <v>0</v>
      </c>
      <c r="K951" s="39"/>
      <c r="R951" s="9"/>
      <c r="S951" s="9"/>
    </row>
    <row r="952" customFormat="false" ht="35.25" hidden="false" customHeight="true" outlineLevel="0" collapsed="false">
      <c r="A952" s="151" t="s">
        <v>1616</v>
      </c>
      <c r="B952" s="152" t="s">
        <v>1617</v>
      </c>
      <c r="C952" s="153" t="s">
        <v>1618</v>
      </c>
      <c r="D952" s="154" t="s">
        <v>1619</v>
      </c>
      <c r="E952" s="65" t="s">
        <v>1427</v>
      </c>
      <c r="F952" s="155"/>
      <c r="G952" s="65" t="n">
        <v>5</v>
      </c>
      <c r="H952" s="44" t="n">
        <f aca="false">F952*G952</f>
        <v>0</v>
      </c>
      <c r="I952" s="44" t="n">
        <f aca="false">H952*0.2</f>
        <v>0</v>
      </c>
      <c r="J952" s="44" t="n">
        <f aca="false">H952*1.2</f>
        <v>0</v>
      </c>
      <c r="K952" s="39"/>
      <c r="R952" s="9"/>
      <c r="S952" s="9"/>
    </row>
    <row r="953" customFormat="false" ht="35.25" hidden="false" customHeight="true" outlineLevel="0" collapsed="false">
      <c r="A953" s="151" t="s">
        <v>1620</v>
      </c>
      <c r="B953" s="152" t="s">
        <v>1617</v>
      </c>
      <c r="C953" s="153" t="s">
        <v>1618</v>
      </c>
      <c r="D953" s="154" t="s">
        <v>1621</v>
      </c>
      <c r="E953" s="65" t="s">
        <v>1427</v>
      </c>
      <c r="F953" s="155"/>
      <c r="G953" s="65" t="n">
        <v>5</v>
      </c>
      <c r="H953" s="44" t="n">
        <f aca="false">F953*G953</f>
        <v>0</v>
      </c>
      <c r="I953" s="44" t="n">
        <f aca="false">H953*0.2</f>
        <v>0</v>
      </c>
      <c r="J953" s="44" t="n">
        <f aca="false">H953*1.2</f>
        <v>0</v>
      </c>
      <c r="K953" s="39"/>
      <c r="R953" s="9"/>
      <c r="S953" s="9"/>
    </row>
    <row r="954" customFormat="false" ht="20.25" hidden="false" customHeight="true" outlineLevel="0" collapsed="false">
      <c r="A954" s="151" t="s">
        <v>1622</v>
      </c>
      <c r="B954" s="152" t="s">
        <v>1623</v>
      </c>
      <c r="C954" s="153"/>
      <c r="D954" s="154"/>
      <c r="E954" s="65" t="s">
        <v>1427</v>
      </c>
      <c r="F954" s="155"/>
      <c r="G954" s="65" t="n">
        <v>5</v>
      </c>
      <c r="H954" s="44" t="n">
        <f aca="false">F954*G954</f>
        <v>0</v>
      </c>
      <c r="I954" s="44" t="n">
        <f aca="false">H954*0.2</f>
        <v>0</v>
      </c>
      <c r="J954" s="44" t="n">
        <f aca="false">H954*1.2</f>
        <v>0</v>
      </c>
      <c r="K954" s="39"/>
      <c r="R954" s="9"/>
      <c r="S954" s="9"/>
    </row>
    <row r="955" customFormat="false" ht="20.25" hidden="false" customHeight="true" outlineLevel="0" collapsed="false">
      <c r="A955" s="151" t="s">
        <v>1624</v>
      </c>
      <c r="B955" s="152" t="s">
        <v>1625</v>
      </c>
      <c r="C955" s="153"/>
      <c r="D955" s="154"/>
      <c r="E955" s="65" t="s">
        <v>1427</v>
      </c>
      <c r="F955" s="155"/>
      <c r="G955" s="65" t="n">
        <v>5</v>
      </c>
      <c r="H955" s="44" t="n">
        <f aca="false">F955*G955</f>
        <v>0</v>
      </c>
      <c r="I955" s="44" t="n">
        <f aca="false">H955*0.2</f>
        <v>0</v>
      </c>
      <c r="J955" s="44" t="n">
        <f aca="false">H955*1.2</f>
        <v>0</v>
      </c>
      <c r="K955" s="39"/>
      <c r="R955" s="9"/>
      <c r="S955" s="9"/>
    </row>
    <row r="956" customFormat="false" ht="20.25" hidden="false" customHeight="true" outlineLevel="0" collapsed="false">
      <c r="A956" s="151" t="s">
        <v>1626</v>
      </c>
      <c r="B956" s="152" t="s">
        <v>1627</v>
      </c>
      <c r="C956" s="153"/>
      <c r="D956" s="154"/>
      <c r="E956" s="65" t="s">
        <v>1427</v>
      </c>
      <c r="F956" s="155"/>
      <c r="G956" s="65" t="n">
        <v>5</v>
      </c>
      <c r="H956" s="44" t="n">
        <f aca="false">F956*G956</f>
        <v>0</v>
      </c>
      <c r="I956" s="44" t="n">
        <f aca="false">H956*0.2</f>
        <v>0</v>
      </c>
      <c r="J956" s="44" t="n">
        <f aca="false">H956*1.2</f>
        <v>0</v>
      </c>
      <c r="K956" s="39"/>
      <c r="R956" s="9"/>
      <c r="S956" s="9"/>
    </row>
    <row r="957" customFormat="false" ht="20.25" hidden="false" customHeight="true" outlineLevel="0" collapsed="false">
      <c r="A957" s="151" t="s">
        <v>1628</v>
      </c>
      <c r="B957" s="152" t="s">
        <v>1629</v>
      </c>
      <c r="C957" s="153"/>
      <c r="D957" s="154"/>
      <c r="E957" s="65" t="s">
        <v>1427</v>
      </c>
      <c r="F957" s="155"/>
      <c r="G957" s="65" t="n">
        <v>5</v>
      </c>
      <c r="H957" s="44" t="n">
        <f aca="false">F957*G957</f>
        <v>0</v>
      </c>
      <c r="I957" s="44" t="n">
        <f aca="false">H957*0.2</f>
        <v>0</v>
      </c>
      <c r="J957" s="44" t="n">
        <f aca="false">H957*1.2</f>
        <v>0</v>
      </c>
      <c r="K957" s="39"/>
      <c r="R957" s="9"/>
      <c r="S957" s="9"/>
    </row>
    <row r="958" customFormat="false" ht="20.25" hidden="false" customHeight="true" outlineLevel="0" collapsed="false">
      <c r="A958" s="151" t="s">
        <v>1630</v>
      </c>
      <c r="B958" s="152" t="s">
        <v>1631</v>
      </c>
      <c r="C958" s="153"/>
      <c r="D958" s="154"/>
      <c r="E958" s="65" t="s">
        <v>1427</v>
      </c>
      <c r="F958" s="155"/>
      <c r="G958" s="65" t="n">
        <v>5</v>
      </c>
      <c r="H958" s="44" t="n">
        <f aca="false">F958*G958</f>
        <v>0</v>
      </c>
      <c r="I958" s="44" t="n">
        <f aca="false">H958*0.2</f>
        <v>0</v>
      </c>
      <c r="J958" s="44" t="n">
        <f aca="false">H958*1.2</f>
        <v>0</v>
      </c>
      <c r="K958" s="39"/>
      <c r="R958" s="9"/>
      <c r="S958" s="9"/>
    </row>
    <row r="959" customFormat="false" ht="20.25" hidden="false" customHeight="true" outlineLevel="0" collapsed="false">
      <c r="A959" s="151" t="s">
        <v>1632</v>
      </c>
      <c r="B959" s="152" t="s">
        <v>1633</v>
      </c>
      <c r="C959" s="153"/>
      <c r="D959" s="154"/>
      <c r="E959" s="65" t="s">
        <v>1427</v>
      </c>
      <c r="F959" s="155"/>
      <c r="G959" s="65" t="n">
        <v>5</v>
      </c>
      <c r="H959" s="44" t="n">
        <f aca="false">F959*G959</f>
        <v>0</v>
      </c>
      <c r="I959" s="44" t="n">
        <f aca="false">H959*0.2</f>
        <v>0</v>
      </c>
      <c r="J959" s="44" t="n">
        <f aca="false">H959*1.2</f>
        <v>0</v>
      </c>
      <c r="K959" s="39"/>
      <c r="R959" s="9"/>
      <c r="S959" s="9"/>
    </row>
    <row r="960" customFormat="false" ht="20.25" hidden="false" customHeight="true" outlineLevel="0" collapsed="false">
      <c r="A960" s="151" t="s">
        <v>1634</v>
      </c>
      <c r="B960" s="152" t="s">
        <v>1635</v>
      </c>
      <c r="C960" s="153"/>
      <c r="D960" s="154"/>
      <c r="E960" s="65" t="s">
        <v>1427</v>
      </c>
      <c r="F960" s="155"/>
      <c r="G960" s="65" t="n">
        <v>5</v>
      </c>
      <c r="H960" s="44" t="n">
        <f aca="false">F960*G960</f>
        <v>0</v>
      </c>
      <c r="I960" s="44" t="n">
        <f aca="false">H960*0.2</f>
        <v>0</v>
      </c>
      <c r="J960" s="44" t="n">
        <f aca="false">H960*1.2</f>
        <v>0</v>
      </c>
      <c r="K960" s="39"/>
      <c r="R960" s="9"/>
      <c r="S960" s="9"/>
    </row>
    <row r="961" customFormat="false" ht="20.25" hidden="false" customHeight="true" outlineLevel="0" collapsed="false">
      <c r="A961" s="151" t="s">
        <v>1636</v>
      </c>
      <c r="B961" s="152" t="s">
        <v>1637</v>
      </c>
      <c r="C961" s="153"/>
      <c r="D961" s="154"/>
      <c r="E961" s="65" t="s">
        <v>1427</v>
      </c>
      <c r="F961" s="155"/>
      <c r="G961" s="65" t="n">
        <v>5</v>
      </c>
      <c r="H961" s="44" t="n">
        <f aca="false">F961*G961</f>
        <v>0</v>
      </c>
      <c r="I961" s="44" t="n">
        <f aca="false">H961*0.2</f>
        <v>0</v>
      </c>
      <c r="J961" s="44" t="n">
        <f aca="false">H961*1.2</f>
        <v>0</v>
      </c>
      <c r="K961" s="39"/>
      <c r="R961" s="9"/>
      <c r="S961" s="9"/>
    </row>
    <row r="962" customFormat="false" ht="35.25" hidden="false" customHeight="true" outlineLevel="0" collapsed="false">
      <c r="A962" s="151" t="s">
        <v>1638</v>
      </c>
      <c r="B962" s="152" t="s">
        <v>1639</v>
      </c>
      <c r="C962" s="153"/>
      <c r="D962" s="154"/>
      <c r="E962" s="65" t="s">
        <v>1427</v>
      </c>
      <c r="F962" s="155"/>
      <c r="G962" s="65" t="n">
        <v>5</v>
      </c>
      <c r="H962" s="44" t="n">
        <f aca="false">F962*G962</f>
        <v>0</v>
      </c>
      <c r="I962" s="44" t="n">
        <f aca="false">H962*0.2</f>
        <v>0</v>
      </c>
      <c r="J962" s="44" t="n">
        <f aca="false">H962*1.2</f>
        <v>0</v>
      </c>
      <c r="K962" s="39"/>
      <c r="R962" s="9"/>
      <c r="S962" s="9"/>
    </row>
    <row r="963" customFormat="false" ht="35.25" hidden="false" customHeight="true" outlineLevel="0" collapsed="false">
      <c r="A963" s="151" t="s">
        <v>1640</v>
      </c>
      <c r="B963" s="152" t="s">
        <v>1641</v>
      </c>
      <c r="C963" s="153"/>
      <c r="D963" s="154"/>
      <c r="E963" s="65" t="s">
        <v>1427</v>
      </c>
      <c r="F963" s="155"/>
      <c r="G963" s="65" t="n">
        <v>5</v>
      </c>
      <c r="H963" s="44" t="n">
        <f aca="false">F963*G963</f>
        <v>0</v>
      </c>
      <c r="I963" s="44" t="n">
        <f aca="false">H963*0.2</f>
        <v>0</v>
      </c>
      <c r="J963" s="44" t="n">
        <f aca="false">H963*1.2</f>
        <v>0</v>
      </c>
      <c r="K963" s="39"/>
      <c r="R963" s="9"/>
      <c r="S963" s="9"/>
    </row>
    <row r="964" customFormat="false" ht="35.25" hidden="false" customHeight="true" outlineLevel="0" collapsed="false">
      <c r="A964" s="151" t="s">
        <v>1642</v>
      </c>
      <c r="B964" s="152" t="s">
        <v>1643</v>
      </c>
      <c r="C964" s="153"/>
      <c r="D964" s="154"/>
      <c r="E964" s="65" t="s">
        <v>1427</v>
      </c>
      <c r="F964" s="155"/>
      <c r="G964" s="65" t="n">
        <v>5</v>
      </c>
      <c r="H964" s="44" t="n">
        <f aca="false">F964*G964</f>
        <v>0</v>
      </c>
      <c r="I964" s="44" t="n">
        <f aca="false">H964*0.2</f>
        <v>0</v>
      </c>
      <c r="J964" s="44" t="n">
        <f aca="false">H964*1.2</f>
        <v>0</v>
      </c>
      <c r="K964" s="39"/>
      <c r="R964" s="9"/>
      <c r="S964" s="9"/>
    </row>
    <row r="965" customFormat="false" ht="35.25" hidden="false" customHeight="true" outlineLevel="0" collapsed="false">
      <c r="A965" s="151" t="s">
        <v>1644</v>
      </c>
      <c r="B965" s="152" t="s">
        <v>1645</v>
      </c>
      <c r="C965" s="153"/>
      <c r="D965" s="154"/>
      <c r="E965" s="65" t="s">
        <v>1427</v>
      </c>
      <c r="F965" s="155"/>
      <c r="G965" s="65" t="n">
        <v>5</v>
      </c>
      <c r="H965" s="44" t="n">
        <f aca="false">F965*G965</f>
        <v>0</v>
      </c>
      <c r="I965" s="44" t="n">
        <f aca="false">H965*0.2</f>
        <v>0</v>
      </c>
      <c r="J965" s="44" t="n">
        <f aca="false">H965*1.2</f>
        <v>0</v>
      </c>
      <c r="K965" s="39"/>
      <c r="R965" s="9"/>
      <c r="S965" s="9"/>
    </row>
    <row r="966" customFormat="false" ht="35.25" hidden="false" customHeight="true" outlineLevel="0" collapsed="false">
      <c r="A966" s="151" t="s">
        <v>1646</v>
      </c>
      <c r="B966" s="152" t="s">
        <v>1647</v>
      </c>
      <c r="C966" s="153"/>
      <c r="D966" s="154"/>
      <c r="E966" s="65" t="s">
        <v>1427</v>
      </c>
      <c r="F966" s="155"/>
      <c r="G966" s="65" t="n">
        <v>5</v>
      </c>
      <c r="H966" s="44" t="n">
        <f aca="false">F966*G966</f>
        <v>0</v>
      </c>
      <c r="I966" s="44" t="n">
        <f aca="false">H966*0.2</f>
        <v>0</v>
      </c>
      <c r="J966" s="44" t="n">
        <f aca="false">H966*1.2</f>
        <v>0</v>
      </c>
      <c r="K966" s="39"/>
      <c r="R966" s="9"/>
      <c r="S966" s="9"/>
    </row>
    <row r="967" customFormat="false" ht="35.25" hidden="false" customHeight="true" outlineLevel="0" collapsed="false">
      <c r="A967" s="151" t="s">
        <v>1648</v>
      </c>
      <c r="B967" s="152" t="s">
        <v>1649</v>
      </c>
      <c r="C967" s="153"/>
      <c r="D967" s="154"/>
      <c r="E967" s="65" t="s">
        <v>1427</v>
      </c>
      <c r="F967" s="155"/>
      <c r="G967" s="65" t="n">
        <v>5</v>
      </c>
      <c r="H967" s="44" t="n">
        <f aca="false">F967*G967</f>
        <v>0</v>
      </c>
      <c r="I967" s="44" t="n">
        <f aca="false">H967*0.2</f>
        <v>0</v>
      </c>
      <c r="J967" s="44" t="n">
        <f aca="false">H967*1.2</f>
        <v>0</v>
      </c>
      <c r="K967" s="39"/>
      <c r="R967" s="9"/>
      <c r="S967" s="9"/>
    </row>
    <row r="968" customFormat="false" ht="35.25" hidden="false" customHeight="true" outlineLevel="0" collapsed="false">
      <c r="A968" s="151" t="s">
        <v>1650</v>
      </c>
      <c r="B968" s="152" t="s">
        <v>1651</v>
      </c>
      <c r="C968" s="153"/>
      <c r="D968" s="154"/>
      <c r="E968" s="65" t="s">
        <v>1427</v>
      </c>
      <c r="F968" s="155"/>
      <c r="G968" s="65" t="n">
        <v>5</v>
      </c>
      <c r="H968" s="44" t="n">
        <f aca="false">F968*G968</f>
        <v>0</v>
      </c>
      <c r="I968" s="44" t="n">
        <f aca="false">H968*0.2</f>
        <v>0</v>
      </c>
      <c r="J968" s="44" t="n">
        <f aca="false">H968*1.2</f>
        <v>0</v>
      </c>
      <c r="K968" s="39"/>
      <c r="R968" s="9"/>
      <c r="S968" s="9"/>
    </row>
    <row r="969" customFormat="false" ht="35.25" hidden="false" customHeight="true" outlineLevel="0" collapsed="false">
      <c r="A969" s="151" t="s">
        <v>1652</v>
      </c>
      <c r="B969" s="152" t="s">
        <v>1653</v>
      </c>
      <c r="C969" s="153"/>
      <c r="D969" s="154"/>
      <c r="E969" s="65" t="s">
        <v>1427</v>
      </c>
      <c r="F969" s="155"/>
      <c r="G969" s="65" t="n">
        <v>5</v>
      </c>
      <c r="H969" s="44" t="n">
        <f aca="false">F969*G969</f>
        <v>0</v>
      </c>
      <c r="I969" s="44" t="n">
        <f aca="false">H969*0.2</f>
        <v>0</v>
      </c>
      <c r="J969" s="44" t="n">
        <f aca="false">H969*1.2</f>
        <v>0</v>
      </c>
      <c r="K969" s="39"/>
      <c r="R969" s="9"/>
      <c r="S969" s="9"/>
    </row>
    <row r="970" customFormat="false" ht="35.25" hidden="false" customHeight="true" outlineLevel="0" collapsed="false">
      <c r="A970" s="151" t="s">
        <v>1654</v>
      </c>
      <c r="B970" s="152" t="s">
        <v>1655</v>
      </c>
      <c r="C970" s="153"/>
      <c r="D970" s="154"/>
      <c r="E970" s="65" t="s">
        <v>1427</v>
      </c>
      <c r="F970" s="155"/>
      <c r="G970" s="65" t="n">
        <v>5</v>
      </c>
      <c r="H970" s="44" t="n">
        <f aca="false">F970*G970</f>
        <v>0</v>
      </c>
      <c r="I970" s="44" t="n">
        <f aca="false">H970*0.2</f>
        <v>0</v>
      </c>
      <c r="J970" s="44" t="n">
        <f aca="false">H970*1.2</f>
        <v>0</v>
      </c>
      <c r="K970" s="39"/>
      <c r="R970" s="9"/>
      <c r="S970" s="9"/>
    </row>
    <row r="971" customFormat="false" ht="35.25" hidden="false" customHeight="true" outlineLevel="0" collapsed="false">
      <c r="A971" s="151" t="s">
        <v>1656</v>
      </c>
      <c r="B971" s="152" t="s">
        <v>1657</v>
      </c>
      <c r="C971" s="153"/>
      <c r="D971" s="154"/>
      <c r="E971" s="65" t="s">
        <v>1427</v>
      </c>
      <c r="F971" s="155"/>
      <c r="G971" s="65" t="n">
        <v>5</v>
      </c>
      <c r="H971" s="44" t="n">
        <f aca="false">F971*G971</f>
        <v>0</v>
      </c>
      <c r="I971" s="44" t="n">
        <f aca="false">H971*0.2</f>
        <v>0</v>
      </c>
      <c r="J971" s="44" t="n">
        <f aca="false">H971*1.2</f>
        <v>0</v>
      </c>
      <c r="K971" s="39"/>
      <c r="R971" s="9"/>
      <c r="S971" s="9"/>
    </row>
    <row r="972" customFormat="false" ht="50.25" hidden="false" customHeight="true" outlineLevel="0" collapsed="false">
      <c r="A972" s="151" t="s">
        <v>1658</v>
      </c>
      <c r="B972" s="152" t="s">
        <v>1659</v>
      </c>
      <c r="C972" s="153"/>
      <c r="D972" s="154"/>
      <c r="E972" s="65" t="s">
        <v>1427</v>
      </c>
      <c r="F972" s="155"/>
      <c r="G972" s="65" t="n">
        <v>5</v>
      </c>
      <c r="H972" s="44" t="n">
        <f aca="false">F972*G972</f>
        <v>0</v>
      </c>
      <c r="I972" s="44" t="n">
        <f aca="false">H972*0.2</f>
        <v>0</v>
      </c>
      <c r="J972" s="44" t="n">
        <f aca="false">H972*1.2</f>
        <v>0</v>
      </c>
      <c r="K972" s="39"/>
      <c r="R972" s="9"/>
      <c r="S972" s="9"/>
    </row>
    <row r="973" customFormat="false" ht="50.25" hidden="false" customHeight="true" outlineLevel="0" collapsed="false">
      <c r="A973" s="151" t="s">
        <v>1660</v>
      </c>
      <c r="B973" s="152" t="s">
        <v>1661</v>
      </c>
      <c r="C973" s="153"/>
      <c r="D973" s="154"/>
      <c r="E973" s="65" t="s">
        <v>1427</v>
      </c>
      <c r="F973" s="155"/>
      <c r="G973" s="65" t="n">
        <v>5</v>
      </c>
      <c r="H973" s="44" t="n">
        <f aca="false">F973*G973</f>
        <v>0</v>
      </c>
      <c r="I973" s="44" t="n">
        <f aca="false">H973*0.2</f>
        <v>0</v>
      </c>
      <c r="J973" s="44" t="n">
        <f aca="false">H973*1.2</f>
        <v>0</v>
      </c>
      <c r="K973" s="39"/>
      <c r="R973" s="9"/>
      <c r="S973" s="9"/>
    </row>
    <row r="974" customFormat="false" ht="50.25" hidden="false" customHeight="true" outlineLevel="0" collapsed="false">
      <c r="A974" s="151" t="s">
        <v>1662</v>
      </c>
      <c r="B974" s="152" t="s">
        <v>1663</v>
      </c>
      <c r="C974" s="153"/>
      <c r="D974" s="154"/>
      <c r="E974" s="65" t="s">
        <v>1427</v>
      </c>
      <c r="F974" s="155"/>
      <c r="G974" s="65" t="n">
        <v>5</v>
      </c>
      <c r="H974" s="44" t="n">
        <f aca="false">F974*G974</f>
        <v>0</v>
      </c>
      <c r="I974" s="44" t="n">
        <f aca="false">H974*0.2</f>
        <v>0</v>
      </c>
      <c r="J974" s="44" t="n">
        <f aca="false">H974*1.2</f>
        <v>0</v>
      </c>
      <c r="K974" s="39"/>
      <c r="R974" s="9"/>
      <c r="S974" s="9"/>
    </row>
    <row r="975" customFormat="false" ht="50.25" hidden="false" customHeight="true" outlineLevel="0" collapsed="false">
      <c r="A975" s="151" t="s">
        <v>1664</v>
      </c>
      <c r="B975" s="152" t="s">
        <v>1665</v>
      </c>
      <c r="C975" s="153"/>
      <c r="D975" s="154"/>
      <c r="E975" s="65" t="s">
        <v>1427</v>
      </c>
      <c r="F975" s="155"/>
      <c r="G975" s="65" t="n">
        <v>5</v>
      </c>
      <c r="H975" s="44" t="n">
        <f aca="false">F975*G975</f>
        <v>0</v>
      </c>
      <c r="I975" s="44" t="n">
        <f aca="false">H975*0.2</f>
        <v>0</v>
      </c>
      <c r="J975" s="44" t="n">
        <f aca="false">H975*1.2</f>
        <v>0</v>
      </c>
      <c r="K975" s="39"/>
      <c r="R975" s="9"/>
      <c r="S975" s="9"/>
    </row>
    <row r="976" customFormat="false" ht="20.25" hidden="false" customHeight="true" outlineLevel="0" collapsed="false">
      <c r="A976" s="151" t="s">
        <v>1666</v>
      </c>
      <c r="B976" s="152" t="s">
        <v>1667</v>
      </c>
      <c r="C976" s="153"/>
      <c r="D976" s="154"/>
      <c r="E976" s="65" t="s">
        <v>1427</v>
      </c>
      <c r="F976" s="155"/>
      <c r="G976" s="65" t="n">
        <v>5</v>
      </c>
      <c r="H976" s="44" t="n">
        <f aca="false">F976*G976</f>
        <v>0</v>
      </c>
      <c r="I976" s="44" t="n">
        <f aca="false">H976*0.2</f>
        <v>0</v>
      </c>
      <c r="J976" s="44" t="n">
        <f aca="false">H976*1.2</f>
        <v>0</v>
      </c>
      <c r="K976" s="39"/>
      <c r="R976" s="9"/>
      <c r="S976" s="9"/>
    </row>
    <row r="977" customFormat="false" ht="20.25" hidden="false" customHeight="true" outlineLevel="0" collapsed="false">
      <c r="A977" s="151" t="s">
        <v>1668</v>
      </c>
      <c r="B977" s="152" t="s">
        <v>1669</v>
      </c>
      <c r="C977" s="153"/>
      <c r="D977" s="154"/>
      <c r="E977" s="65" t="s">
        <v>1427</v>
      </c>
      <c r="F977" s="155"/>
      <c r="G977" s="65" t="n">
        <v>5</v>
      </c>
      <c r="H977" s="44" t="n">
        <f aca="false">F977*G977</f>
        <v>0</v>
      </c>
      <c r="I977" s="44" t="n">
        <f aca="false">H977*0.2</f>
        <v>0</v>
      </c>
      <c r="J977" s="44" t="n">
        <f aca="false">H977*1.2</f>
        <v>0</v>
      </c>
      <c r="K977" s="39"/>
      <c r="R977" s="9"/>
      <c r="S977" s="9"/>
    </row>
    <row r="978" customFormat="false" ht="20.25" hidden="false" customHeight="true" outlineLevel="0" collapsed="false">
      <c r="A978" s="151" t="s">
        <v>1670</v>
      </c>
      <c r="B978" s="152" t="s">
        <v>1671</v>
      </c>
      <c r="C978" s="153"/>
      <c r="D978" s="154"/>
      <c r="E978" s="65" t="s">
        <v>1427</v>
      </c>
      <c r="F978" s="155"/>
      <c r="G978" s="65" t="n">
        <v>5</v>
      </c>
      <c r="H978" s="44" t="n">
        <f aca="false">F978*G978</f>
        <v>0</v>
      </c>
      <c r="I978" s="44" t="n">
        <f aca="false">H978*0.2</f>
        <v>0</v>
      </c>
      <c r="J978" s="44" t="n">
        <f aca="false">H978*1.2</f>
        <v>0</v>
      </c>
      <c r="K978" s="39"/>
      <c r="R978" s="9"/>
      <c r="S978" s="9"/>
    </row>
    <row r="979" customFormat="false" ht="20.25" hidden="false" customHeight="true" outlineLevel="0" collapsed="false">
      <c r="A979" s="151" t="s">
        <v>1672</v>
      </c>
      <c r="B979" s="152" t="s">
        <v>1673</v>
      </c>
      <c r="C979" s="153"/>
      <c r="D979" s="154"/>
      <c r="E979" s="65" t="s">
        <v>1427</v>
      </c>
      <c r="F979" s="155"/>
      <c r="G979" s="65" t="n">
        <v>5</v>
      </c>
      <c r="H979" s="44" t="n">
        <f aca="false">F979*G979</f>
        <v>0</v>
      </c>
      <c r="I979" s="44" t="n">
        <f aca="false">H979*0.2</f>
        <v>0</v>
      </c>
      <c r="J979" s="44" t="n">
        <f aca="false">H979*1.2</f>
        <v>0</v>
      </c>
      <c r="K979" s="39"/>
      <c r="R979" s="9"/>
      <c r="S979" s="9"/>
    </row>
    <row r="980" customFormat="false" ht="20.25" hidden="false" customHeight="true" outlineLevel="0" collapsed="false">
      <c r="A980" s="151" t="s">
        <v>1674</v>
      </c>
      <c r="B980" s="152" t="s">
        <v>1675</v>
      </c>
      <c r="C980" s="153"/>
      <c r="D980" s="154"/>
      <c r="E980" s="65" t="s">
        <v>1427</v>
      </c>
      <c r="F980" s="155"/>
      <c r="G980" s="65" t="n">
        <v>5</v>
      </c>
      <c r="H980" s="44" t="n">
        <f aca="false">F980*G980</f>
        <v>0</v>
      </c>
      <c r="I980" s="44" t="n">
        <f aca="false">H980*0.2</f>
        <v>0</v>
      </c>
      <c r="J980" s="44" t="n">
        <f aca="false">H980*1.2</f>
        <v>0</v>
      </c>
      <c r="K980" s="39"/>
      <c r="R980" s="9"/>
      <c r="S980" s="9"/>
    </row>
    <row r="981" customFormat="false" ht="20.25" hidden="false" customHeight="true" outlineLevel="0" collapsed="false">
      <c r="A981" s="151" t="s">
        <v>1676</v>
      </c>
      <c r="B981" s="152" t="s">
        <v>1677</v>
      </c>
      <c r="C981" s="153"/>
      <c r="D981" s="154"/>
      <c r="E981" s="65" t="s">
        <v>1427</v>
      </c>
      <c r="F981" s="155"/>
      <c r="G981" s="65" t="n">
        <v>5</v>
      </c>
      <c r="H981" s="44" t="n">
        <f aca="false">F981*G981</f>
        <v>0</v>
      </c>
      <c r="I981" s="44" t="n">
        <f aca="false">H981*0.2</f>
        <v>0</v>
      </c>
      <c r="J981" s="44" t="n">
        <f aca="false">H981*1.2</f>
        <v>0</v>
      </c>
      <c r="K981" s="39"/>
      <c r="R981" s="9"/>
      <c r="S981" s="9"/>
    </row>
    <row r="982" customFormat="false" ht="20.25" hidden="false" customHeight="true" outlineLevel="0" collapsed="false">
      <c r="A982" s="151" t="s">
        <v>1678</v>
      </c>
      <c r="B982" s="152" t="s">
        <v>1679</v>
      </c>
      <c r="C982" s="153"/>
      <c r="D982" s="154"/>
      <c r="E982" s="65" t="s">
        <v>1427</v>
      </c>
      <c r="F982" s="155"/>
      <c r="G982" s="65" t="n">
        <v>5</v>
      </c>
      <c r="H982" s="44" t="n">
        <f aca="false">F982*G982</f>
        <v>0</v>
      </c>
      <c r="I982" s="44" t="n">
        <f aca="false">H982*0.2</f>
        <v>0</v>
      </c>
      <c r="J982" s="44" t="n">
        <f aca="false">H982*1.2</f>
        <v>0</v>
      </c>
      <c r="K982" s="39"/>
      <c r="R982" s="9"/>
      <c r="S982" s="9"/>
    </row>
    <row r="983" customFormat="false" ht="20.25" hidden="false" customHeight="true" outlineLevel="0" collapsed="false">
      <c r="A983" s="151" t="s">
        <v>1680</v>
      </c>
      <c r="B983" s="152" t="s">
        <v>1681</v>
      </c>
      <c r="C983" s="153"/>
      <c r="D983" s="154"/>
      <c r="E983" s="65" t="s">
        <v>1427</v>
      </c>
      <c r="F983" s="155"/>
      <c r="G983" s="65" t="n">
        <v>5</v>
      </c>
      <c r="H983" s="44" t="n">
        <f aca="false">F983*G983</f>
        <v>0</v>
      </c>
      <c r="I983" s="44" t="n">
        <f aca="false">H983*0.2</f>
        <v>0</v>
      </c>
      <c r="J983" s="44" t="n">
        <f aca="false">H983*1.2</f>
        <v>0</v>
      </c>
      <c r="K983" s="39"/>
      <c r="R983" s="9"/>
      <c r="S983" s="9"/>
    </row>
    <row r="984" customFormat="false" ht="20.25" hidden="false" customHeight="true" outlineLevel="0" collapsed="false">
      <c r="A984" s="151" t="s">
        <v>1682</v>
      </c>
      <c r="B984" s="152" t="s">
        <v>1683</v>
      </c>
      <c r="C984" s="153"/>
      <c r="D984" s="154"/>
      <c r="E984" s="65" t="s">
        <v>1427</v>
      </c>
      <c r="F984" s="155"/>
      <c r="G984" s="65" t="n">
        <v>5</v>
      </c>
      <c r="H984" s="44" t="n">
        <f aca="false">F984*G984</f>
        <v>0</v>
      </c>
      <c r="I984" s="44" t="n">
        <f aca="false">H984*0.2</f>
        <v>0</v>
      </c>
      <c r="J984" s="44" t="n">
        <f aca="false">H984*1.2</f>
        <v>0</v>
      </c>
      <c r="K984" s="39"/>
      <c r="R984" s="9"/>
      <c r="S984" s="9"/>
    </row>
    <row r="985" customFormat="false" ht="20.25" hidden="false" customHeight="true" outlineLevel="0" collapsed="false">
      <c r="A985" s="151" t="s">
        <v>1684</v>
      </c>
      <c r="B985" s="152" t="s">
        <v>1685</v>
      </c>
      <c r="C985" s="153"/>
      <c r="D985" s="154"/>
      <c r="E985" s="65" t="s">
        <v>1427</v>
      </c>
      <c r="F985" s="155"/>
      <c r="G985" s="65" t="n">
        <v>5</v>
      </c>
      <c r="H985" s="44" t="n">
        <f aca="false">F985*G985</f>
        <v>0</v>
      </c>
      <c r="I985" s="44" t="n">
        <f aca="false">H985*0.2</f>
        <v>0</v>
      </c>
      <c r="J985" s="44" t="n">
        <f aca="false">H985*1.2</f>
        <v>0</v>
      </c>
      <c r="K985" s="39"/>
      <c r="R985" s="9"/>
      <c r="S985" s="9"/>
    </row>
    <row r="986" customFormat="false" ht="35.25" hidden="false" customHeight="true" outlineLevel="0" collapsed="false">
      <c r="A986" s="151" t="s">
        <v>1686</v>
      </c>
      <c r="B986" s="152" t="s">
        <v>1687</v>
      </c>
      <c r="C986" s="153"/>
      <c r="D986" s="154"/>
      <c r="E986" s="65" t="s">
        <v>1427</v>
      </c>
      <c r="F986" s="155"/>
      <c r="G986" s="65" t="n">
        <v>5</v>
      </c>
      <c r="H986" s="44" t="n">
        <f aca="false">F986*G986</f>
        <v>0</v>
      </c>
      <c r="I986" s="44" t="n">
        <f aca="false">H986*0.2</f>
        <v>0</v>
      </c>
      <c r="J986" s="44" t="n">
        <f aca="false">H986*1.2</f>
        <v>0</v>
      </c>
      <c r="K986" s="39"/>
      <c r="R986" s="9"/>
      <c r="S986" s="9"/>
    </row>
    <row r="987" customFormat="false" ht="20.25" hidden="false" customHeight="true" outlineLevel="0" collapsed="false">
      <c r="A987" s="151" t="s">
        <v>1688</v>
      </c>
      <c r="B987" s="152" t="s">
        <v>1689</v>
      </c>
      <c r="C987" s="153"/>
      <c r="D987" s="154"/>
      <c r="E987" s="65" t="s">
        <v>1427</v>
      </c>
      <c r="F987" s="155"/>
      <c r="G987" s="65" t="n">
        <v>5</v>
      </c>
      <c r="H987" s="44" t="n">
        <f aca="false">F987*G987</f>
        <v>0</v>
      </c>
      <c r="I987" s="44" t="n">
        <f aca="false">H987*0.2</f>
        <v>0</v>
      </c>
      <c r="J987" s="44" t="n">
        <f aca="false">H987*1.2</f>
        <v>0</v>
      </c>
      <c r="K987" s="39"/>
      <c r="R987" s="9"/>
      <c r="S987" s="9"/>
    </row>
    <row r="988" customFormat="false" ht="20.25" hidden="false" customHeight="true" outlineLevel="0" collapsed="false">
      <c r="A988" s="151" t="s">
        <v>1690</v>
      </c>
      <c r="B988" s="152" t="s">
        <v>1691</v>
      </c>
      <c r="C988" s="153"/>
      <c r="D988" s="154"/>
      <c r="E988" s="65" t="s">
        <v>1427</v>
      </c>
      <c r="F988" s="155"/>
      <c r="G988" s="65" t="n">
        <v>5</v>
      </c>
      <c r="H988" s="44" t="n">
        <f aca="false">F988*G988</f>
        <v>0</v>
      </c>
      <c r="I988" s="44" t="n">
        <f aca="false">H988*0.2</f>
        <v>0</v>
      </c>
      <c r="J988" s="44" t="n">
        <f aca="false">H988*1.2</f>
        <v>0</v>
      </c>
      <c r="K988" s="39"/>
      <c r="R988" s="9"/>
      <c r="S988" s="9"/>
    </row>
    <row r="989" customFormat="false" ht="20.25" hidden="false" customHeight="true" outlineLevel="0" collapsed="false">
      <c r="A989" s="151" t="s">
        <v>1692</v>
      </c>
      <c r="B989" s="152" t="s">
        <v>1693</v>
      </c>
      <c r="C989" s="153"/>
      <c r="D989" s="154"/>
      <c r="E989" s="65" t="s">
        <v>1427</v>
      </c>
      <c r="F989" s="155"/>
      <c r="G989" s="65" t="n">
        <v>5</v>
      </c>
      <c r="H989" s="44" t="n">
        <f aca="false">F989*G989</f>
        <v>0</v>
      </c>
      <c r="I989" s="44" t="n">
        <f aca="false">H989*0.2</f>
        <v>0</v>
      </c>
      <c r="J989" s="44" t="n">
        <f aca="false">H989*1.2</f>
        <v>0</v>
      </c>
      <c r="K989" s="39"/>
      <c r="R989" s="9"/>
      <c r="S989" s="9"/>
    </row>
    <row r="990" customFormat="false" ht="20.25" hidden="false" customHeight="true" outlineLevel="0" collapsed="false">
      <c r="A990" s="151" t="s">
        <v>1694</v>
      </c>
      <c r="B990" s="152" t="s">
        <v>1695</v>
      </c>
      <c r="C990" s="153"/>
      <c r="D990" s="154"/>
      <c r="E990" s="65" t="s">
        <v>1427</v>
      </c>
      <c r="F990" s="155"/>
      <c r="G990" s="65" t="n">
        <v>5</v>
      </c>
      <c r="H990" s="44" t="n">
        <f aca="false">F990*G990</f>
        <v>0</v>
      </c>
      <c r="I990" s="44" t="n">
        <f aca="false">H990*0.2</f>
        <v>0</v>
      </c>
      <c r="J990" s="44" t="n">
        <f aca="false">H990*1.2</f>
        <v>0</v>
      </c>
      <c r="K990" s="39"/>
      <c r="R990" s="9"/>
      <c r="S990" s="9"/>
    </row>
    <row r="991" customFormat="false" ht="20.25" hidden="false" customHeight="true" outlineLevel="0" collapsed="false">
      <c r="A991" s="151" t="s">
        <v>1696</v>
      </c>
      <c r="B991" s="152" t="s">
        <v>1697</v>
      </c>
      <c r="C991" s="153"/>
      <c r="D991" s="154"/>
      <c r="E991" s="65" t="s">
        <v>1427</v>
      </c>
      <c r="F991" s="155"/>
      <c r="G991" s="65" t="n">
        <v>5</v>
      </c>
      <c r="H991" s="44" t="n">
        <f aca="false">F991*G991</f>
        <v>0</v>
      </c>
      <c r="I991" s="44" t="n">
        <f aca="false">H991*0.2</f>
        <v>0</v>
      </c>
      <c r="J991" s="44" t="n">
        <f aca="false">H991*1.2</f>
        <v>0</v>
      </c>
      <c r="K991" s="39"/>
      <c r="R991" s="9"/>
      <c r="S991" s="9"/>
    </row>
    <row r="992" customFormat="false" ht="20.25" hidden="false" customHeight="true" outlineLevel="0" collapsed="false">
      <c r="A992" s="151" t="s">
        <v>1698</v>
      </c>
      <c r="B992" s="152" t="s">
        <v>1699</v>
      </c>
      <c r="C992" s="153"/>
      <c r="D992" s="154"/>
      <c r="E992" s="65" t="s">
        <v>1427</v>
      </c>
      <c r="F992" s="155"/>
      <c r="G992" s="65" t="n">
        <v>5</v>
      </c>
      <c r="H992" s="44" t="n">
        <f aca="false">F992*G992</f>
        <v>0</v>
      </c>
      <c r="I992" s="44" t="n">
        <f aca="false">H992*0.2</f>
        <v>0</v>
      </c>
      <c r="J992" s="44" t="n">
        <f aca="false">H992*1.2</f>
        <v>0</v>
      </c>
      <c r="K992" s="39"/>
      <c r="R992" s="9"/>
      <c r="S992" s="9"/>
    </row>
    <row r="993" customFormat="false" ht="35.25" hidden="false" customHeight="true" outlineLevel="0" collapsed="false">
      <c r="A993" s="151" t="s">
        <v>1700</v>
      </c>
      <c r="B993" s="152" t="s">
        <v>1701</v>
      </c>
      <c r="C993" s="153"/>
      <c r="D993" s="154"/>
      <c r="E993" s="65" t="s">
        <v>1427</v>
      </c>
      <c r="F993" s="155"/>
      <c r="G993" s="65" t="n">
        <v>5</v>
      </c>
      <c r="H993" s="44" t="n">
        <f aca="false">F993*G993</f>
        <v>0</v>
      </c>
      <c r="I993" s="44" t="n">
        <f aca="false">H993*0.2</f>
        <v>0</v>
      </c>
      <c r="J993" s="44" t="n">
        <f aca="false">H993*1.2</f>
        <v>0</v>
      </c>
      <c r="K993" s="39"/>
      <c r="R993" s="9"/>
      <c r="S993" s="9"/>
    </row>
    <row r="994" customFormat="false" ht="20.25" hidden="false" customHeight="true" outlineLevel="0" collapsed="false">
      <c r="A994" s="151" t="s">
        <v>1702</v>
      </c>
      <c r="B994" s="152" t="s">
        <v>1703</v>
      </c>
      <c r="C994" s="153"/>
      <c r="D994" s="154"/>
      <c r="E994" s="65" t="s">
        <v>1427</v>
      </c>
      <c r="F994" s="155"/>
      <c r="G994" s="65" t="n">
        <v>5</v>
      </c>
      <c r="H994" s="44" t="n">
        <f aca="false">F994*G994</f>
        <v>0</v>
      </c>
      <c r="I994" s="44" t="n">
        <f aca="false">H994*0.2</f>
        <v>0</v>
      </c>
      <c r="J994" s="44" t="n">
        <f aca="false">H994*1.2</f>
        <v>0</v>
      </c>
      <c r="K994" s="39"/>
      <c r="R994" s="9"/>
      <c r="S994" s="9"/>
    </row>
    <row r="995" customFormat="false" ht="20.25" hidden="false" customHeight="true" outlineLevel="0" collapsed="false">
      <c r="A995" s="151" t="s">
        <v>1704</v>
      </c>
      <c r="B995" s="152" t="s">
        <v>1705</v>
      </c>
      <c r="C995" s="153"/>
      <c r="D995" s="154"/>
      <c r="E995" s="65" t="s">
        <v>1427</v>
      </c>
      <c r="F995" s="155"/>
      <c r="G995" s="65" t="n">
        <v>5</v>
      </c>
      <c r="H995" s="44" t="n">
        <f aca="false">F995*G995</f>
        <v>0</v>
      </c>
      <c r="I995" s="44" t="n">
        <f aca="false">H995*0.2</f>
        <v>0</v>
      </c>
      <c r="J995" s="44" t="n">
        <f aca="false">H995*1.2</f>
        <v>0</v>
      </c>
      <c r="K995" s="39"/>
      <c r="R995" s="9"/>
      <c r="S995" s="9"/>
    </row>
    <row r="996" customFormat="false" ht="20.25" hidden="false" customHeight="true" outlineLevel="0" collapsed="false">
      <c r="A996" s="151" t="s">
        <v>1706</v>
      </c>
      <c r="B996" s="152" t="s">
        <v>1707</v>
      </c>
      <c r="C996" s="153"/>
      <c r="D996" s="154"/>
      <c r="E996" s="65" t="s">
        <v>1427</v>
      </c>
      <c r="F996" s="155"/>
      <c r="G996" s="65" t="n">
        <v>5</v>
      </c>
      <c r="H996" s="44" t="n">
        <f aca="false">F996*G996</f>
        <v>0</v>
      </c>
      <c r="I996" s="44" t="n">
        <f aca="false">H996*0.2</f>
        <v>0</v>
      </c>
      <c r="J996" s="44" t="n">
        <f aca="false">H996*1.2</f>
        <v>0</v>
      </c>
      <c r="K996" s="39"/>
      <c r="R996" s="9"/>
      <c r="S996" s="9"/>
    </row>
    <row r="997" customFormat="false" ht="20.25" hidden="false" customHeight="true" outlineLevel="0" collapsed="false">
      <c r="A997" s="151" t="s">
        <v>1708</v>
      </c>
      <c r="B997" s="152" t="s">
        <v>1709</v>
      </c>
      <c r="C997" s="153"/>
      <c r="D997" s="154"/>
      <c r="E997" s="65" t="s">
        <v>1427</v>
      </c>
      <c r="F997" s="155"/>
      <c r="G997" s="65" t="n">
        <v>5</v>
      </c>
      <c r="H997" s="44" t="n">
        <f aca="false">F997*G997</f>
        <v>0</v>
      </c>
      <c r="I997" s="44" t="n">
        <f aca="false">H997*0.2</f>
        <v>0</v>
      </c>
      <c r="J997" s="44" t="n">
        <f aca="false">H997*1.2</f>
        <v>0</v>
      </c>
      <c r="K997" s="39"/>
      <c r="R997" s="9"/>
      <c r="S997" s="9"/>
    </row>
    <row r="998" customFormat="false" ht="35.25" hidden="false" customHeight="true" outlineLevel="0" collapsed="false">
      <c r="A998" s="151" t="s">
        <v>1710</v>
      </c>
      <c r="B998" s="152" t="s">
        <v>1711</v>
      </c>
      <c r="C998" s="153"/>
      <c r="D998" s="154"/>
      <c r="E998" s="65" t="s">
        <v>1427</v>
      </c>
      <c r="F998" s="155"/>
      <c r="G998" s="65" t="n">
        <v>5</v>
      </c>
      <c r="H998" s="44" t="n">
        <f aca="false">F998*G998</f>
        <v>0</v>
      </c>
      <c r="I998" s="44" t="n">
        <f aca="false">H998*0.2</f>
        <v>0</v>
      </c>
      <c r="J998" s="44" t="n">
        <f aca="false">H998*1.2</f>
        <v>0</v>
      </c>
      <c r="K998" s="39"/>
      <c r="R998" s="9"/>
      <c r="S998" s="9"/>
    </row>
    <row r="999" customFormat="false" ht="20.25" hidden="false" customHeight="true" outlineLevel="0" collapsed="false">
      <c r="A999" s="151" t="s">
        <v>1712</v>
      </c>
      <c r="B999" s="152" t="s">
        <v>1713</v>
      </c>
      <c r="C999" s="153"/>
      <c r="D999" s="154"/>
      <c r="E999" s="65" t="s">
        <v>1427</v>
      </c>
      <c r="F999" s="155"/>
      <c r="G999" s="65" t="n">
        <v>5</v>
      </c>
      <c r="H999" s="44" t="n">
        <f aca="false">F999*G999</f>
        <v>0</v>
      </c>
      <c r="I999" s="44" t="n">
        <f aca="false">H999*0.2</f>
        <v>0</v>
      </c>
      <c r="J999" s="44" t="n">
        <f aca="false">H999*1.2</f>
        <v>0</v>
      </c>
      <c r="K999" s="39"/>
      <c r="R999" s="9"/>
      <c r="S999" s="9"/>
    </row>
    <row r="1000" customFormat="false" ht="20.25" hidden="false" customHeight="true" outlineLevel="0" collapsed="false">
      <c r="A1000" s="151" t="s">
        <v>1714</v>
      </c>
      <c r="B1000" s="152" t="s">
        <v>1715</v>
      </c>
      <c r="C1000" s="153"/>
      <c r="D1000" s="154"/>
      <c r="E1000" s="65" t="s">
        <v>1427</v>
      </c>
      <c r="F1000" s="155"/>
      <c r="G1000" s="65" t="n">
        <v>5</v>
      </c>
      <c r="H1000" s="44" t="n">
        <f aca="false">F1000*G1000</f>
        <v>0</v>
      </c>
      <c r="I1000" s="44" t="n">
        <f aca="false">H1000*0.2</f>
        <v>0</v>
      </c>
      <c r="J1000" s="44" t="n">
        <f aca="false">H1000*1.2</f>
        <v>0</v>
      </c>
      <c r="K1000" s="39"/>
      <c r="R1000" s="9"/>
      <c r="S1000" s="9"/>
    </row>
    <row r="1001" customFormat="false" ht="20.25" hidden="false" customHeight="true" outlineLevel="0" collapsed="false">
      <c r="A1001" s="151" t="s">
        <v>1716</v>
      </c>
      <c r="B1001" s="152" t="s">
        <v>1717</v>
      </c>
      <c r="C1001" s="153"/>
      <c r="D1001" s="154"/>
      <c r="E1001" s="65" t="s">
        <v>1427</v>
      </c>
      <c r="F1001" s="155"/>
      <c r="G1001" s="65" t="n">
        <v>5</v>
      </c>
      <c r="H1001" s="44" t="n">
        <f aca="false">F1001*G1001</f>
        <v>0</v>
      </c>
      <c r="I1001" s="44" t="n">
        <f aca="false">H1001*0.2</f>
        <v>0</v>
      </c>
      <c r="J1001" s="44" t="n">
        <f aca="false">H1001*1.2</f>
        <v>0</v>
      </c>
      <c r="K1001" s="39"/>
      <c r="R1001" s="9"/>
      <c r="S1001" s="9"/>
    </row>
    <row r="1002" customFormat="false" ht="20.25" hidden="false" customHeight="true" outlineLevel="0" collapsed="false">
      <c r="A1002" s="151" t="s">
        <v>1718</v>
      </c>
      <c r="B1002" s="152" t="s">
        <v>1719</v>
      </c>
      <c r="C1002" s="153"/>
      <c r="D1002" s="154"/>
      <c r="E1002" s="65" t="s">
        <v>1427</v>
      </c>
      <c r="F1002" s="155"/>
      <c r="G1002" s="65" t="n">
        <v>5</v>
      </c>
      <c r="H1002" s="44" t="n">
        <f aca="false">F1002*G1002</f>
        <v>0</v>
      </c>
      <c r="I1002" s="44" t="n">
        <f aca="false">H1002*0.2</f>
        <v>0</v>
      </c>
      <c r="J1002" s="44" t="n">
        <f aca="false">H1002*1.2</f>
        <v>0</v>
      </c>
      <c r="K1002" s="39"/>
      <c r="R1002" s="9"/>
      <c r="S1002" s="9"/>
    </row>
    <row r="1003" customFormat="false" ht="20.25" hidden="false" customHeight="true" outlineLevel="0" collapsed="false">
      <c r="A1003" s="151" t="s">
        <v>1720</v>
      </c>
      <c r="B1003" s="152" t="s">
        <v>1721</v>
      </c>
      <c r="C1003" s="153"/>
      <c r="D1003" s="154"/>
      <c r="E1003" s="65" t="s">
        <v>1427</v>
      </c>
      <c r="F1003" s="155"/>
      <c r="G1003" s="65" t="n">
        <v>5</v>
      </c>
      <c r="H1003" s="44" t="n">
        <f aca="false">F1003*G1003</f>
        <v>0</v>
      </c>
      <c r="I1003" s="44" t="n">
        <f aca="false">H1003*0.2</f>
        <v>0</v>
      </c>
      <c r="J1003" s="44" t="n">
        <f aca="false">H1003*1.2</f>
        <v>0</v>
      </c>
      <c r="K1003" s="39"/>
      <c r="R1003" s="9"/>
      <c r="S1003" s="9"/>
    </row>
    <row r="1004" customFormat="false" ht="20.25" hidden="false" customHeight="true" outlineLevel="0" collapsed="false">
      <c r="A1004" s="151" t="s">
        <v>1722</v>
      </c>
      <c r="B1004" s="152" t="s">
        <v>1723</v>
      </c>
      <c r="C1004" s="153"/>
      <c r="D1004" s="154"/>
      <c r="E1004" s="65" t="s">
        <v>1427</v>
      </c>
      <c r="F1004" s="155"/>
      <c r="G1004" s="65" t="n">
        <v>5</v>
      </c>
      <c r="H1004" s="44" t="n">
        <f aca="false">F1004*G1004</f>
        <v>0</v>
      </c>
      <c r="I1004" s="44" t="n">
        <f aca="false">H1004*0.2</f>
        <v>0</v>
      </c>
      <c r="J1004" s="44" t="n">
        <f aca="false">H1004*1.2</f>
        <v>0</v>
      </c>
      <c r="K1004" s="39"/>
      <c r="R1004" s="9"/>
      <c r="S1004" s="9"/>
    </row>
    <row r="1005" customFormat="false" ht="20.25" hidden="false" customHeight="true" outlineLevel="0" collapsed="false">
      <c r="A1005" s="151" t="s">
        <v>1724</v>
      </c>
      <c r="B1005" s="152" t="s">
        <v>1725</v>
      </c>
      <c r="C1005" s="153"/>
      <c r="D1005" s="154"/>
      <c r="E1005" s="65" t="s">
        <v>1427</v>
      </c>
      <c r="F1005" s="155"/>
      <c r="G1005" s="65" t="n">
        <v>5</v>
      </c>
      <c r="H1005" s="44" t="n">
        <f aca="false">F1005*G1005</f>
        <v>0</v>
      </c>
      <c r="I1005" s="44" t="n">
        <f aca="false">H1005*0.2</f>
        <v>0</v>
      </c>
      <c r="J1005" s="44" t="n">
        <f aca="false">H1005*1.2</f>
        <v>0</v>
      </c>
      <c r="K1005" s="39"/>
      <c r="R1005" s="9"/>
      <c r="S1005" s="9"/>
    </row>
    <row r="1006" customFormat="false" ht="20.25" hidden="false" customHeight="true" outlineLevel="0" collapsed="false">
      <c r="A1006" s="151" t="s">
        <v>1726</v>
      </c>
      <c r="B1006" s="152" t="s">
        <v>1727</v>
      </c>
      <c r="C1006" s="153"/>
      <c r="D1006" s="154"/>
      <c r="E1006" s="65" t="s">
        <v>1427</v>
      </c>
      <c r="F1006" s="155"/>
      <c r="G1006" s="65" t="n">
        <v>5</v>
      </c>
      <c r="H1006" s="44" t="n">
        <f aca="false">F1006*G1006</f>
        <v>0</v>
      </c>
      <c r="I1006" s="44" t="n">
        <f aca="false">H1006*0.2</f>
        <v>0</v>
      </c>
      <c r="J1006" s="44" t="n">
        <f aca="false">H1006*1.2</f>
        <v>0</v>
      </c>
      <c r="K1006" s="39"/>
      <c r="R1006" s="9"/>
      <c r="S1006" s="9"/>
    </row>
    <row r="1007" customFormat="false" ht="20.25" hidden="false" customHeight="true" outlineLevel="0" collapsed="false">
      <c r="A1007" s="151" t="s">
        <v>1728</v>
      </c>
      <c r="B1007" s="152" t="s">
        <v>1729</v>
      </c>
      <c r="C1007" s="153"/>
      <c r="D1007" s="154"/>
      <c r="E1007" s="65" t="s">
        <v>1427</v>
      </c>
      <c r="F1007" s="155"/>
      <c r="G1007" s="65" t="n">
        <v>5</v>
      </c>
      <c r="H1007" s="44" t="n">
        <f aca="false">F1007*G1007</f>
        <v>0</v>
      </c>
      <c r="I1007" s="44" t="n">
        <f aca="false">H1007*0.2</f>
        <v>0</v>
      </c>
      <c r="J1007" s="44" t="n">
        <f aca="false">H1007*1.2</f>
        <v>0</v>
      </c>
      <c r="K1007" s="39"/>
      <c r="R1007" s="9"/>
      <c r="S1007" s="9"/>
    </row>
    <row r="1008" customFormat="false" ht="20.25" hidden="false" customHeight="true" outlineLevel="0" collapsed="false">
      <c r="A1008" s="151" t="s">
        <v>1730</v>
      </c>
      <c r="B1008" s="152" t="s">
        <v>1731</v>
      </c>
      <c r="C1008" s="153"/>
      <c r="D1008" s="154"/>
      <c r="E1008" s="65" t="s">
        <v>1427</v>
      </c>
      <c r="F1008" s="155"/>
      <c r="G1008" s="65" t="n">
        <v>5</v>
      </c>
      <c r="H1008" s="44" t="n">
        <f aca="false">F1008*G1008</f>
        <v>0</v>
      </c>
      <c r="I1008" s="44" t="n">
        <f aca="false">H1008*0.2</f>
        <v>0</v>
      </c>
      <c r="J1008" s="44" t="n">
        <f aca="false">H1008*1.2</f>
        <v>0</v>
      </c>
      <c r="K1008" s="39"/>
      <c r="R1008" s="9"/>
      <c r="S1008" s="9"/>
    </row>
    <row r="1009" customFormat="false" ht="20.25" hidden="false" customHeight="true" outlineLevel="0" collapsed="false">
      <c r="A1009" s="151" t="s">
        <v>1732</v>
      </c>
      <c r="B1009" s="152" t="s">
        <v>1733</v>
      </c>
      <c r="C1009" s="153" t="s">
        <v>1458</v>
      </c>
      <c r="D1009" s="154" t="s">
        <v>1734</v>
      </c>
      <c r="E1009" s="65" t="s">
        <v>1427</v>
      </c>
      <c r="F1009" s="155"/>
      <c r="G1009" s="65" t="n">
        <v>5</v>
      </c>
      <c r="H1009" s="44" t="n">
        <f aca="false">F1009*G1009</f>
        <v>0</v>
      </c>
      <c r="I1009" s="44" t="n">
        <f aca="false">H1009*0.2</f>
        <v>0</v>
      </c>
      <c r="J1009" s="44" t="n">
        <f aca="false">H1009*1.2</f>
        <v>0</v>
      </c>
      <c r="K1009" s="39"/>
      <c r="R1009" s="9"/>
      <c r="S1009" s="9"/>
    </row>
    <row r="1010" customFormat="false" ht="20.25" hidden="false" customHeight="true" outlineLevel="0" collapsed="false">
      <c r="A1010" s="151" t="s">
        <v>1735</v>
      </c>
      <c r="B1010" s="152" t="s">
        <v>1733</v>
      </c>
      <c r="C1010" s="153" t="s">
        <v>1458</v>
      </c>
      <c r="D1010" s="154" t="s">
        <v>1736</v>
      </c>
      <c r="E1010" s="65" t="s">
        <v>1427</v>
      </c>
      <c r="F1010" s="155"/>
      <c r="G1010" s="65" t="n">
        <v>5</v>
      </c>
      <c r="H1010" s="44" t="n">
        <f aca="false">F1010*G1010</f>
        <v>0</v>
      </c>
      <c r="I1010" s="44" t="n">
        <f aca="false">H1010*0.2</f>
        <v>0</v>
      </c>
      <c r="J1010" s="44" t="n">
        <f aca="false">H1010*1.2</f>
        <v>0</v>
      </c>
      <c r="K1010" s="39"/>
      <c r="R1010" s="9"/>
      <c r="S1010" s="9"/>
    </row>
    <row r="1011" customFormat="false" ht="20.25" hidden="false" customHeight="true" outlineLevel="0" collapsed="false">
      <c r="A1011" s="151" t="s">
        <v>1737</v>
      </c>
      <c r="B1011" s="152" t="s">
        <v>1733</v>
      </c>
      <c r="C1011" s="153" t="s">
        <v>1458</v>
      </c>
      <c r="D1011" s="154" t="s">
        <v>1738</v>
      </c>
      <c r="E1011" s="65" t="s">
        <v>1427</v>
      </c>
      <c r="F1011" s="155"/>
      <c r="G1011" s="65" t="n">
        <v>5</v>
      </c>
      <c r="H1011" s="44" t="n">
        <f aca="false">F1011*G1011</f>
        <v>0</v>
      </c>
      <c r="I1011" s="44" t="n">
        <f aca="false">H1011*0.2</f>
        <v>0</v>
      </c>
      <c r="J1011" s="44" t="n">
        <f aca="false">H1011*1.2</f>
        <v>0</v>
      </c>
      <c r="K1011" s="39"/>
      <c r="R1011" s="9"/>
      <c r="S1011" s="9"/>
    </row>
    <row r="1012" customFormat="false" ht="20.25" hidden="false" customHeight="true" outlineLevel="0" collapsed="false">
      <c r="A1012" s="151" t="s">
        <v>1739</v>
      </c>
      <c r="B1012" s="152" t="s">
        <v>1733</v>
      </c>
      <c r="C1012" s="153" t="s">
        <v>1458</v>
      </c>
      <c r="D1012" s="154" t="s">
        <v>1740</v>
      </c>
      <c r="E1012" s="65" t="s">
        <v>1427</v>
      </c>
      <c r="F1012" s="155"/>
      <c r="G1012" s="65" t="n">
        <v>5</v>
      </c>
      <c r="H1012" s="44" t="n">
        <f aca="false">F1012*G1012</f>
        <v>0</v>
      </c>
      <c r="I1012" s="44" t="n">
        <f aca="false">H1012*0.2</f>
        <v>0</v>
      </c>
      <c r="J1012" s="44" t="n">
        <f aca="false">H1012*1.2</f>
        <v>0</v>
      </c>
      <c r="K1012" s="39"/>
      <c r="R1012" s="9"/>
      <c r="S1012" s="9"/>
    </row>
    <row r="1013" customFormat="false" ht="20.25" hidden="false" customHeight="true" outlineLevel="0" collapsed="false">
      <c r="A1013" s="151" t="s">
        <v>1741</v>
      </c>
      <c r="B1013" s="152" t="s">
        <v>1733</v>
      </c>
      <c r="C1013" s="153" t="s">
        <v>1458</v>
      </c>
      <c r="D1013" s="154" t="s">
        <v>1742</v>
      </c>
      <c r="E1013" s="65" t="s">
        <v>1427</v>
      </c>
      <c r="F1013" s="155"/>
      <c r="G1013" s="65" t="n">
        <v>5</v>
      </c>
      <c r="H1013" s="44" t="n">
        <f aca="false">F1013*G1013</f>
        <v>0</v>
      </c>
      <c r="I1013" s="44" t="n">
        <f aca="false">H1013*0.2</f>
        <v>0</v>
      </c>
      <c r="J1013" s="44" t="n">
        <f aca="false">H1013*1.2</f>
        <v>0</v>
      </c>
      <c r="K1013" s="39"/>
      <c r="R1013" s="9"/>
      <c r="S1013" s="9"/>
    </row>
    <row r="1014" customFormat="false" ht="20.25" hidden="false" customHeight="true" outlineLevel="0" collapsed="false">
      <c r="A1014" s="151" t="s">
        <v>1743</v>
      </c>
      <c r="B1014" s="152" t="s">
        <v>1733</v>
      </c>
      <c r="C1014" s="153" t="s">
        <v>1458</v>
      </c>
      <c r="D1014" s="154" t="s">
        <v>1744</v>
      </c>
      <c r="E1014" s="65" t="s">
        <v>1427</v>
      </c>
      <c r="F1014" s="155"/>
      <c r="G1014" s="65" t="n">
        <v>5</v>
      </c>
      <c r="H1014" s="44" t="n">
        <f aca="false">F1014*G1014</f>
        <v>0</v>
      </c>
      <c r="I1014" s="44" t="n">
        <f aca="false">H1014*0.2</f>
        <v>0</v>
      </c>
      <c r="J1014" s="44" t="n">
        <f aca="false">H1014*1.2</f>
        <v>0</v>
      </c>
      <c r="K1014" s="39"/>
      <c r="R1014" s="9"/>
      <c r="S1014" s="9"/>
    </row>
    <row r="1015" customFormat="false" ht="20.25" hidden="false" customHeight="true" outlineLevel="0" collapsed="false">
      <c r="A1015" s="151" t="s">
        <v>1745</v>
      </c>
      <c r="B1015" s="152" t="s">
        <v>1733</v>
      </c>
      <c r="C1015" s="153" t="s">
        <v>1458</v>
      </c>
      <c r="D1015" s="154" t="s">
        <v>1746</v>
      </c>
      <c r="E1015" s="65" t="s">
        <v>1427</v>
      </c>
      <c r="F1015" s="155"/>
      <c r="G1015" s="65" t="n">
        <v>5</v>
      </c>
      <c r="H1015" s="44" t="n">
        <f aca="false">F1015*G1015</f>
        <v>0</v>
      </c>
      <c r="I1015" s="44" t="n">
        <f aca="false">H1015*0.2</f>
        <v>0</v>
      </c>
      <c r="J1015" s="44" t="n">
        <f aca="false">H1015*1.2</f>
        <v>0</v>
      </c>
      <c r="K1015" s="39"/>
      <c r="R1015" s="9"/>
      <c r="S1015" s="9"/>
    </row>
    <row r="1016" customFormat="false" ht="20.25" hidden="false" customHeight="true" outlineLevel="0" collapsed="false">
      <c r="A1016" s="151" t="s">
        <v>1747</v>
      </c>
      <c r="B1016" s="152" t="s">
        <v>1733</v>
      </c>
      <c r="C1016" s="153" t="s">
        <v>1458</v>
      </c>
      <c r="D1016" s="154" t="s">
        <v>1748</v>
      </c>
      <c r="E1016" s="65" t="s">
        <v>1427</v>
      </c>
      <c r="F1016" s="155"/>
      <c r="G1016" s="65" t="n">
        <v>5</v>
      </c>
      <c r="H1016" s="44" t="n">
        <f aca="false">F1016*G1016</f>
        <v>0</v>
      </c>
      <c r="I1016" s="44" t="n">
        <f aca="false">H1016*0.2</f>
        <v>0</v>
      </c>
      <c r="J1016" s="44" t="n">
        <f aca="false">H1016*1.2</f>
        <v>0</v>
      </c>
      <c r="K1016" s="39"/>
      <c r="R1016" s="9"/>
      <c r="S1016" s="9"/>
    </row>
    <row r="1017" customFormat="false" ht="20.25" hidden="false" customHeight="true" outlineLevel="0" collapsed="false">
      <c r="A1017" s="151" t="s">
        <v>1749</v>
      </c>
      <c r="B1017" s="152" t="s">
        <v>1733</v>
      </c>
      <c r="C1017" s="153" t="s">
        <v>1458</v>
      </c>
      <c r="D1017" s="154" t="s">
        <v>1750</v>
      </c>
      <c r="E1017" s="65" t="s">
        <v>1427</v>
      </c>
      <c r="F1017" s="155"/>
      <c r="G1017" s="65" t="n">
        <v>5</v>
      </c>
      <c r="H1017" s="44" t="n">
        <f aca="false">F1017*G1017</f>
        <v>0</v>
      </c>
      <c r="I1017" s="44" t="n">
        <f aca="false">H1017*0.2</f>
        <v>0</v>
      </c>
      <c r="J1017" s="44" t="n">
        <f aca="false">H1017*1.2</f>
        <v>0</v>
      </c>
      <c r="K1017" s="39"/>
      <c r="R1017" s="9"/>
      <c r="S1017" s="9"/>
    </row>
    <row r="1018" customFormat="false" ht="20.25" hidden="false" customHeight="true" outlineLevel="0" collapsed="false">
      <c r="A1018" s="151" t="s">
        <v>1751</v>
      </c>
      <c r="B1018" s="152" t="s">
        <v>1733</v>
      </c>
      <c r="C1018" s="153" t="s">
        <v>1458</v>
      </c>
      <c r="D1018" s="154" t="s">
        <v>1752</v>
      </c>
      <c r="E1018" s="65" t="s">
        <v>1427</v>
      </c>
      <c r="F1018" s="155"/>
      <c r="G1018" s="65" t="n">
        <v>5</v>
      </c>
      <c r="H1018" s="44" t="n">
        <f aca="false">F1018*G1018</f>
        <v>0</v>
      </c>
      <c r="I1018" s="44" t="n">
        <f aca="false">H1018*0.2</f>
        <v>0</v>
      </c>
      <c r="J1018" s="44" t="n">
        <f aca="false">H1018*1.2</f>
        <v>0</v>
      </c>
      <c r="K1018" s="39"/>
      <c r="R1018" s="9"/>
      <c r="S1018" s="9"/>
    </row>
    <row r="1019" customFormat="false" ht="20.25" hidden="false" customHeight="true" outlineLevel="0" collapsed="false">
      <c r="A1019" s="151" t="s">
        <v>1753</v>
      </c>
      <c r="B1019" s="152" t="s">
        <v>1733</v>
      </c>
      <c r="C1019" s="153" t="s">
        <v>1458</v>
      </c>
      <c r="D1019" s="154" t="s">
        <v>1754</v>
      </c>
      <c r="E1019" s="65" t="s">
        <v>1427</v>
      </c>
      <c r="F1019" s="155"/>
      <c r="G1019" s="65" t="n">
        <v>5</v>
      </c>
      <c r="H1019" s="44" t="n">
        <f aca="false">F1019*G1019</f>
        <v>0</v>
      </c>
      <c r="I1019" s="44" t="n">
        <f aca="false">H1019*0.2</f>
        <v>0</v>
      </c>
      <c r="J1019" s="44" t="n">
        <f aca="false">H1019*1.2</f>
        <v>0</v>
      </c>
      <c r="K1019" s="39"/>
      <c r="R1019" s="9"/>
      <c r="S1019" s="9"/>
    </row>
    <row r="1020" customFormat="false" ht="20.25" hidden="false" customHeight="true" outlineLevel="0" collapsed="false">
      <c r="A1020" s="151" t="s">
        <v>1755</v>
      </c>
      <c r="B1020" s="152" t="s">
        <v>1733</v>
      </c>
      <c r="C1020" s="153" t="s">
        <v>1458</v>
      </c>
      <c r="D1020" s="154" t="s">
        <v>1756</v>
      </c>
      <c r="E1020" s="65" t="s">
        <v>1427</v>
      </c>
      <c r="F1020" s="155"/>
      <c r="G1020" s="65" t="n">
        <v>5</v>
      </c>
      <c r="H1020" s="44" t="n">
        <f aca="false">F1020*G1020</f>
        <v>0</v>
      </c>
      <c r="I1020" s="44" t="n">
        <f aca="false">H1020*0.2</f>
        <v>0</v>
      </c>
      <c r="J1020" s="44" t="n">
        <f aca="false">H1020*1.2</f>
        <v>0</v>
      </c>
      <c r="K1020" s="39"/>
      <c r="R1020" s="9"/>
      <c r="S1020" s="9"/>
    </row>
    <row r="1021" customFormat="false" ht="20.25" hidden="false" customHeight="true" outlineLevel="0" collapsed="false">
      <c r="A1021" s="151" t="s">
        <v>1757</v>
      </c>
      <c r="B1021" s="152" t="s">
        <v>1733</v>
      </c>
      <c r="C1021" s="153" t="s">
        <v>1458</v>
      </c>
      <c r="D1021" s="154" t="s">
        <v>1758</v>
      </c>
      <c r="E1021" s="65" t="s">
        <v>1427</v>
      </c>
      <c r="F1021" s="155"/>
      <c r="G1021" s="65" t="n">
        <v>5</v>
      </c>
      <c r="H1021" s="44" t="n">
        <f aca="false">F1021*G1021</f>
        <v>0</v>
      </c>
      <c r="I1021" s="44" t="n">
        <f aca="false">H1021*0.2</f>
        <v>0</v>
      </c>
      <c r="J1021" s="44" t="n">
        <f aca="false">H1021*1.2</f>
        <v>0</v>
      </c>
      <c r="K1021" s="39"/>
      <c r="R1021" s="9"/>
      <c r="S1021" s="9"/>
    </row>
    <row r="1022" customFormat="false" ht="20.25" hidden="false" customHeight="true" outlineLevel="0" collapsed="false">
      <c r="A1022" s="151" t="s">
        <v>1759</v>
      </c>
      <c r="B1022" s="152" t="s">
        <v>1733</v>
      </c>
      <c r="C1022" s="153" t="s">
        <v>1458</v>
      </c>
      <c r="D1022" s="154" t="s">
        <v>1760</v>
      </c>
      <c r="E1022" s="65" t="s">
        <v>1427</v>
      </c>
      <c r="F1022" s="155"/>
      <c r="G1022" s="65" t="n">
        <v>5</v>
      </c>
      <c r="H1022" s="44" t="n">
        <f aca="false">F1022*G1022</f>
        <v>0</v>
      </c>
      <c r="I1022" s="44" t="n">
        <f aca="false">H1022*0.2</f>
        <v>0</v>
      </c>
      <c r="J1022" s="44" t="n">
        <f aca="false">H1022*1.2</f>
        <v>0</v>
      </c>
      <c r="K1022" s="39"/>
      <c r="R1022" s="9"/>
      <c r="S1022" s="9"/>
    </row>
    <row r="1023" customFormat="false" ht="20.25" hidden="false" customHeight="true" outlineLevel="0" collapsed="false">
      <c r="A1023" s="151" t="s">
        <v>1761</v>
      </c>
      <c r="B1023" s="152" t="s">
        <v>1733</v>
      </c>
      <c r="C1023" s="153" t="s">
        <v>1458</v>
      </c>
      <c r="D1023" s="154" t="s">
        <v>1762</v>
      </c>
      <c r="E1023" s="65" t="s">
        <v>1427</v>
      </c>
      <c r="F1023" s="155"/>
      <c r="G1023" s="65" t="n">
        <v>5</v>
      </c>
      <c r="H1023" s="44" t="n">
        <f aca="false">F1023*G1023</f>
        <v>0</v>
      </c>
      <c r="I1023" s="44" t="n">
        <f aca="false">H1023*0.2</f>
        <v>0</v>
      </c>
      <c r="J1023" s="44" t="n">
        <f aca="false">H1023*1.2</f>
        <v>0</v>
      </c>
      <c r="K1023" s="39"/>
      <c r="R1023" s="9"/>
      <c r="S1023" s="9"/>
    </row>
    <row r="1024" customFormat="false" ht="20.25" hidden="false" customHeight="true" outlineLevel="0" collapsed="false">
      <c r="A1024" s="151" t="s">
        <v>1763</v>
      </c>
      <c r="B1024" s="152" t="s">
        <v>1733</v>
      </c>
      <c r="C1024" s="153" t="s">
        <v>1458</v>
      </c>
      <c r="D1024" s="154" t="s">
        <v>1764</v>
      </c>
      <c r="E1024" s="65" t="s">
        <v>1427</v>
      </c>
      <c r="F1024" s="155"/>
      <c r="G1024" s="65" t="n">
        <v>5</v>
      </c>
      <c r="H1024" s="44" t="n">
        <f aca="false">F1024*G1024</f>
        <v>0</v>
      </c>
      <c r="I1024" s="44" t="n">
        <f aca="false">H1024*0.2</f>
        <v>0</v>
      </c>
      <c r="J1024" s="44" t="n">
        <f aca="false">H1024*1.2</f>
        <v>0</v>
      </c>
      <c r="K1024" s="39"/>
      <c r="R1024" s="9"/>
      <c r="S1024" s="9"/>
    </row>
    <row r="1025" customFormat="false" ht="20.25" hidden="false" customHeight="true" outlineLevel="0" collapsed="false">
      <c r="A1025" s="151" t="s">
        <v>1765</v>
      </c>
      <c r="B1025" s="152" t="s">
        <v>1733</v>
      </c>
      <c r="C1025" s="153" t="s">
        <v>1458</v>
      </c>
      <c r="D1025" s="154" t="s">
        <v>1766</v>
      </c>
      <c r="E1025" s="65" t="s">
        <v>1427</v>
      </c>
      <c r="F1025" s="155"/>
      <c r="G1025" s="65" t="n">
        <v>5</v>
      </c>
      <c r="H1025" s="44" t="n">
        <f aca="false">F1025*G1025</f>
        <v>0</v>
      </c>
      <c r="I1025" s="44" t="n">
        <f aca="false">H1025*0.2</f>
        <v>0</v>
      </c>
      <c r="J1025" s="44" t="n">
        <f aca="false">H1025*1.2</f>
        <v>0</v>
      </c>
      <c r="K1025" s="39"/>
      <c r="R1025" s="9"/>
      <c r="S1025" s="9"/>
    </row>
    <row r="1026" customFormat="false" ht="20.25" hidden="false" customHeight="true" outlineLevel="0" collapsed="false">
      <c r="A1026" s="151" t="s">
        <v>1767</v>
      </c>
      <c r="B1026" s="152" t="s">
        <v>1733</v>
      </c>
      <c r="C1026" s="153" t="s">
        <v>1458</v>
      </c>
      <c r="D1026" s="154" t="s">
        <v>1768</v>
      </c>
      <c r="E1026" s="65" t="s">
        <v>1427</v>
      </c>
      <c r="F1026" s="155"/>
      <c r="G1026" s="65" t="n">
        <v>5</v>
      </c>
      <c r="H1026" s="44" t="n">
        <f aca="false">F1026*G1026</f>
        <v>0</v>
      </c>
      <c r="I1026" s="44" t="n">
        <f aca="false">H1026*0.2</f>
        <v>0</v>
      </c>
      <c r="J1026" s="44" t="n">
        <f aca="false">H1026*1.2</f>
        <v>0</v>
      </c>
      <c r="K1026" s="39"/>
      <c r="R1026" s="9"/>
      <c r="S1026" s="9"/>
    </row>
    <row r="1027" customFormat="false" ht="20.25" hidden="false" customHeight="true" outlineLevel="0" collapsed="false">
      <c r="A1027" s="151" t="s">
        <v>1769</v>
      </c>
      <c r="B1027" s="152" t="s">
        <v>1733</v>
      </c>
      <c r="C1027" s="153" t="s">
        <v>1458</v>
      </c>
      <c r="D1027" s="154" t="s">
        <v>1770</v>
      </c>
      <c r="E1027" s="65" t="s">
        <v>1427</v>
      </c>
      <c r="F1027" s="155"/>
      <c r="G1027" s="65" t="n">
        <v>5</v>
      </c>
      <c r="H1027" s="44" t="n">
        <f aca="false">F1027*G1027</f>
        <v>0</v>
      </c>
      <c r="I1027" s="44" t="n">
        <f aca="false">H1027*0.2</f>
        <v>0</v>
      </c>
      <c r="J1027" s="44" t="n">
        <f aca="false">H1027*1.2</f>
        <v>0</v>
      </c>
      <c r="K1027" s="39"/>
      <c r="R1027" s="9"/>
      <c r="S1027" s="9"/>
    </row>
    <row r="1028" customFormat="false" ht="20.25" hidden="false" customHeight="true" outlineLevel="0" collapsed="false">
      <c r="A1028" s="151" t="s">
        <v>1771</v>
      </c>
      <c r="B1028" s="152" t="s">
        <v>1733</v>
      </c>
      <c r="C1028" s="153" t="s">
        <v>1458</v>
      </c>
      <c r="D1028" s="154" t="s">
        <v>1772</v>
      </c>
      <c r="E1028" s="65" t="s">
        <v>1427</v>
      </c>
      <c r="F1028" s="155"/>
      <c r="G1028" s="65" t="n">
        <v>5</v>
      </c>
      <c r="H1028" s="44" t="n">
        <f aca="false">F1028*G1028</f>
        <v>0</v>
      </c>
      <c r="I1028" s="44" t="n">
        <f aca="false">H1028*0.2</f>
        <v>0</v>
      </c>
      <c r="J1028" s="44" t="n">
        <f aca="false">H1028*1.2</f>
        <v>0</v>
      </c>
      <c r="K1028" s="39"/>
      <c r="R1028" s="9"/>
      <c r="S1028" s="9"/>
    </row>
    <row r="1029" customFormat="false" ht="20.25" hidden="false" customHeight="true" outlineLevel="0" collapsed="false">
      <c r="A1029" s="151" t="s">
        <v>1773</v>
      </c>
      <c r="B1029" s="152" t="s">
        <v>1733</v>
      </c>
      <c r="C1029" s="153" t="s">
        <v>1458</v>
      </c>
      <c r="D1029" s="154" t="s">
        <v>1774</v>
      </c>
      <c r="E1029" s="65" t="s">
        <v>1427</v>
      </c>
      <c r="F1029" s="155"/>
      <c r="G1029" s="65" t="n">
        <v>5</v>
      </c>
      <c r="H1029" s="44" t="n">
        <f aca="false">F1029*G1029</f>
        <v>0</v>
      </c>
      <c r="I1029" s="44" t="n">
        <f aca="false">H1029*0.2</f>
        <v>0</v>
      </c>
      <c r="J1029" s="44" t="n">
        <f aca="false">H1029*1.2</f>
        <v>0</v>
      </c>
      <c r="K1029" s="39"/>
      <c r="R1029" s="9"/>
      <c r="S1029" s="9"/>
    </row>
    <row r="1030" customFormat="false" ht="20.25" hidden="false" customHeight="true" outlineLevel="0" collapsed="false">
      <c r="A1030" s="151" t="s">
        <v>1775</v>
      </c>
      <c r="B1030" s="152" t="s">
        <v>1733</v>
      </c>
      <c r="C1030" s="153" t="s">
        <v>1458</v>
      </c>
      <c r="D1030" s="154" t="s">
        <v>1776</v>
      </c>
      <c r="E1030" s="65" t="s">
        <v>1427</v>
      </c>
      <c r="F1030" s="155"/>
      <c r="G1030" s="65" t="n">
        <v>5</v>
      </c>
      <c r="H1030" s="44" t="n">
        <f aca="false">F1030*G1030</f>
        <v>0</v>
      </c>
      <c r="I1030" s="44" t="n">
        <f aca="false">H1030*0.2</f>
        <v>0</v>
      </c>
      <c r="J1030" s="44" t="n">
        <f aca="false">H1030*1.2</f>
        <v>0</v>
      </c>
      <c r="K1030" s="39"/>
      <c r="R1030" s="9"/>
      <c r="S1030" s="9"/>
    </row>
    <row r="1031" customFormat="false" ht="20.25" hidden="false" customHeight="true" outlineLevel="0" collapsed="false">
      <c r="A1031" s="151" t="s">
        <v>1777</v>
      </c>
      <c r="B1031" s="152" t="s">
        <v>1733</v>
      </c>
      <c r="C1031" s="153" t="s">
        <v>1458</v>
      </c>
      <c r="D1031" s="154" t="s">
        <v>1778</v>
      </c>
      <c r="E1031" s="65" t="s">
        <v>1427</v>
      </c>
      <c r="F1031" s="155"/>
      <c r="G1031" s="65" t="n">
        <v>5</v>
      </c>
      <c r="H1031" s="44" t="n">
        <f aca="false">F1031*G1031</f>
        <v>0</v>
      </c>
      <c r="I1031" s="44" t="n">
        <f aca="false">H1031*0.2</f>
        <v>0</v>
      </c>
      <c r="J1031" s="44" t="n">
        <f aca="false">H1031*1.2</f>
        <v>0</v>
      </c>
      <c r="K1031" s="39"/>
      <c r="R1031" s="9"/>
      <c r="S1031" s="9"/>
    </row>
    <row r="1032" customFormat="false" ht="20.25" hidden="false" customHeight="true" outlineLevel="0" collapsed="false">
      <c r="A1032" s="151" t="s">
        <v>1779</v>
      </c>
      <c r="B1032" s="152" t="s">
        <v>1733</v>
      </c>
      <c r="C1032" s="153" t="s">
        <v>1467</v>
      </c>
      <c r="D1032" s="154" t="s">
        <v>1780</v>
      </c>
      <c r="E1032" s="65" t="s">
        <v>1427</v>
      </c>
      <c r="F1032" s="155"/>
      <c r="G1032" s="65" t="n">
        <v>5</v>
      </c>
      <c r="H1032" s="44" t="n">
        <f aca="false">F1032*G1032</f>
        <v>0</v>
      </c>
      <c r="I1032" s="44" t="n">
        <f aca="false">H1032*0.2</f>
        <v>0</v>
      </c>
      <c r="J1032" s="44" t="n">
        <f aca="false">H1032*1.2</f>
        <v>0</v>
      </c>
      <c r="K1032" s="39"/>
      <c r="R1032" s="9"/>
      <c r="S1032" s="9"/>
    </row>
    <row r="1033" customFormat="false" ht="20.25" hidden="false" customHeight="true" outlineLevel="0" collapsed="false">
      <c r="A1033" s="151" t="s">
        <v>1781</v>
      </c>
      <c r="B1033" s="152" t="s">
        <v>1733</v>
      </c>
      <c r="C1033" s="153" t="s">
        <v>1467</v>
      </c>
      <c r="D1033" s="154" t="s">
        <v>1782</v>
      </c>
      <c r="E1033" s="65" t="s">
        <v>1427</v>
      </c>
      <c r="F1033" s="155"/>
      <c r="G1033" s="65" t="n">
        <v>5</v>
      </c>
      <c r="H1033" s="44" t="n">
        <f aca="false">F1033*G1033</f>
        <v>0</v>
      </c>
      <c r="I1033" s="44" t="n">
        <f aca="false">H1033*0.2</f>
        <v>0</v>
      </c>
      <c r="J1033" s="44" t="n">
        <f aca="false">H1033*1.2</f>
        <v>0</v>
      </c>
      <c r="K1033" s="39"/>
      <c r="R1033" s="9"/>
      <c r="S1033" s="9"/>
    </row>
    <row r="1034" customFormat="false" ht="20.25" hidden="false" customHeight="true" outlineLevel="0" collapsed="false">
      <c r="A1034" s="151" t="s">
        <v>1783</v>
      </c>
      <c r="B1034" s="152" t="s">
        <v>1733</v>
      </c>
      <c r="C1034" s="153" t="s">
        <v>1467</v>
      </c>
      <c r="D1034" s="154" t="s">
        <v>1784</v>
      </c>
      <c r="E1034" s="65" t="s">
        <v>1427</v>
      </c>
      <c r="F1034" s="155"/>
      <c r="G1034" s="65" t="n">
        <v>5</v>
      </c>
      <c r="H1034" s="44" t="n">
        <f aca="false">F1034*G1034</f>
        <v>0</v>
      </c>
      <c r="I1034" s="44" t="n">
        <f aca="false">H1034*0.2</f>
        <v>0</v>
      </c>
      <c r="J1034" s="44" t="n">
        <f aca="false">H1034*1.2</f>
        <v>0</v>
      </c>
      <c r="K1034" s="39"/>
      <c r="R1034" s="9"/>
      <c r="S1034" s="9"/>
    </row>
    <row r="1035" customFormat="false" ht="20.25" hidden="false" customHeight="true" outlineLevel="0" collapsed="false">
      <c r="A1035" s="151" t="s">
        <v>1785</v>
      </c>
      <c r="B1035" s="152" t="s">
        <v>1733</v>
      </c>
      <c r="C1035" s="153" t="s">
        <v>1467</v>
      </c>
      <c r="D1035" s="154" t="s">
        <v>1786</v>
      </c>
      <c r="E1035" s="65" t="s">
        <v>1427</v>
      </c>
      <c r="F1035" s="155"/>
      <c r="G1035" s="65" t="n">
        <v>5</v>
      </c>
      <c r="H1035" s="44" t="n">
        <f aca="false">F1035*G1035</f>
        <v>0</v>
      </c>
      <c r="I1035" s="44" t="n">
        <f aca="false">H1035*0.2</f>
        <v>0</v>
      </c>
      <c r="J1035" s="44" t="n">
        <f aca="false">H1035*1.2</f>
        <v>0</v>
      </c>
      <c r="K1035" s="39"/>
      <c r="R1035" s="9"/>
      <c r="S1035" s="9"/>
    </row>
    <row r="1036" customFormat="false" ht="20.25" hidden="false" customHeight="true" outlineLevel="0" collapsed="false">
      <c r="A1036" s="151" t="s">
        <v>1787</v>
      </c>
      <c r="B1036" s="160" t="s">
        <v>1788</v>
      </c>
      <c r="C1036" s="153" t="s">
        <v>1789</v>
      </c>
      <c r="D1036" s="154" t="s">
        <v>1790</v>
      </c>
      <c r="E1036" s="65" t="s">
        <v>1427</v>
      </c>
      <c r="F1036" s="155"/>
      <c r="G1036" s="65" t="n">
        <v>5</v>
      </c>
      <c r="H1036" s="44" t="n">
        <f aca="false">F1036*G1036</f>
        <v>0</v>
      </c>
      <c r="I1036" s="44" t="n">
        <f aca="false">H1036*0.2</f>
        <v>0</v>
      </c>
      <c r="J1036" s="44" t="n">
        <f aca="false">H1036*1.2</f>
        <v>0</v>
      </c>
      <c r="K1036" s="39"/>
      <c r="R1036" s="9"/>
      <c r="S1036" s="9"/>
    </row>
    <row r="1037" customFormat="false" ht="20.25" hidden="false" customHeight="true" outlineLevel="0" collapsed="false">
      <c r="A1037" s="151" t="s">
        <v>1791</v>
      </c>
      <c r="B1037" s="160" t="s">
        <v>1792</v>
      </c>
      <c r="C1037" s="153" t="s">
        <v>1789</v>
      </c>
      <c r="D1037" s="154" t="s">
        <v>1793</v>
      </c>
      <c r="E1037" s="65" t="s">
        <v>1427</v>
      </c>
      <c r="F1037" s="155"/>
      <c r="G1037" s="65" t="n">
        <v>5</v>
      </c>
      <c r="H1037" s="44" t="n">
        <f aca="false">F1037*G1037</f>
        <v>0</v>
      </c>
      <c r="I1037" s="44" t="n">
        <f aca="false">H1037*0.2</f>
        <v>0</v>
      </c>
      <c r="J1037" s="44" t="n">
        <f aca="false">H1037*1.2</f>
        <v>0</v>
      </c>
      <c r="K1037" s="39"/>
      <c r="R1037" s="9"/>
      <c r="S1037" s="9"/>
    </row>
    <row r="1038" customFormat="false" ht="20.25" hidden="false" customHeight="true" outlineLevel="0" collapsed="false">
      <c r="A1038" s="151" t="s">
        <v>1794</v>
      </c>
      <c r="B1038" s="160" t="s">
        <v>1795</v>
      </c>
      <c r="C1038" s="153" t="s">
        <v>1789</v>
      </c>
      <c r="D1038" s="154" t="s">
        <v>1796</v>
      </c>
      <c r="E1038" s="65" t="s">
        <v>1427</v>
      </c>
      <c r="F1038" s="155"/>
      <c r="G1038" s="65" t="n">
        <v>5</v>
      </c>
      <c r="H1038" s="44" t="n">
        <f aca="false">F1038*G1038</f>
        <v>0</v>
      </c>
      <c r="I1038" s="44" t="n">
        <f aca="false">H1038*0.2</f>
        <v>0</v>
      </c>
      <c r="J1038" s="44" t="n">
        <f aca="false">H1038*1.2</f>
        <v>0</v>
      </c>
      <c r="K1038" s="39"/>
      <c r="R1038" s="9"/>
      <c r="S1038" s="9"/>
    </row>
    <row r="1039" customFormat="false" ht="20.25" hidden="false" customHeight="true" outlineLevel="0" collapsed="false">
      <c r="A1039" s="151" t="s">
        <v>1797</v>
      </c>
      <c r="B1039" s="160" t="s">
        <v>1798</v>
      </c>
      <c r="C1039" s="153" t="s">
        <v>1789</v>
      </c>
      <c r="D1039" s="154" t="s">
        <v>1799</v>
      </c>
      <c r="E1039" s="65" t="s">
        <v>1427</v>
      </c>
      <c r="F1039" s="155"/>
      <c r="G1039" s="65" t="n">
        <v>5</v>
      </c>
      <c r="H1039" s="44" t="n">
        <f aca="false">F1039*G1039</f>
        <v>0</v>
      </c>
      <c r="I1039" s="44" t="n">
        <f aca="false">H1039*0.2</f>
        <v>0</v>
      </c>
      <c r="J1039" s="44" t="n">
        <f aca="false">H1039*1.2</f>
        <v>0</v>
      </c>
      <c r="K1039" s="39"/>
      <c r="R1039" s="9"/>
      <c r="S1039" s="9"/>
    </row>
    <row r="1040" customFormat="false" ht="20.25" hidden="false" customHeight="true" outlineLevel="0" collapsed="false">
      <c r="A1040" s="151" t="s">
        <v>1800</v>
      </c>
      <c r="B1040" s="160" t="s">
        <v>1801</v>
      </c>
      <c r="C1040" s="153" t="s">
        <v>1789</v>
      </c>
      <c r="D1040" s="154" t="s">
        <v>1802</v>
      </c>
      <c r="E1040" s="65" t="s">
        <v>1427</v>
      </c>
      <c r="F1040" s="155"/>
      <c r="G1040" s="65" t="n">
        <v>5</v>
      </c>
      <c r="H1040" s="44" t="n">
        <f aca="false">F1040*G1040</f>
        <v>0</v>
      </c>
      <c r="I1040" s="44" t="n">
        <f aca="false">H1040*0.2</f>
        <v>0</v>
      </c>
      <c r="J1040" s="44" t="n">
        <f aca="false">H1040*1.2</f>
        <v>0</v>
      </c>
      <c r="K1040" s="39"/>
      <c r="R1040" s="9"/>
      <c r="S1040" s="9"/>
    </row>
    <row r="1041" customFormat="false" ht="20.25" hidden="false" customHeight="true" outlineLevel="0" collapsed="false">
      <c r="A1041" s="151" t="s">
        <v>1803</v>
      </c>
      <c r="B1041" s="160" t="s">
        <v>1804</v>
      </c>
      <c r="C1041" s="153" t="s">
        <v>1789</v>
      </c>
      <c r="D1041" s="154" t="s">
        <v>1805</v>
      </c>
      <c r="E1041" s="65" t="s">
        <v>1427</v>
      </c>
      <c r="F1041" s="155"/>
      <c r="G1041" s="65" t="n">
        <v>5</v>
      </c>
      <c r="H1041" s="44" t="n">
        <f aca="false">F1041*G1041</f>
        <v>0</v>
      </c>
      <c r="I1041" s="44" t="n">
        <f aca="false">H1041*0.2</f>
        <v>0</v>
      </c>
      <c r="J1041" s="44" t="n">
        <f aca="false">H1041*1.2</f>
        <v>0</v>
      </c>
      <c r="K1041" s="39"/>
      <c r="R1041" s="9"/>
      <c r="S1041" s="9"/>
    </row>
    <row r="1042" customFormat="false" ht="29.85" hidden="false" customHeight="false" outlineLevel="0" collapsed="false">
      <c r="A1042" s="151" t="s">
        <v>1806</v>
      </c>
      <c r="B1042" s="160" t="s">
        <v>1807</v>
      </c>
      <c r="C1042" s="153" t="s">
        <v>1789</v>
      </c>
      <c r="D1042" s="154" t="s">
        <v>1808</v>
      </c>
      <c r="E1042" s="65" t="s">
        <v>1427</v>
      </c>
      <c r="F1042" s="155"/>
      <c r="G1042" s="65" t="n">
        <v>5</v>
      </c>
      <c r="H1042" s="44" t="n">
        <f aca="false">F1042*G1042</f>
        <v>0</v>
      </c>
      <c r="I1042" s="44" t="n">
        <f aca="false">H1042*0.2</f>
        <v>0</v>
      </c>
      <c r="J1042" s="44" t="n">
        <f aca="false">H1042*1.2</f>
        <v>0</v>
      </c>
      <c r="K1042" s="39"/>
      <c r="R1042" s="9"/>
      <c r="S1042" s="9"/>
    </row>
    <row r="1043" customFormat="false" ht="20.25" hidden="false" customHeight="true" outlineLevel="0" collapsed="false">
      <c r="A1043" s="151" t="s">
        <v>1809</v>
      </c>
      <c r="B1043" s="160" t="s">
        <v>1810</v>
      </c>
      <c r="C1043" s="153" t="s">
        <v>1789</v>
      </c>
      <c r="D1043" s="154" t="s">
        <v>1811</v>
      </c>
      <c r="E1043" s="65" t="s">
        <v>1427</v>
      </c>
      <c r="F1043" s="155"/>
      <c r="G1043" s="65" t="n">
        <v>5</v>
      </c>
      <c r="H1043" s="44" t="n">
        <f aca="false">F1043*G1043</f>
        <v>0</v>
      </c>
      <c r="I1043" s="44" t="n">
        <f aca="false">H1043*0.2</f>
        <v>0</v>
      </c>
      <c r="J1043" s="44" t="n">
        <f aca="false">H1043*1.2</f>
        <v>0</v>
      </c>
      <c r="K1043" s="39"/>
      <c r="R1043" s="9"/>
      <c r="S1043" s="9"/>
    </row>
    <row r="1044" customFormat="false" ht="20.25" hidden="false" customHeight="true" outlineLevel="0" collapsed="false">
      <c r="A1044" s="151" t="s">
        <v>1812</v>
      </c>
      <c r="B1044" s="160" t="s">
        <v>1813</v>
      </c>
      <c r="C1044" s="153" t="s">
        <v>1789</v>
      </c>
      <c r="D1044" s="154" t="s">
        <v>1814</v>
      </c>
      <c r="E1044" s="65" t="s">
        <v>1427</v>
      </c>
      <c r="F1044" s="155"/>
      <c r="G1044" s="65" t="n">
        <v>5</v>
      </c>
      <c r="H1044" s="44" t="n">
        <f aca="false">F1044*G1044</f>
        <v>0</v>
      </c>
      <c r="I1044" s="44" t="n">
        <f aca="false">H1044*0.2</f>
        <v>0</v>
      </c>
      <c r="J1044" s="44" t="n">
        <f aca="false">H1044*1.2</f>
        <v>0</v>
      </c>
      <c r="K1044" s="39"/>
      <c r="R1044" s="9"/>
      <c r="S1044" s="9"/>
    </row>
    <row r="1045" customFormat="false" ht="20.25" hidden="false" customHeight="true" outlineLevel="0" collapsed="false">
      <c r="A1045" s="151" t="s">
        <v>1815</v>
      </c>
      <c r="B1045" s="160" t="s">
        <v>1816</v>
      </c>
      <c r="C1045" s="153" t="s">
        <v>1789</v>
      </c>
      <c r="D1045" s="154" t="s">
        <v>1817</v>
      </c>
      <c r="E1045" s="65" t="s">
        <v>1427</v>
      </c>
      <c r="F1045" s="155"/>
      <c r="G1045" s="65" t="n">
        <v>5</v>
      </c>
      <c r="H1045" s="44" t="n">
        <f aca="false">F1045*G1045</f>
        <v>0</v>
      </c>
      <c r="I1045" s="44" t="n">
        <f aca="false">H1045*0.2</f>
        <v>0</v>
      </c>
      <c r="J1045" s="44" t="n">
        <f aca="false">H1045*1.2</f>
        <v>0</v>
      </c>
      <c r="K1045" s="39"/>
      <c r="R1045" s="9"/>
      <c r="S1045" s="9"/>
    </row>
    <row r="1046" customFormat="false" ht="20.25" hidden="false" customHeight="true" outlineLevel="0" collapsed="false">
      <c r="A1046" s="151" t="s">
        <v>1818</v>
      </c>
      <c r="B1046" s="160" t="s">
        <v>1819</v>
      </c>
      <c r="C1046" s="153" t="s">
        <v>1789</v>
      </c>
      <c r="D1046" s="154" t="s">
        <v>1820</v>
      </c>
      <c r="E1046" s="65" t="s">
        <v>1427</v>
      </c>
      <c r="F1046" s="155"/>
      <c r="G1046" s="65" t="n">
        <v>5</v>
      </c>
      <c r="H1046" s="44" t="n">
        <f aca="false">F1046*G1046</f>
        <v>0</v>
      </c>
      <c r="I1046" s="44" t="n">
        <f aca="false">H1046*0.2</f>
        <v>0</v>
      </c>
      <c r="J1046" s="44" t="n">
        <f aca="false">H1046*1.2</f>
        <v>0</v>
      </c>
      <c r="K1046" s="39"/>
      <c r="R1046" s="9"/>
      <c r="S1046" s="9"/>
    </row>
    <row r="1047" customFormat="false" ht="20.25" hidden="false" customHeight="true" outlineLevel="0" collapsed="false">
      <c r="A1047" s="151" t="s">
        <v>1821</v>
      </c>
      <c r="B1047" s="160" t="s">
        <v>1822</v>
      </c>
      <c r="C1047" s="153" t="s">
        <v>1789</v>
      </c>
      <c r="D1047" s="154" t="s">
        <v>1823</v>
      </c>
      <c r="E1047" s="65" t="s">
        <v>1427</v>
      </c>
      <c r="F1047" s="155"/>
      <c r="G1047" s="65" t="n">
        <v>5</v>
      </c>
      <c r="H1047" s="44" t="n">
        <f aca="false">F1047*G1047</f>
        <v>0</v>
      </c>
      <c r="I1047" s="44" t="n">
        <f aca="false">H1047*0.2</f>
        <v>0</v>
      </c>
      <c r="J1047" s="44" t="n">
        <f aca="false">H1047*1.2</f>
        <v>0</v>
      </c>
      <c r="K1047" s="39"/>
      <c r="R1047" s="9"/>
      <c r="S1047" s="9"/>
    </row>
    <row r="1048" customFormat="false" ht="20.25" hidden="false" customHeight="true" outlineLevel="0" collapsed="false">
      <c r="A1048" s="151" t="s">
        <v>1824</v>
      </c>
      <c r="B1048" s="160" t="s">
        <v>1825</v>
      </c>
      <c r="C1048" s="153" t="s">
        <v>1789</v>
      </c>
      <c r="D1048" s="154" t="s">
        <v>1826</v>
      </c>
      <c r="E1048" s="65" t="s">
        <v>1427</v>
      </c>
      <c r="F1048" s="155"/>
      <c r="G1048" s="65" t="n">
        <v>5</v>
      </c>
      <c r="H1048" s="44" t="n">
        <f aca="false">F1048*G1048</f>
        <v>0</v>
      </c>
      <c r="I1048" s="44" t="n">
        <f aca="false">H1048*0.2</f>
        <v>0</v>
      </c>
      <c r="J1048" s="44" t="n">
        <f aca="false">H1048*1.2</f>
        <v>0</v>
      </c>
      <c r="K1048" s="39"/>
      <c r="R1048" s="9"/>
      <c r="S1048" s="9"/>
    </row>
    <row r="1049" customFormat="false" ht="20.25" hidden="false" customHeight="true" outlineLevel="0" collapsed="false">
      <c r="A1049" s="151" t="s">
        <v>1827</v>
      </c>
      <c r="B1049" s="160" t="s">
        <v>1828</v>
      </c>
      <c r="C1049" s="153" t="s">
        <v>1789</v>
      </c>
      <c r="D1049" s="154" t="s">
        <v>1829</v>
      </c>
      <c r="E1049" s="65" t="s">
        <v>1427</v>
      </c>
      <c r="F1049" s="155"/>
      <c r="G1049" s="65" t="n">
        <v>5</v>
      </c>
      <c r="H1049" s="44" t="n">
        <f aca="false">F1049*G1049</f>
        <v>0</v>
      </c>
      <c r="I1049" s="44" t="n">
        <f aca="false">H1049*0.2</f>
        <v>0</v>
      </c>
      <c r="J1049" s="44" t="n">
        <f aca="false">H1049*1.2</f>
        <v>0</v>
      </c>
      <c r="K1049" s="39"/>
      <c r="R1049" s="9"/>
      <c r="S1049" s="9"/>
    </row>
    <row r="1050" customFormat="false" ht="20.25" hidden="false" customHeight="true" outlineLevel="0" collapsed="false">
      <c r="A1050" s="151" t="s">
        <v>1830</v>
      </c>
      <c r="B1050" s="160" t="s">
        <v>1831</v>
      </c>
      <c r="C1050" s="153" t="s">
        <v>1789</v>
      </c>
      <c r="D1050" s="154" t="s">
        <v>1832</v>
      </c>
      <c r="E1050" s="65" t="s">
        <v>1427</v>
      </c>
      <c r="F1050" s="155"/>
      <c r="G1050" s="65" t="n">
        <v>5</v>
      </c>
      <c r="H1050" s="44" t="n">
        <f aca="false">F1050*G1050</f>
        <v>0</v>
      </c>
      <c r="I1050" s="44" t="n">
        <f aca="false">H1050*0.2</f>
        <v>0</v>
      </c>
      <c r="J1050" s="44" t="n">
        <f aca="false">H1050*1.2</f>
        <v>0</v>
      </c>
      <c r="K1050" s="39"/>
      <c r="R1050" s="9"/>
      <c r="S1050" s="9"/>
    </row>
    <row r="1051" customFormat="false" ht="20.25" hidden="false" customHeight="true" outlineLevel="0" collapsed="false">
      <c r="A1051" s="151" t="s">
        <v>1833</v>
      </c>
      <c r="B1051" s="160" t="s">
        <v>1834</v>
      </c>
      <c r="C1051" s="153" t="s">
        <v>1789</v>
      </c>
      <c r="D1051" s="154" t="s">
        <v>1835</v>
      </c>
      <c r="E1051" s="65" t="s">
        <v>1427</v>
      </c>
      <c r="F1051" s="155"/>
      <c r="G1051" s="65" t="n">
        <v>5</v>
      </c>
      <c r="H1051" s="44" t="n">
        <f aca="false">F1051*G1051</f>
        <v>0</v>
      </c>
      <c r="I1051" s="44" t="n">
        <f aca="false">H1051*0.2</f>
        <v>0</v>
      </c>
      <c r="J1051" s="44" t="n">
        <f aca="false">H1051*1.2</f>
        <v>0</v>
      </c>
      <c r="K1051" s="39"/>
      <c r="R1051" s="9"/>
      <c r="S1051" s="9"/>
    </row>
    <row r="1052" customFormat="false" ht="22.5" hidden="false" customHeight="true" outlineLevel="0" collapsed="false">
      <c r="A1052" s="46"/>
      <c r="B1052" s="161" t="s">
        <v>1836</v>
      </c>
      <c r="C1052" s="161"/>
      <c r="D1052" s="161"/>
      <c r="E1052" s="161"/>
      <c r="F1052" s="84"/>
      <c r="G1052" s="84"/>
      <c r="H1052" s="95" t="n">
        <f aca="false">SUM(H878:H1051)</f>
        <v>0</v>
      </c>
      <c r="I1052" s="95" t="n">
        <f aca="false">SUM(I878:I1051)</f>
        <v>0</v>
      </c>
      <c r="J1052" s="95" t="n">
        <f aca="false">SUM(J878:J1051)</f>
        <v>0</v>
      </c>
      <c r="K1052" s="39"/>
      <c r="L1052" s="93"/>
      <c r="M1052" s="93"/>
      <c r="N1052" s="93"/>
      <c r="O1052" s="93"/>
      <c r="P1052" s="93"/>
      <c r="Q1052" s="93"/>
      <c r="R1052" s="67"/>
      <c r="S1052" s="67"/>
      <c r="T1052" s="67"/>
      <c r="U1052" s="67"/>
      <c r="V1052" s="67"/>
    </row>
    <row r="1053" customFormat="false" ht="19.5" hidden="false" customHeight="true" outlineLevel="0" collapsed="false">
      <c r="A1053" s="39"/>
      <c r="B1053" s="75"/>
      <c r="C1053" s="75"/>
      <c r="D1053" s="75"/>
      <c r="E1053" s="75"/>
      <c r="F1053" s="75"/>
      <c r="G1053" s="75"/>
      <c r="H1053" s="75"/>
      <c r="I1053" s="75"/>
      <c r="J1053" s="75"/>
      <c r="K1053" s="39"/>
      <c r="R1053" s="9"/>
      <c r="S1053" s="9"/>
    </row>
    <row r="1054" customFormat="false" ht="27.75" hidden="false" customHeight="true" outlineLevel="0" collapsed="false">
      <c r="A1054" s="29" t="s">
        <v>1837</v>
      </c>
      <c r="B1054" s="29"/>
      <c r="C1054" s="29"/>
      <c r="D1054" s="29"/>
      <c r="E1054" s="29"/>
      <c r="F1054" s="29"/>
      <c r="G1054" s="29"/>
      <c r="H1054" s="29"/>
      <c r="I1054" s="29"/>
      <c r="J1054" s="29"/>
      <c r="K1054" s="39"/>
      <c r="R1054" s="9"/>
      <c r="S1054" s="9"/>
    </row>
    <row r="1055" s="9" customFormat="true" ht="35.25" hidden="false" customHeight="true" outlineLevel="0" collapsed="false">
      <c r="A1055" s="140" t="s">
        <v>11</v>
      </c>
      <c r="B1055" s="142" t="s">
        <v>12</v>
      </c>
      <c r="C1055" s="99" t="s">
        <v>36</v>
      </c>
      <c r="D1055" s="99"/>
      <c r="E1055" s="99" t="s">
        <v>37</v>
      </c>
      <c r="F1055" s="30" t="s">
        <v>1838</v>
      </c>
      <c r="G1055" s="99" t="s">
        <v>14</v>
      </c>
      <c r="H1055" s="162" t="s">
        <v>1839</v>
      </c>
      <c r="I1055" s="163" t="s">
        <v>18</v>
      </c>
      <c r="J1055" s="162" t="s">
        <v>1840</v>
      </c>
      <c r="K1055" s="39"/>
      <c r="L1055" s="10"/>
      <c r="M1055" s="10"/>
      <c r="N1055" s="10"/>
      <c r="O1055" s="10"/>
      <c r="P1055" s="10"/>
      <c r="Q1055" s="10"/>
    </row>
    <row r="1056" s="9" customFormat="true" ht="22.5" hidden="false" customHeight="true" outlineLevel="0" collapsed="false">
      <c r="A1056" s="164" t="s">
        <v>1841</v>
      </c>
      <c r="B1056" s="38" t="s">
        <v>1842</v>
      </c>
      <c r="C1056" s="38"/>
      <c r="D1056" s="38"/>
      <c r="E1056" s="38"/>
      <c r="F1056" s="38"/>
      <c r="G1056" s="38"/>
      <c r="H1056" s="38"/>
      <c r="I1056" s="38"/>
      <c r="J1056" s="38"/>
      <c r="K1056" s="39"/>
      <c r="L1056" s="10"/>
      <c r="M1056" s="10"/>
      <c r="N1056" s="10"/>
      <c r="O1056" s="10"/>
      <c r="P1056" s="10"/>
      <c r="Q1056" s="10"/>
    </row>
    <row r="1057" customFormat="false" ht="19.5" hidden="false" customHeight="true" outlineLevel="0" collapsed="false">
      <c r="A1057" s="35" t="s">
        <v>20</v>
      </c>
      <c r="B1057" s="35"/>
      <c r="C1057" s="35"/>
      <c r="D1057" s="35"/>
      <c r="E1057" s="35"/>
      <c r="F1057" s="35"/>
      <c r="G1057" s="35"/>
      <c r="H1057" s="35"/>
      <c r="I1057" s="35"/>
      <c r="J1057" s="35"/>
      <c r="K1057" s="39"/>
      <c r="R1057" s="9"/>
      <c r="S1057" s="9"/>
    </row>
    <row r="1058" customFormat="false" ht="19.5" hidden="false" customHeight="true" outlineLevel="0" collapsed="false">
      <c r="A1058" s="165" t="s">
        <v>1843</v>
      </c>
      <c r="B1058" s="166" t="s">
        <v>1844</v>
      </c>
      <c r="C1058" s="166"/>
      <c r="D1058" s="166"/>
      <c r="E1058" s="166"/>
      <c r="F1058" s="167"/>
      <c r="G1058" s="167"/>
      <c r="H1058" s="167"/>
      <c r="I1058" s="167"/>
      <c r="J1058" s="167"/>
      <c r="K1058" s="39"/>
      <c r="R1058" s="9"/>
      <c r="S1058" s="9"/>
    </row>
    <row r="1059" customFormat="false" ht="43.5" hidden="false" customHeight="true" outlineLevel="0" collapsed="false">
      <c r="A1059" s="165" t="s">
        <v>1843</v>
      </c>
      <c r="B1059" s="168" t="s">
        <v>1845</v>
      </c>
      <c r="C1059" s="168"/>
      <c r="D1059" s="169" t="s">
        <v>1846</v>
      </c>
      <c r="E1059" s="170" t="s">
        <v>44</v>
      </c>
      <c r="F1059" s="155"/>
      <c r="G1059" s="170" t="n">
        <v>1</v>
      </c>
      <c r="H1059" s="44" t="n">
        <f aca="false">F1059*G1059</f>
        <v>0</v>
      </c>
      <c r="I1059" s="44" t="n">
        <f aca="false">H1059*0.2</f>
        <v>0</v>
      </c>
      <c r="J1059" s="44" t="n">
        <f aca="false">H1059*1.2</f>
        <v>0</v>
      </c>
      <c r="K1059" s="9"/>
      <c r="L1059" s="9"/>
      <c r="M1059" s="9"/>
      <c r="N1059" s="9"/>
      <c r="O1059" s="9"/>
      <c r="P1059" s="9"/>
      <c r="Q1059" s="9"/>
      <c r="R1059" s="9"/>
      <c r="S1059" s="9"/>
    </row>
    <row r="1060" customFormat="false" ht="19.5" hidden="false" customHeight="true" outlineLevel="0" collapsed="false">
      <c r="A1060" s="171" t="s">
        <v>1847</v>
      </c>
      <c r="B1060" s="172" t="s">
        <v>1848</v>
      </c>
      <c r="C1060" s="172"/>
      <c r="D1060" s="172"/>
      <c r="E1060" s="172"/>
      <c r="F1060" s="173"/>
      <c r="G1060" s="174"/>
      <c r="H1060" s="173"/>
      <c r="I1060" s="173"/>
      <c r="J1060" s="175"/>
      <c r="K1060" s="9"/>
      <c r="L1060" s="9"/>
      <c r="M1060" s="9"/>
      <c r="N1060" s="9"/>
      <c r="O1060" s="9"/>
      <c r="P1060" s="9"/>
      <c r="Q1060" s="9"/>
      <c r="R1060" s="9"/>
      <c r="S1060" s="9"/>
    </row>
    <row r="1061" customFormat="false" ht="20.25" hidden="false" customHeight="true" outlineLevel="0" collapsed="false">
      <c r="A1061" s="63" t="s">
        <v>1849</v>
      </c>
      <c r="B1061" s="170" t="s">
        <v>1850</v>
      </c>
      <c r="C1061" s="170" t="s">
        <v>1851</v>
      </c>
      <c r="D1061" s="170" t="n">
        <v>1</v>
      </c>
      <c r="E1061" s="170" t="s">
        <v>173</v>
      </c>
      <c r="F1061" s="155"/>
      <c r="G1061" s="170" t="n">
        <v>18</v>
      </c>
      <c r="H1061" s="44" t="n">
        <f aca="false">F1061*G1061*VLOOKUP(D1061,$A$1103:$J$1108,5,0)</f>
        <v>0</v>
      </c>
      <c r="I1061" s="44" t="n">
        <f aca="false">H1061*0.2</f>
        <v>0</v>
      </c>
      <c r="J1061" s="44" t="n">
        <f aca="false">H1061*1.2</f>
        <v>0</v>
      </c>
      <c r="K1061" s="126"/>
      <c r="L1061" s="126"/>
      <c r="M1061" s="126"/>
      <c r="N1061" s="126"/>
      <c r="O1061" s="126"/>
      <c r="P1061" s="126"/>
      <c r="Q1061" s="126"/>
      <c r="R1061" s="126"/>
      <c r="S1061" s="126"/>
      <c r="T1061" s="126"/>
      <c r="U1061" s="126"/>
      <c r="V1061" s="126"/>
      <c r="W1061" s="126"/>
      <c r="X1061" s="126"/>
      <c r="Y1061" s="126"/>
      <c r="Z1061" s="126"/>
      <c r="AA1061" s="126"/>
      <c r="AB1061" s="126"/>
      <c r="AC1061" s="126"/>
      <c r="AD1061" s="176"/>
    </row>
    <row r="1062" customFormat="false" ht="20.25" hidden="false" customHeight="true" outlineLevel="0" collapsed="false">
      <c r="A1062" s="63" t="s">
        <v>1852</v>
      </c>
      <c r="B1062" s="170"/>
      <c r="C1062" s="170" t="s">
        <v>1853</v>
      </c>
      <c r="D1062" s="170"/>
      <c r="E1062" s="170" t="s">
        <v>173</v>
      </c>
      <c r="F1062" s="177"/>
      <c r="G1062" s="170" t="n">
        <v>0</v>
      </c>
      <c r="H1062" s="44" t="n">
        <f aca="false">F1062*G1062*$E$1106</f>
        <v>0</v>
      </c>
      <c r="I1062" s="44" t="n">
        <f aca="false">H1062*0.2</f>
        <v>0</v>
      </c>
      <c r="J1062" s="44" t="n">
        <f aca="false">H1062*1.2</f>
        <v>0</v>
      </c>
      <c r="K1062" s="126"/>
      <c r="L1062" s="126"/>
      <c r="M1062" s="126"/>
      <c r="N1062" s="126"/>
      <c r="O1062" s="126"/>
      <c r="P1062" s="126"/>
      <c r="Q1062" s="126"/>
      <c r="R1062" s="126"/>
      <c r="S1062" s="126"/>
      <c r="T1062" s="126"/>
      <c r="U1062" s="126"/>
      <c r="V1062" s="126"/>
      <c r="W1062" s="126"/>
      <c r="X1062" s="126"/>
      <c r="Y1062" s="126"/>
      <c r="Z1062" s="126"/>
      <c r="AA1062" s="126"/>
      <c r="AB1062" s="126"/>
      <c r="AC1062" s="126"/>
      <c r="AD1062" s="176"/>
    </row>
    <row r="1063" customFormat="false" ht="20.25" hidden="false" customHeight="true" outlineLevel="0" collapsed="false">
      <c r="A1063" s="63" t="s">
        <v>1854</v>
      </c>
      <c r="B1063" s="170"/>
      <c r="C1063" s="170" t="s">
        <v>1855</v>
      </c>
      <c r="D1063" s="170"/>
      <c r="E1063" s="170" t="s">
        <v>173</v>
      </c>
      <c r="F1063" s="177"/>
      <c r="G1063" s="170" t="n">
        <v>0</v>
      </c>
      <c r="H1063" s="44" t="n">
        <f aca="false">F1063*G1063*$E$1106</f>
        <v>0</v>
      </c>
      <c r="I1063" s="44" t="n">
        <f aca="false">H1063*0.2</f>
        <v>0</v>
      </c>
      <c r="J1063" s="44" t="n">
        <f aca="false">H1063*1.2</f>
        <v>0</v>
      </c>
      <c r="K1063" s="126"/>
      <c r="L1063" s="126"/>
      <c r="M1063" s="126"/>
      <c r="N1063" s="126"/>
      <c r="O1063" s="126"/>
      <c r="P1063" s="126"/>
      <c r="Q1063" s="126"/>
      <c r="R1063" s="126"/>
      <c r="S1063" s="126"/>
      <c r="T1063" s="126"/>
      <c r="U1063" s="126"/>
      <c r="V1063" s="126"/>
      <c r="W1063" s="126"/>
      <c r="X1063" s="126"/>
      <c r="Y1063" s="126"/>
      <c r="Z1063" s="126"/>
      <c r="AA1063" s="126"/>
      <c r="AB1063" s="126"/>
      <c r="AC1063" s="126"/>
      <c r="AD1063" s="176"/>
    </row>
    <row r="1064" customFormat="false" ht="20.25" hidden="false" customHeight="true" outlineLevel="0" collapsed="false">
      <c r="A1064" s="63" t="s">
        <v>1856</v>
      </c>
      <c r="B1064" s="170" t="s">
        <v>1857</v>
      </c>
      <c r="C1064" s="170" t="s">
        <v>1851</v>
      </c>
      <c r="D1064" s="170"/>
      <c r="E1064" s="170" t="s">
        <v>173</v>
      </c>
      <c r="F1064" s="177"/>
      <c r="G1064" s="170" t="n">
        <v>0</v>
      </c>
      <c r="H1064" s="44" t="n">
        <f aca="false">F1064*G1064*$E$1106</f>
        <v>0</v>
      </c>
      <c r="I1064" s="44" t="n">
        <f aca="false">H1064*0.2</f>
        <v>0</v>
      </c>
      <c r="J1064" s="44" t="n">
        <f aca="false">H1064*1.2</f>
        <v>0</v>
      </c>
      <c r="K1064" s="126"/>
      <c r="L1064" s="126"/>
      <c r="M1064" s="126"/>
      <c r="N1064" s="126"/>
      <c r="O1064" s="126"/>
      <c r="P1064" s="126"/>
      <c r="Q1064" s="126"/>
      <c r="R1064" s="126"/>
      <c r="S1064" s="126"/>
      <c r="T1064" s="126"/>
      <c r="U1064" s="126"/>
      <c r="V1064" s="126"/>
      <c r="W1064" s="126"/>
      <c r="X1064" s="126"/>
      <c r="Y1064" s="126"/>
      <c r="Z1064" s="126"/>
      <c r="AA1064" s="126"/>
      <c r="AB1064" s="126"/>
      <c r="AC1064" s="126"/>
      <c r="AD1064" s="176"/>
    </row>
    <row r="1065" customFormat="false" ht="20.25" hidden="false" customHeight="true" outlineLevel="0" collapsed="false">
      <c r="A1065" s="63" t="s">
        <v>1858</v>
      </c>
      <c r="B1065" s="170"/>
      <c r="C1065" s="170" t="s">
        <v>1853</v>
      </c>
      <c r="D1065" s="170" t="n">
        <v>4</v>
      </c>
      <c r="E1065" s="170" t="s">
        <v>173</v>
      </c>
      <c r="F1065" s="155"/>
      <c r="G1065" s="170" t="n">
        <v>25</v>
      </c>
      <c r="H1065" s="44" t="n">
        <f aca="false">F1065*G1065*VLOOKUP(D1065,$A$1103:$J$1108,5,0)</f>
        <v>0</v>
      </c>
      <c r="I1065" s="44" t="n">
        <f aca="false">H1065*0.2</f>
        <v>0</v>
      </c>
      <c r="J1065" s="44" t="n">
        <f aca="false">H1065*1.2</f>
        <v>0</v>
      </c>
      <c r="K1065" s="126"/>
      <c r="L1065" s="126"/>
      <c r="M1065" s="126"/>
      <c r="N1065" s="126"/>
      <c r="O1065" s="126"/>
      <c r="P1065" s="126"/>
      <c r="Q1065" s="126"/>
      <c r="R1065" s="126"/>
      <c r="S1065" s="126"/>
      <c r="T1065" s="126"/>
      <c r="U1065" s="126"/>
      <c r="V1065" s="126"/>
      <c r="W1065" s="126"/>
      <c r="X1065" s="126"/>
      <c r="Y1065" s="126"/>
      <c r="Z1065" s="126"/>
      <c r="AA1065" s="126"/>
      <c r="AB1065" s="126"/>
      <c r="AC1065" s="126"/>
      <c r="AD1065" s="176"/>
    </row>
    <row r="1066" customFormat="false" ht="20.25" hidden="false" customHeight="true" outlineLevel="0" collapsed="false">
      <c r="A1066" s="63" t="s">
        <v>1859</v>
      </c>
      <c r="B1066" s="170"/>
      <c r="C1066" s="170" t="s">
        <v>1855</v>
      </c>
      <c r="D1066" s="170"/>
      <c r="E1066" s="170" t="s">
        <v>173</v>
      </c>
      <c r="F1066" s="177"/>
      <c r="G1066" s="170" t="n">
        <v>0</v>
      </c>
      <c r="H1066" s="44" t="n">
        <f aca="false">F1066*G1066*$E$1106</f>
        <v>0</v>
      </c>
      <c r="I1066" s="44" t="n">
        <f aca="false">H1066*0.2</f>
        <v>0</v>
      </c>
      <c r="J1066" s="44" t="n">
        <f aca="false">H1066*1.2</f>
        <v>0</v>
      </c>
      <c r="K1066" s="126"/>
      <c r="L1066" s="126"/>
      <c r="M1066" s="126"/>
      <c r="N1066" s="126"/>
      <c r="O1066" s="126"/>
      <c r="P1066" s="126"/>
      <c r="Q1066" s="126"/>
      <c r="R1066" s="126"/>
      <c r="S1066" s="126"/>
      <c r="T1066" s="126"/>
      <c r="U1066" s="126"/>
      <c r="V1066" s="126"/>
      <c r="W1066" s="126"/>
      <c r="X1066" s="126"/>
      <c r="Y1066" s="126"/>
      <c r="Z1066" s="126"/>
      <c r="AA1066" s="126"/>
      <c r="AB1066" s="126"/>
      <c r="AC1066" s="126"/>
      <c r="AD1066" s="176"/>
    </row>
    <row r="1067" customFormat="false" ht="20.25" hidden="false" customHeight="true" outlineLevel="0" collapsed="false">
      <c r="A1067" s="63" t="s">
        <v>1860</v>
      </c>
      <c r="B1067" s="170" t="s">
        <v>1861</v>
      </c>
      <c r="C1067" s="170" t="s">
        <v>1851</v>
      </c>
      <c r="D1067" s="170"/>
      <c r="E1067" s="170" t="s">
        <v>173</v>
      </c>
      <c r="F1067" s="177"/>
      <c r="G1067" s="170" t="n">
        <v>0</v>
      </c>
      <c r="H1067" s="44" t="n">
        <f aca="false">F1067*G1067*$E$1106</f>
        <v>0</v>
      </c>
      <c r="I1067" s="44" t="n">
        <f aca="false">H1067*0.2</f>
        <v>0</v>
      </c>
      <c r="J1067" s="44" t="n">
        <f aca="false">H1067*1.2</f>
        <v>0</v>
      </c>
      <c r="K1067" s="126"/>
      <c r="L1067" s="126"/>
      <c r="M1067" s="126"/>
      <c r="N1067" s="126"/>
      <c r="O1067" s="126"/>
      <c r="P1067" s="126"/>
      <c r="Q1067" s="126"/>
      <c r="R1067" s="126"/>
      <c r="S1067" s="126"/>
      <c r="T1067" s="126"/>
      <c r="U1067" s="126"/>
      <c r="V1067" s="126"/>
      <c r="W1067" s="126"/>
      <c r="X1067" s="126"/>
      <c r="Y1067" s="126"/>
      <c r="Z1067" s="126"/>
      <c r="AA1067" s="126"/>
      <c r="AB1067" s="126"/>
      <c r="AC1067" s="126"/>
      <c r="AD1067" s="176"/>
    </row>
    <row r="1068" customFormat="false" ht="20.25" hidden="false" customHeight="true" outlineLevel="0" collapsed="false">
      <c r="A1068" s="63" t="s">
        <v>1862</v>
      </c>
      <c r="B1068" s="170"/>
      <c r="C1068" s="170" t="s">
        <v>1853</v>
      </c>
      <c r="D1068" s="170"/>
      <c r="E1068" s="170" t="s">
        <v>173</v>
      </c>
      <c r="F1068" s="177"/>
      <c r="G1068" s="170" t="n">
        <v>0</v>
      </c>
      <c r="H1068" s="44" t="n">
        <f aca="false">F1068*G1068*$E$1106</f>
        <v>0</v>
      </c>
      <c r="I1068" s="44" t="n">
        <f aca="false">H1068*0.2</f>
        <v>0</v>
      </c>
      <c r="J1068" s="44" t="n">
        <f aca="false">H1068*1.2</f>
        <v>0</v>
      </c>
      <c r="K1068" s="126"/>
      <c r="L1068" s="126"/>
      <c r="M1068" s="126"/>
      <c r="N1068" s="126"/>
      <c r="O1068" s="126"/>
      <c r="P1068" s="126"/>
      <c r="Q1068" s="126"/>
      <c r="R1068" s="126"/>
      <c r="S1068" s="126"/>
      <c r="T1068" s="126"/>
      <c r="U1068" s="126"/>
      <c r="V1068" s="126"/>
      <c r="W1068" s="126"/>
      <c r="X1068" s="126"/>
      <c r="Y1068" s="126"/>
      <c r="Z1068" s="126"/>
      <c r="AA1068" s="126"/>
      <c r="AB1068" s="126"/>
      <c r="AC1068" s="126"/>
      <c r="AD1068" s="176"/>
    </row>
    <row r="1069" customFormat="false" ht="20.25" hidden="false" customHeight="true" outlineLevel="0" collapsed="false">
      <c r="A1069" s="63" t="s">
        <v>1863</v>
      </c>
      <c r="B1069" s="170"/>
      <c r="C1069" s="170" t="s">
        <v>1855</v>
      </c>
      <c r="D1069" s="170" t="n">
        <v>3</v>
      </c>
      <c r="E1069" s="170" t="s">
        <v>173</v>
      </c>
      <c r="F1069" s="155"/>
      <c r="G1069" s="170" t="n">
        <v>35</v>
      </c>
      <c r="H1069" s="44" t="n">
        <f aca="false">F1069*G1069*VLOOKUP(D1069,$A$1103:$J$1108,5,0)</f>
        <v>0</v>
      </c>
      <c r="I1069" s="44" t="n">
        <f aca="false">H1069*0.2</f>
        <v>0</v>
      </c>
      <c r="J1069" s="44" t="n">
        <f aca="false">H1069*1.2</f>
        <v>0</v>
      </c>
      <c r="K1069" s="126"/>
      <c r="L1069" s="126"/>
      <c r="M1069" s="126"/>
      <c r="N1069" s="126"/>
      <c r="O1069" s="126"/>
      <c r="P1069" s="126"/>
      <c r="Q1069" s="126"/>
      <c r="R1069" s="126"/>
      <c r="S1069" s="126"/>
      <c r="T1069" s="126"/>
      <c r="U1069" s="126"/>
      <c r="V1069" s="126"/>
      <c r="W1069" s="126"/>
      <c r="X1069" s="126"/>
      <c r="Y1069" s="126"/>
      <c r="Z1069" s="126"/>
      <c r="AA1069" s="126"/>
      <c r="AB1069" s="126"/>
      <c r="AC1069" s="126"/>
      <c r="AD1069" s="176"/>
    </row>
    <row r="1070" customFormat="false" ht="19.5" hidden="false" customHeight="true" outlineLevel="0" collapsed="false">
      <c r="A1070" s="171" t="s">
        <v>1864</v>
      </c>
      <c r="B1070" s="172" t="s">
        <v>1865</v>
      </c>
      <c r="C1070" s="172"/>
      <c r="D1070" s="172"/>
      <c r="E1070" s="172"/>
      <c r="F1070" s="173"/>
      <c r="G1070" s="174"/>
      <c r="H1070" s="173"/>
      <c r="I1070" s="173"/>
      <c r="J1070" s="175"/>
      <c r="K1070" s="126"/>
      <c r="L1070" s="126"/>
      <c r="M1070" s="126"/>
      <c r="N1070" s="126"/>
      <c r="O1070" s="126"/>
      <c r="P1070" s="126"/>
      <c r="Q1070" s="126"/>
      <c r="R1070" s="126"/>
      <c r="S1070" s="126"/>
      <c r="T1070" s="126"/>
      <c r="U1070" s="126"/>
      <c r="V1070" s="126"/>
      <c r="W1070" s="126"/>
      <c r="X1070" s="126"/>
      <c r="Y1070" s="126"/>
      <c r="Z1070" s="126"/>
      <c r="AA1070" s="126"/>
      <c r="AB1070" s="126"/>
      <c r="AC1070" s="126"/>
      <c r="AD1070" s="176"/>
    </row>
    <row r="1071" customFormat="false" ht="20.25" hidden="false" customHeight="true" outlineLevel="0" collapsed="false">
      <c r="A1071" s="63" t="s">
        <v>1866</v>
      </c>
      <c r="B1071" s="170" t="s">
        <v>1867</v>
      </c>
      <c r="C1071" s="170" t="s">
        <v>1851</v>
      </c>
      <c r="D1071" s="170"/>
      <c r="E1071" s="170" t="s">
        <v>173</v>
      </c>
      <c r="F1071" s="177"/>
      <c r="G1071" s="170" t="n">
        <v>0</v>
      </c>
      <c r="H1071" s="44" t="n">
        <f aca="false">F1071*G1071*$E$1106</f>
        <v>0</v>
      </c>
      <c r="I1071" s="44" t="n">
        <f aca="false">H1071*0.2</f>
        <v>0</v>
      </c>
      <c r="J1071" s="44" t="n">
        <f aca="false">H1071*1.2</f>
        <v>0</v>
      </c>
      <c r="K1071" s="126"/>
      <c r="L1071" s="126"/>
      <c r="M1071" s="126"/>
      <c r="N1071" s="126"/>
      <c r="O1071" s="126"/>
      <c r="P1071" s="126"/>
      <c r="Q1071" s="126"/>
      <c r="R1071" s="126"/>
      <c r="S1071" s="126"/>
      <c r="T1071" s="126"/>
      <c r="U1071" s="126"/>
      <c r="V1071" s="126"/>
      <c r="W1071" s="126"/>
      <c r="X1071" s="126"/>
      <c r="Y1071" s="126"/>
      <c r="Z1071" s="126"/>
      <c r="AA1071" s="126"/>
      <c r="AB1071" s="126"/>
      <c r="AC1071" s="126"/>
      <c r="AD1071" s="176"/>
    </row>
    <row r="1072" customFormat="false" ht="20.25" hidden="false" customHeight="true" outlineLevel="0" collapsed="false">
      <c r="A1072" s="178" t="s">
        <v>1868</v>
      </c>
      <c r="B1072" s="170"/>
      <c r="C1072" s="170" t="s">
        <v>1853</v>
      </c>
      <c r="D1072" s="170"/>
      <c r="E1072" s="170" t="s">
        <v>173</v>
      </c>
      <c r="F1072" s="177"/>
      <c r="G1072" s="170" t="n">
        <v>0</v>
      </c>
      <c r="H1072" s="44" t="n">
        <f aca="false">F1072*G1072*$E$1106</f>
        <v>0</v>
      </c>
      <c r="I1072" s="44" t="n">
        <f aca="false">H1072*0.2</f>
        <v>0</v>
      </c>
      <c r="J1072" s="44" t="n">
        <f aca="false">H1072*1.2</f>
        <v>0</v>
      </c>
      <c r="K1072" s="126"/>
      <c r="L1072" s="126"/>
      <c r="M1072" s="126"/>
      <c r="N1072" s="126"/>
      <c r="O1072" s="126"/>
      <c r="P1072" s="126"/>
      <c r="Q1072" s="126"/>
      <c r="R1072" s="126"/>
      <c r="S1072" s="126"/>
      <c r="T1072" s="126"/>
      <c r="U1072" s="126"/>
      <c r="V1072" s="126"/>
      <c r="W1072" s="126"/>
      <c r="X1072" s="126"/>
      <c r="Y1072" s="126"/>
      <c r="Z1072" s="126"/>
      <c r="AA1072" s="126"/>
      <c r="AB1072" s="126"/>
      <c r="AC1072" s="126"/>
      <c r="AD1072" s="176"/>
    </row>
    <row r="1073" customFormat="false" ht="20.25" hidden="false" customHeight="true" outlineLevel="0" collapsed="false">
      <c r="A1073" s="178" t="s">
        <v>1869</v>
      </c>
      <c r="B1073" s="170"/>
      <c r="C1073" s="170" t="s">
        <v>1855</v>
      </c>
      <c r="D1073" s="170" t="n">
        <v>2</v>
      </c>
      <c r="E1073" s="170" t="s">
        <v>173</v>
      </c>
      <c r="F1073" s="155"/>
      <c r="G1073" s="170" t="n">
        <v>55</v>
      </c>
      <c r="H1073" s="44" t="n">
        <f aca="false">F1073*G1073*VLOOKUP(D1073,$A$1103:$J$1108,5,0)</f>
        <v>0</v>
      </c>
      <c r="I1073" s="44" t="n">
        <f aca="false">H1073*0.2</f>
        <v>0</v>
      </c>
      <c r="J1073" s="44" t="n">
        <f aca="false">H1073*1.2</f>
        <v>0</v>
      </c>
      <c r="K1073" s="126"/>
      <c r="L1073" s="126"/>
      <c r="M1073" s="126"/>
      <c r="N1073" s="126"/>
      <c r="O1073" s="126"/>
      <c r="P1073" s="126"/>
      <c r="Q1073" s="126"/>
      <c r="R1073" s="126"/>
      <c r="S1073" s="126"/>
      <c r="T1073" s="126"/>
      <c r="U1073" s="126"/>
      <c r="V1073" s="126"/>
      <c r="W1073" s="126"/>
      <c r="X1073" s="126"/>
      <c r="Y1073" s="126"/>
      <c r="Z1073" s="126"/>
      <c r="AA1073" s="126"/>
      <c r="AB1073" s="126"/>
      <c r="AC1073" s="126"/>
      <c r="AD1073" s="176"/>
    </row>
    <row r="1074" customFormat="false" ht="20.25" hidden="false" customHeight="true" outlineLevel="0" collapsed="false">
      <c r="A1074" s="178" t="s">
        <v>1870</v>
      </c>
      <c r="B1074" s="170" t="s">
        <v>1871</v>
      </c>
      <c r="C1074" s="170" t="s">
        <v>1851</v>
      </c>
      <c r="D1074" s="170"/>
      <c r="E1074" s="170" t="s">
        <v>173</v>
      </c>
      <c r="F1074" s="177"/>
      <c r="G1074" s="170" t="n">
        <v>0</v>
      </c>
      <c r="H1074" s="44" t="n">
        <f aca="false">F1074*G1074*$E$1106</f>
        <v>0</v>
      </c>
      <c r="I1074" s="44" t="n">
        <f aca="false">H1074*0.2</f>
        <v>0</v>
      </c>
      <c r="J1074" s="44" t="n">
        <f aca="false">H1074*1.2</f>
        <v>0</v>
      </c>
      <c r="K1074" s="126"/>
      <c r="L1074" s="126"/>
      <c r="M1074" s="126"/>
      <c r="N1074" s="126"/>
      <c r="O1074" s="126"/>
      <c r="P1074" s="126"/>
      <c r="Q1074" s="126"/>
      <c r="R1074" s="126"/>
      <c r="S1074" s="126"/>
      <c r="T1074" s="126"/>
      <c r="U1074" s="126"/>
      <c r="V1074" s="126"/>
      <c r="W1074" s="126"/>
      <c r="X1074" s="126"/>
      <c r="Y1074" s="126"/>
      <c r="Z1074" s="126"/>
      <c r="AA1074" s="126"/>
      <c r="AB1074" s="126"/>
      <c r="AC1074" s="126"/>
      <c r="AD1074" s="176"/>
    </row>
    <row r="1075" customFormat="false" ht="20.25" hidden="false" customHeight="true" outlineLevel="0" collapsed="false">
      <c r="A1075" s="178" t="s">
        <v>1872</v>
      </c>
      <c r="B1075" s="170"/>
      <c r="C1075" s="170" t="s">
        <v>1853</v>
      </c>
      <c r="D1075" s="170" t="n">
        <v>3</v>
      </c>
      <c r="E1075" s="170" t="s">
        <v>173</v>
      </c>
      <c r="F1075" s="155"/>
      <c r="G1075" s="170" t="n">
        <v>70</v>
      </c>
      <c r="H1075" s="44" t="n">
        <f aca="false">F1075*G1075*VLOOKUP(D1075,$A$1103:$J$1108,5,0)</f>
        <v>0</v>
      </c>
      <c r="I1075" s="44" t="n">
        <f aca="false">H1075*0.2</f>
        <v>0</v>
      </c>
      <c r="J1075" s="44" t="n">
        <f aca="false">H1075*1.2</f>
        <v>0</v>
      </c>
      <c r="K1075" s="126"/>
      <c r="L1075" s="126"/>
      <c r="M1075" s="126"/>
      <c r="N1075" s="126"/>
      <c r="O1075" s="126"/>
      <c r="P1075" s="126"/>
      <c r="Q1075" s="126"/>
      <c r="R1075" s="126"/>
      <c r="S1075" s="126"/>
      <c r="T1075" s="126"/>
      <c r="U1075" s="126"/>
      <c r="V1075" s="126"/>
      <c r="W1075" s="126"/>
      <c r="X1075" s="126"/>
      <c r="Y1075" s="126"/>
      <c r="Z1075" s="126"/>
      <c r="AA1075" s="126"/>
      <c r="AB1075" s="126"/>
      <c r="AC1075" s="126"/>
      <c r="AD1075" s="176"/>
    </row>
    <row r="1076" customFormat="false" ht="20.25" hidden="false" customHeight="true" outlineLevel="0" collapsed="false">
      <c r="A1076" s="178" t="s">
        <v>1873</v>
      </c>
      <c r="B1076" s="170"/>
      <c r="C1076" s="170" t="s">
        <v>1855</v>
      </c>
      <c r="D1076" s="170"/>
      <c r="E1076" s="170" t="s">
        <v>173</v>
      </c>
      <c r="F1076" s="177"/>
      <c r="G1076" s="170" t="n">
        <v>0</v>
      </c>
      <c r="H1076" s="44" t="n">
        <f aca="false">F1076*G1076*$E$1106</f>
        <v>0</v>
      </c>
      <c r="I1076" s="44" t="n">
        <f aca="false">H1076*0.2</f>
        <v>0</v>
      </c>
      <c r="J1076" s="44" t="n">
        <f aca="false">H1076*1.2</f>
        <v>0</v>
      </c>
      <c r="K1076" s="126"/>
      <c r="L1076" s="126"/>
      <c r="M1076" s="126"/>
      <c r="N1076" s="126"/>
      <c r="O1076" s="126"/>
      <c r="P1076" s="126"/>
      <c r="Q1076" s="126"/>
      <c r="R1076" s="126"/>
      <c r="S1076" s="126"/>
      <c r="T1076" s="126"/>
      <c r="U1076" s="126"/>
      <c r="V1076" s="126"/>
      <c r="W1076" s="126"/>
      <c r="X1076" s="126"/>
      <c r="Y1076" s="126"/>
      <c r="Z1076" s="126"/>
      <c r="AA1076" s="126"/>
      <c r="AB1076" s="126"/>
      <c r="AC1076" s="126"/>
      <c r="AD1076" s="176"/>
    </row>
    <row r="1077" customFormat="false" ht="20.25" hidden="false" customHeight="true" outlineLevel="0" collapsed="false">
      <c r="A1077" s="178" t="s">
        <v>1874</v>
      </c>
      <c r="B1077" s="170" t="s">
        <v>1875</v>
      </c>
      <c r="C1077" s="170" t="s">
        <v>1851</v>
      </c>
      <c r="D1077" s="170" t="n">
        <v>2</v>
      </c>
      <c r="E1077" s="170" t="s">
        <v>173</v>
      </c>
      <c r="F1077" s="155"/>
      <c r="G1077" s="170" t="n">
        <v>90</v>
      </c>
      <c r="H1077" s="44" t="n">
        <f aca="false">F1077*G1077*VLOOKUP(D1077,$A$1103:$J$1108,5,0)</f>
        <v>0</v>
      </c>
      <c r="I1077" s="44" t="n">
        <f aca="false">H1077*0.2</f>
        <v>0</v>
      </c>
      <c r="J1077" s="44" t="n">
        <f aca="false">H1077*1.2</f>
        <v>0</v>
      </c>
      <c r="K1077" s="126"/>
      <c r="L1077" s="126"/>
      <c r="M1077" s="126"/>
      <c r="N1077" s="126"/>
      <c r="O1077" s="126"/>
      <c r="P1077" s="126"/>
      <c r="Q1077" s="126"/>
      <c r="R1077" s="126"/>
      <c r="S1077" s="126"/>
      <c r="T1077" s="126"/>
      <c r="U1077" s="126"/>
      <c r="V1077" s="126"/>
      <c r="W1077" s="126"/>
      <c r="X1077" s="126"/>
      <c r="Y1077" s="126"/>
      <c r="Z1077" s="126"/>
      <c r="AA1077" s="126"/>
      <c r="AB1077" s="126"/>
      <c r="AC1077" s="126"/>
      <c r="AD1077" s="176"/>
    </row>
    <row r="1078" customFormat="false" ht="20.25" hidden="false" customHeight="true" outlineLevel="0" collapsed="false">
      <c r="A1078" s="178" t="s">
        <v>1876</v>
      </c>
      <c r="B1078" s="170"/>
      <c r="C1078" s="170" t="s">
        <v>1853</v>
      </c>
      <c r="D1078" s="170"/>
      <c r="E1078" s="170" t="s">
        <v>173</v>
      </c>
      <c r="F1078" s="177"/>
      <c r="G1078" s="170" t="n">
        <v>0</v>
      </c>
      <c r="H1078" s="44" t="n">
        <f aca="false">F1078*G1078*$E$1106</f>
        <v>0</v>
      </c>
      <c r="I1078" s="44" t="n">
        <f aca="false">H1078*0.2</f>
        <v>0</v>
      </c>
      <c r="J1078" s="44" t="n">
        <f aca="false">H1078*1.2</f>
        <v>0</v>
      </c>
      <c r="K1078" s="126"/>
      <c r="L1078" s="126"/>
      <c r="M1078" s="126"/>
      <c r="N1078" s="126"/>
      <c r="O1078" s="126"/>
      <c r="P1078" s="126"/>
      <c r="Q1078" s="126"/>
      <c r="R1078" s="126"/>
      <c r="S1078" s="126"/>
      <c r="T1078" s="126"/>
      <c r="U1078" s="126"/>
      <c r="V1078" s="126"/>
      <c r="W1078" s="126"/>
      <c r="X1078" s="126"/>
      <c r="Y1078" s="126"/>
      <c r="Z1078" s="126"/>
      <c r="AA1078" s="126"/>
      <c r="AB1078" s="126"/>
      <c r="AC1078" s="126"/>
      <c r="AD1078" s="176"/>
    </row>
    <row r="1079" customFormat="false" ht="20.25" hidden="false" customHeight="true" outlineLevel="0" collapsed="false">
      <c r="A1079" s="178" t="s">
        <v>1877</v>
      </c>
      <c r="B1079" s="170"/>
      <c r="C1079" s="170" t="s">
        <v>1855</v>
      </c>
      <c r="D1079" s="170"/>
      <c r="E1079" s="170" t="s">
        <v>173</v>
      </c>
      <c r="F1079" s="177"/>
      <c r="G1079" s="170" t="n">
        <v>0</v>
      </c>
      <c r="H1079" s="44" t="n">
        <f aca="false">F1079*G1079*$E$1106</f>
        <v>0</v>
      </c>
      <c r="I1079" s="44" t="n">
        <f aca="false">H1079*0.2</f>
        <v>0</v>
      </c>
      <c r="J1079" s="44" t="n">
        <f aca="false">H1079*1.2</f>
        <v>0</v>
      </c>
      <c r="K1079" s="126"/>
      <c r="L1079" s="126"/>
      <c r="M1079" s="126"/>
      <c r="N1079" s="126"/>
      <c r="O1079" s="126"/>
      <c r="P1079" s="126"/>
      <c r="Q1079" s="126"/>
      <c r="R1079" s="126"/>
      <c r="S1079" s="126"/>
      <c r="T1079" s="126"/>
      <c r="U1079" s="126"/>
      <c r="V1079" s="126"/>
      <c r="W1079" s="126"/>
      <c r="X1079" s="126"/>
      <c r="Y1079" s="126"/>
      <c r="Z1079" s="126"/>
      <c r="AA1079" s="126"/>
      <c r="AB1079" s="126"/>
      <c r="AC1079" s="126"/>
      <c r="AD1079" s="176"/>
    </row>
    <row r="1080" customFormat="false" ht="19.5" hidden="false" customHeight="true" outlineLevel="0" collapsed="false">
      <c r="A1080" s="171" t="s">
        <v>1878</v>
      </c>
      <c r="B1080" s="172" t="s">
        <v>1879</v>
      </c>
      <c r="C1080" s="172"/>
      <c r="D1080" s="172"/>
      <c r="E1080" s="172"/>
      <c r="F1080" s="173"/>
      <c r="G1080" s="174"/>
      <c r="H1080" s="173"/>
      <c r="I1080" s="173"/>
      <c r="J1080" s="175"/>
      <c r="K1080" s="126"/>
      <c r="L1080" s="126"/>
      <c r="M1080" s="126"/>
      <c r="N1080" s="126"/>
      <c r="O1080" s="126"/>
      <c r="P1080" s="126"/>
      <c r="Q1080" s="126"/>
      <c r="R1080" s="126"/>
      <c r="S1080" s="126"/>
      <c r="T1080" s="126"/>
      <c r="U1080" s="126"/>
      <c r="V1080" s="126"/>
      <c r="W1080" s="126"/>
      <c r="X1080" s="126"/>
      <c r="Y1080" s="126"/>
      <c r="Z1080" s="126"/>
      <c r="AA1080" s="126"/>
      <c r="AB1080" s="126"/>
      <c r="AC1080" s="126"/>
      <c r="AD1080" s="176"/>
    </row>
    <row r="1081" customFormat="false" ht="20.25" hidden="false" customHeight="true" outlineLevel="0" collapsed="false">
      <c r="A1081" s="63" t="s">
        <v>1880</v>
      </c>
      <c r="B1081" s="170" t="s">
        <v>1850</v>
      </c>
      <c r="C1081" s="170" t="s">
        <v>1851</v>
      </c>
      <c r="D1081" s="170"/>
      <c r="E1081" s="170" t="s">
        <v>173</v>
      </c>
      <c r="F1081" s="177"/>
      <c r="G1081" s="170" t="n">
        <v>0</v>
      </c>
      <c r="H1081" s="44" t="n">
        <f aca="false">F1081*G1081*$E$1105</f>
        <v>0</v>
      </c>
      <c r="I1081" s="44" t="n">
        <f aca="false">H1081*0.2</f>
        <v>0</v>
      </c>
      <c r="J1081" s="44" t="n">
        <f aca="false">H1081*1.2</f>
        <v>0</v>
      </c>
      <c r="K1081" s="126"/>
      <c r="L1081" s="126"/>
      <c r="M1081" s="126"/>
      <c r="N1081" s="126"/>
      <c r="O1081" s="126"/>
      <c r="P1081" s="126"/>
      <c r="Q1081" s="126"/>
      <c r="R1081" s="126"/>
      <c r="S1081" s="126"/>
      <c r="T1081" s="126"/>
      <c r="U1081" s="126"/>
      <c r="V1081" s="126"/>
      <c r="W1081" s="126"/>
      <c r="X1081" s="126"/>
      <c r="Y1081" s="126"/>
      <c r="Z1081" s="126"/>
      <c r="AA1081" s="126"/>
      <c r="AB1081" s="126"/>
      <c r="AC1081" s="126"/>
      <c r="AD1081" s="176"/>
    </row>
    <row r="1082" customFormat="false" ht="20.25" hidden="false" customHeight="true" outlineLevel="0" collapsed="false">
      <c r="A1082" s="63" t="s">
        <v>1881</v>
      </c>
      <c r="B1082" s="170"/>
      <c r="C1082" s="170" t="s">
        <v>1853</v>
      </c>
      <c r="D1082" s="170"/>
      <c r="E1082" s="170" t="s">
        <v>173</v>
      </c>
      <c r="F1082" s="177"/>
      <c r="G1082" s="170" t="n">
        <v>0</v>
      </c>
      <c r="H1082" s="44" t="n">
        <f aca="false">F1082*G1082*$E$1105</f>
        <v>0</v>
      </c>
      <c r="I1082" s="44" t="n">
        <f aca="false">H1082*0.2</f>
        <v>0</v>
      </c>
      <c r="J1082" s="44" t="n">
        <f aca="false">H1082*1.2</f>
        <v>0</v>
      </c>
      <c r="K1082" s="126"/>
      <c r="L1082" s="126"/>
      <c r="M1082" s="126"/>
      <c r="N1082" s="126"/>
      <c r="O1082" s="126"/>
      <c r="P1082" s="126"/>
      <c r="Q1082" s="126"/>
      <c r="R1082" s="126"/>
      <c r="S1082" s="126"/>
      <c r="T1082" s="126"/>
      <c r="U1082" s="126"/>
      <c r="V1082" s="126"/>
      <c r="W1082" s="126"/>
      <c r="X1082" s="126"/>
      <c r="Y1082" s="126"/>
      <c r="Z1082" s="126"/>
      <c r="AA1082" s="126"/>
      <c r="AB1082" s="126"/>
      <c r="AC1082" s="126"/>
      <c r="AD1082" s="176"/>
    </row>
    <row r="1083" customFormat="false" ht="20.25" hidden="false" customHeight="true" outlineLevel="0" collapsed="false">
      <c r="A1083" s="63" t="s">
        <v>1882</v>
      </c>
      <c r="B1083" s="170"/>
      <c r="C1083" s="170" t="s">
        <v>1855</v>
      </c>
      <c r="D1083" s="170"/>
      <c r="E1083" s="170" t="s">
        <v>173</v>
      </c>
      <c r="F1083" s="177"/>
      <c r="G1083" s="170" t="n">
        <v>0</v>
      </c>
      <c r="H1083" s="44" t="n">
        <f aca="false">F1083*G1083*$E$1105</f>
        <v>0</v>
      </c>
      <c r="I1083" s="44" t="n">
        <f aca="false">H1083*0.2</f>
        <v>0</v>
      </c>
      <c r="J1083" s="44" t="n">
        <f aca="false">H1083*1.2</f>
        <v>0</v>
      </c>
      <c r="K1083" s="126"/>
      <c r="L1083" s="126"/>
      <c r="M1083" s="126"/>
      <c r="N1083" s="126"/>
      <c r="O1083" s="126"/>
      <c r="P1083" s="126"/>
      <c r="Q1083" s="126"/>
      <c r="R1083" s="126"/>
      <c r="S1083" s="126"/>
      <c r="T1083" s="126"/>
      <c r="U1083" s="126"/>
      <c r="V1083" s="126"/>
      <c r="W1083" s="126"/>
      <c r="X1083" s="126"/>
      <c r="Y1083" s="126"/>
      <c r="Z1083" s="126"/>
      <c r="AA1083" s="126"/>
      <c r="AB1083" s="126"/>
      <c r="AC1083" s="126"/>
      <c r="AD1083" s="176"/>
    </row>
    <row r="1084" customFormat="false" ht="20.25" hidden="false" customHeight="true" outlineLevel="0" collapsed="false">
      <c r="A1084" s="63" t="s">
        <v>1883</v>
      </c>
      <c r="B1084" s="170" t="s">
        <v>1857</v>
      </c>
      <c r="C1084" s="170" t="s">
        <v>1851</v>
      </c>
      <c r="D1084" s="170"/>
      <c r="E1084" s="170" t="s">
        <v>173</v>
      </c>
      <c r="F1084" s="177"/>
      <c r="G1084" s="170" t="n">
        <v>0</v>
      </c>
      <c r="H1084" s="44" t="n">
        <f aca="false">F1084*G1084*$E$1105</f>
        <v>0</v>
      </c>
      <c r="I1084" s="44" t="n">
        <f aca="false">H1084*0.2</f>
        <v>0</v>
      </c>
      <c r="J1084" s="44" t="n">
        <f aca="false">H1084*1.2</f>
        <v>0</v>
      </c>
      <c r="K1084" s="126"/>
      <c r="L1084" s="126"/>
      <c r="M1084" s="126"/>
      <c r="N1084" s="126"/>
      <c r="O1084" s="126"/>
      <c r="P1084" s="126"/>
      <c r="Q1084" s="126"/>
      <c r="R1084" s="126"/>
      <c r="S1084" s="126"/>
      <c r="T1084" s="126"/>
      <c r="U1084" s="126"/>
      <c r="V1084" s="126"/>
      <c r="W1084" s="126"/>
      <c r="X1084" s="126"/>
      <c r="Y1084" s="126"/>
      <c r="Z1084" s="126"/>
      <c r="AA1084" s="126"/>
      <c r="AB1084" s="126"/>
      <c r="AC1084" s="126"/>
      <c r="AD1084" s="176"/>
    </row>
    <row r="1085" customFormat="false" ht="20.25" hidden="false" customHeight="true" outlineLevel="0" collapsed="false">
      <c r="A1085" s="63" t="s">
        <v>1884</v>
      </c>
      <c r="B1085" s="170"/>
      <c r="C1085" s="170" t="s">
        <v>1853</v>
      </c>
      <c r="D1085" s="170" t="n">
        <v>3</v>
      </c>
      <c r="E1085" s="170" t="s">
        <v>173</v>
      </c>
      <c r="F1085" s="155"/>
      <c r="G1085" s="170" t="n">
        <v>1</v>
      </c>
      <c r="H1085" s="44" t="n">
        <f aca="false">F1085*G1085*VLOOKUP(D1085,$A$1103:$J$1108,5,0)</f>
        <v>0</v>
      </c>
      <c r="I1085" s="44" t="n">
        <f aca="false">H1085*0.2</f>
        <v>0</v>
      </c>
      <c r="J1085" s="44" t="n">
        <f aca="false">H1085*1.2</f>
        <v>0</v>
      </c>
      <c r="K1085" s="126"/>
      <c r="L1085" s="126"/>
      <c r="M1085" s="126"/>
      <c r="N1085" s="126"/>
      <c r="O1085" s="126"/>
      <c r="P1085" s="126"/>
      <c r="Q1085" s="126"/>
      <c r="R1085" s="126"/>
      <c r="S1085" s="126"/>
      <c r="T1085" s="126"/>
      <c r="U1085" s="126"/>
      <c r="V1085" s="126"/>
      <c r="W1085" s="126"/>
      <c r="X1085" s="126"/>
      <c r="Y1085" s="126"/>
      <c r="Z1085" s="126"/>
      <c r="AA1085" s="126"/>
      <c r="AB1085" s="126"/>
      <c r="AC1085" s="126"/>
      <c r="AD1085" s="176"/>
    </row>
    <row r="1086" customFormat="false" ht="20.25" hidden="false" customHeight="true" outlineLevel="0" collapsed="false">
      <c r="A1086" s="63" t="s">
        <v>1885</v>
      </c>
      <c r="B1086" s="170"/>
      <c r="C1086" s="170" t="s">
        <v>1855</v>
      </c>
      <c r="D1086" s="170"/>
      <c r="E1086" s="170" t="s">
        <v>173</v>
      </c>
      <c r="F1086" s="177"/>
      <c r="G1086" s="170" t="n">
        <v>0</v>
      </c>
      <c r="H1086" s="44" t="n">
        <f aca="false">F1086*G1086*$E$1105</f>
        <v>0</v>
      </c>
      <c r="I1086" s="44" t="n">
        <f aca="false">H1086*0.2</f>
        <v>0</v>
      </c>
      <c r="J1086" s="44" t="n">
        <f aca="false">H1086*1.2</f>
        <v>0</v>
      </c>
      <c r="K1086" s="126"/>
      <c r="L1086" s="126"/>
      <c r="M1086" s="126"/>
      <c r="N1086" s="126"/>
      <c r="O1086" s="126"/>
      <c r="P1086" s="126"/>
      <c r="Q1086" s="126"/>
      <c r="R1086" s="126"/>
      <c r="S1086" s="126"/>
      <c r="T1086" s="126"/>
      <c r="U1086" s="126"/>
      <c r="V1086" s="126"/>
      <c r="W1086" s="126"/>
      <c r="X1086" s="126"/>
      <c r="Y1086" s="126"/>
      <c r="Z1086" s="126"/>
      <c r="AA1086" s="126"/>
      <c r="AB1086" s="126"/>
      <c r="AC1086" s="126"/>
      <c r="AD1086" s="176"/>
    </row>
    <row r="1087" s="9" customFormat="true" ht="20.25" hidden="false" customHeight="true" outlineLevel="0" collapsed="false">
      <c r="A1087" s="63" t="s">
        <v>1886</v>
      </c>
      <c r="B1087" s="170" t="s">
        <v>1861</v>
      </c>
      <c r="C1087" s="170" t="s">
        <v>1851</v>
      </c>
      <c r="D1087" s="170"/>
      <c r="E1087" s="170" t="s">
        <v>173</v>
      </c>
      <c r="F1087" s="177"/>
      <c r="G1087" s="170" t="n">
        <v>0</v>
      </c>
      <c r="H1087" s="44" t="n">
        <f aca="false">F1087*G1087*$E$1105</f>
        <v>0</v>
      </c>
      <c r="I1087" s="44" t="n">
        <f aca="false">H1087*0.2</f>
        <v>0</v>
      </c>
      <c r="J1087" s="44" t="n">
        <f aca="false">H1087*1.2</f>
        <v>0</v>
      </c>
      <c r="K1087" s="126"/>
      <c r="L1087" s="126"/>
      <c r="M1087" s="126"/>
      <c r="N1087" s="126"/>
      <c r="O1087" s="126"/>
      <c r="P1087" s="126"/>
      <c r="Q1087" s="126"/>
      <c r="R1087" s="126"/>
      <c r="S1087" s="126"/>
      <c r="T1087" s="126"/>
      <c r="U1087" s="126"/>
      <c r="V1087" s="126"/>
      <c r="W1087" s="126"/>
      <c r="X1087" s="126"/>
      <c r="Y1087" s="126"/>
      <c r="Z1087" s="126"/>
      <c r="AA1087" s="126"/>
      <c r="AB1087" s="126"/>
      <c r="AC1087" s="126"/>
      <c r="AD1087" s="176"/>
    </row>
    <row r="1088" customFormat="false" ht="20.25" hidden="false" customHeight="true" outlineLevel="0" collapsed="false">
      <c r="A1088" s="63" t="s">
        <v>1887</v>
      </c>
      <c r="B1088" s="170"/>
      <c r="C1088" s="170" t="s">
        <v>1853</v>
      </c>
      <c r="D1088" s="170"/>
      <c r="E1088" s="170" t="s">
        <v>173</v>
      </c>
      <c r="F1088" s="177"/>
      <c r="G1088" s="170" t="n">
        <v>0</v>
      </c>
      <c r="H1088" s="44" t="n">
        <f aca="false">F1088*G1088*$E$1105</f>
        <v>0</v>
      </c>
      <c r="I1088" s="44" t="n">
        <f aca="false">H1088*0.2</f>
        <v>0</v>
      </c>
      <c r="J1088" s="44" t="n">
        <f aca="false">H1088*1.2</f>
        <v>0</v>
      </c>
      <c r="K1088" s="126"/>
      <c r="L1088" s="126"/>
      <c r="M1088" s="126"/>
      <c r="N1088" s="126"/>
      <c r="O1088" s="126"/>
      <c r="P1088" s="126"/>
      <c r="Q1088" s="126"/>
      <c r="R1088" s="126"/>
      <c r="S1088" s="126"/>
      <c r="T1088" s="126"/>
      <c r="U1088" s="126"/>
      <c r="V1088" s="126"/>
      <c r="W1088" s="126"/>
      <c r="X1088" s="126"/>
      <c r="Y1088" s="126"/>
      <c r="Z1088" s="126"/>
      <c r="AA1088" s="126"/>
      <c r="AB1088" s="126"/>
      <c r="AC1088" s="126"/>
      <c r="AD1088" s="176"/>
    </row>
    <row r="1089" customFormat="false" ht="20.25" hidden="false" customHeight="true" outlineLevel="0" collapsed="false">
      <c r="A1089" s="63" t="s">
        <v>1888</v>
      </c>
      <c r="B1089" s="170"/>
      <c r="C1089" s="170" t="s">
        <v>1855</v>
      </c>
      <c r="D1089" s="170"/>
      <c r="E1089" s="170" t="s">
        <v>173</v>
      </c>
      <c r="F1089" s="177"/>
      <c r="G1089" s="170" t="n">
        <v>0</v>
      </c>
      <c r="H1089" s="44" t="n">
        <f aca="false">F1089*G1089*$E$1105</f>
        <v>0</v>
      </c>
      <c r="I1089" s="44" t="n">
        <f aca="false">H1089*0.2</f>
        <v>0</v>
      </c>
      <c r="J1089" s="44" t="n">
        <f aca="false">H1089*1.2</f>
        <v>0</v>
      </c>
      <c r="K1089" s="126"/>
      <c r="L1089" s="126"/>
      <c r="M1089" s="126"/>
      <c r="N1089" s="126"/>
      <c r="O1089" s="126"/>
      <c r="P1089" s="126"/>
      <c r="Q1089" s="126"/>
      <c r="R1089" s="126"/>
      <c r="S1089" s="126"/>
      <c r="T1089" s="126"/>
      <c r="U1089" s="126"/>
      <c r="V1089" s="126"/>
      <c r="W1089" s="126"/>
      <c r="X1089" s="126"/>
      <c r="Y1089" s="126"/>
      <c r="Z1089" s="126"/>
      <c r="AA1089" s="126"/>
      <c r="AB1089" s="126"/>
      <c r="AC1089" s="126"/>
      <c r="AD1089" s="176"/>
    </row>
    <row r="1090" customFormat="false" ht="19.5" hidden="false" customHeight="true" outlineLevel="0" collapsed="false">
      <c r="A1090" s="171" t="s">
        <v>1889</v>
      </c>
      <c r="B1090" s="172" t="s">
        <v>1890</v>
      </c>
      <c r="C1090" s="172"/>
      <c r="D1090" s="172"/>
      <c r="E1090" s="172"/>
      <c r="F1090" s="173"/>
      <c r="G1090" s="174"/>
      <c r="H1090" s="173"/>
      <c r="I1090" s="173"/>
      <c r="J1090" s="175"/>
      <c r="K1090" s="126"/>
      <c r="L1090" s="126"/>
      <c r="M1090" s="126"/>
      <c r="N1090" s="126"/>
      <c r="O1090" s="126"/>
      <c r="P1090" s="126"/>
      <c r="Q1090" s="126"/>
      <c r="R1090" s="126"/>
      <c r="S1090" s="126"/>
      <c r="T1090" s="126"/>
      <c r="U1090" s="126"/>
      <c r="V1090" s="126"/>
      <c r="W1090" s="126"/>
      <c r="X1090" s="126"/>
      <c r="Y1090" s="126"/>
      <c r="Z1090" s="126"/>
      <c r="AA1090" s="126"/>
      <c r="AB1090" s="126"/>
      <c r="AC1090" s="126"/>
      <c r="AD1090" s="176"/>
    </row>
    <row r="1091" customFormat="false" ht="20.25" hidden="false" customHeight="true" outlineLevel="0" collapsed="false">
      <c r="A1091" s="63" t="s">
        <v>1891</v>
      </c>
      <c r="B1091" s="170" t="s">
        <v>1892</v>
      </c>
      <c r="C1091" s="170" t="s">
        <v>1893</v>
      </c>
      <c r="D1091" s="170"/>
      <c r="E1091" s="170" t="s">
        <v>173</v>
      </c>
      <c r="F1091" s="177"/>
      <c r="G1091" s="170" t="n">
        <v>0</v>
      </c>
      <c r="H1091" s="44" t="n">
        <f aca="false">F1091*G1091*$E$1104</f>
        <v>0</v>
      </c>
      <c r="I1091" s="44" t="n">
        <f aca="false">H1091*0.2</f>
        <v>0</v>
      </c>
      <c r="J1091" s="44" t="n">
        <f aca="false">H1091*1.2</f>
        <v>0</v>
      </c>
      <c r="K1091" s="9"/>
      <c r="L1091" s="9"/>
      <c r="M1091" s="9"/>
      <c r="N1091" s="9"/>
      <c r="O1091" s="9"/>
      <c r="P1091" s="9"/>
      <c r="Q1091" s="9"/>
      <c r="R1091" s="9"/>
      <c r="S1091" s="9"/>
    </row>
    <row r="1092" customFormat="false" ht="20.25" hidden="false" customHeight="true" outlineLevel="0" collapsed="false">
      <c r="A1092" s="63" t="s">
        <v>1894</v>
      </c>
      <c r="B1092" s="170" t="s">
        <v>1895</v>
      </c>
      <c r="C1092" s="170"/>
      <c r="D1092" s="170" t="n">
        <v>2</v>
      </c>
      <c r="E1092" s="170" t="s">
        <v>173</v>
      </c>
      <c r="F1092" s="155"/>
      <c r="G1092" s="170" t="n">
        <v>1</v>
      </c>
      <c r="H1092" s="44" t="n">
        <f aca="false">F1092*G1092*VLOOKUP(D1092,$A$1103:$J$1108,5,0)</f>
        <v>0</v>
      </c>
      <c r="I1092" s="44" t="n">
        <f aca="false">H1092*0.2</f>
        <v>0</v>
      </c>
      <c r="J1092" s="44" t="n">
        <f aca="false">H1092*1.2</f>
        <v>0</v>
      </c>
      <c r="K1092" s="39"/>
      <c r="R1092" s="9"/>
      <c r="S1092" s="9"/>
    </row>
    <row r="1093" customFormat="false" ht="20.25" hidden="false" customHeight="true" outlineLevel="0" collapsed="false">
      <c r="A1093" s="63" t="s">
        <v>1896</v>
      </c>
      <c r="B1093" s="170" t="s">
        <v>1897</v>
      </c>
      <c r="C1093" s="170"/>
      <c r="D1093" s="170"/>
      <c r="E1093" s="170" t="s">
        <v>173</v>
      </c>
      <c r="F1093" s="177"/>
      <c r="G1093" s="170" t="n">
        <v>0</v>
      </c>
      <c r="H1093" s="44" t="n">
        <f aca="false">F1093*G1093*$E$1104</f>
        <v>0</v>
      </c>
      <c r="I1093" s="44" t="n">
        <f aca="false">H1093*0.2</f>
        <v>0</v>
      </c>
      <c r="J1093" s="44" t="n">
        <f aca="false">H1093*1.2</f>
        <v>0</v>
      </c>
      <c r="K1093" s="39"/>
      <c r="R1093" s="9"/>
      <c r="S1093" s="9"/>
    </row>
    <row r="1094" customFormat="false" ht="19.5" hidden="false" customHeight="true" outlineLevel="0" collapsed="false">
      <c r="A1094" s="171" t="s">
        <v>1898</v>
      </c>
      <c r="B1094" s="172" t="s">
        <v>1899</v>
      </c>
      <c r="C1094" s="172"/>
      <c r="D1094" s="172"/>
      <c r="E1094" s="172"/>
      <c r="F1094" s="173"/>
      <c r="G1094" s="174"/>
      <c r="H1094" s="173"/>
      <c r="I1094" s="173"/>
      <c r="J1094" s="175"/>
      <c r="K1094" s="39"/>
      <c r="R1094" s="9"/>
      <c r="S1094" s="9"/>
    </row>
    <row r="1095" customFormat="false" ht="20.25" hidden="false" customHeight="true" outlineLevel="0" collapsed="false">
      <c r="A1095" s="63" t="s">
        <v>1900</v>
      </c>
      <c r="B1095" s="170" t="s">
        <v>1895</v>
      </c>
      <c r="C1095" s="179" t="s">
        <v>1893</v>
      </c>
      <c r="D1095" s="179"/>
      <c r="E1095" s="170" t="s">
        <v>173</v>
      </c>
      <c r="F1095" s="177"/>
      <c r="G1095" s="170" t="n">
        <v>0</v>
      </c>
      <c r="H1095" s="44" t="n">
        <f aca="false">F1095*G1095*$E$1103</f>
        <v>0</v>
      </c>
      <c r="I1095" s="44" t="n">
        <f aca="false">H1095*0.2</f>
        <v>0</v>
      </c>
      <c r="J1095" s="44" t="n">
        <f aca="false">H1095*1.2</f>
        <v>0</v>
      </c>
      <c r="K1095" s="39"/>
      <c r="R1095" s="9"/>
      <c r="S1095" s="9"/>
    </row>
    <row r="1096" customFormat="false" ht="20.25" hidden="false" customHeight="true" outlineLevel="0" collapsed="false">
      <c r="A1096" s="63" t="s">
        <v>1901</v>
      </c>
      <c r="B1096" s="170" t="s">
        <v>1902</v>
      </c>
      <c r="C1096" s="179"/>
      <c r="D1096" s="179" t="n">
        <v>1</v>
      </c>
      <c r="E1096" s="170" t="s">
        <v>173</v>
      </c>
      <c r="F1096" s="155"/>
      <c r="G1096" s="170" t="n">
        <v>1</v>
      </c>
      <c r="H1096" s="44" t="n">
        <f aca="false">F1096*G1096*VLOOKUP(D1096,$A$1103:$J$1108,5,0)</f>
        <v>0</v>
      </c>
      <c r="I1096" s="44" t="n">
        <f aca="false">H1096*0.2</f>
        <v>0</v>
      </c>
      <c r="J1096" s="44" t="n">
        <f aca="false">H1096*1.2</f>
        <v>0</v>
      </c>
      <c r="K1096" s="39"/>
      <c r="R1096" s="9"/>
      <c r="S1096" s="9"/>
    </row>
    <row r="1097" customFormat="false" ht="20.25" hidden="false" customHeight="true" outlineLevel="0" collapsed="false">
      <c r="A1097" s="63" t="s">
        <v>1903</v>
      </c>
      <c r="B1097" s="179" t="s">
        <v>65</v>
      </c>
      <c r="C1097" s="179"/>
      <c r="D1097" s="179"/>
      <c r="E1097" s="179" t="s">
        <v>173</v>
      </c>
      <c r="F1097" s="177"/>
      <c r="G1097" s="179" t="n">
        <v>0</v>
      </c>
      <c r="H1097" s="44" t="n">
        <f aca="false">F1097*G1097*$E$1103</f>
        <v>0</v>
      </c>
      <c r="I1097" s="44" t="n">
        <f aca="false">H1097*0.2</f>
        <v>0</v>
      </c>
      <c r="J1097" s="44" t="n">
        <f aca="false">H1097*1.2</f>
        <v>0</v>
      </c>
      <c r="K1097" s="39"/>
      <c r="R1097" s="9"/>
      <c r="S1097" s="9"/>
    </row>
    <row r="1098" customFormat="false" ht="20.25" hidden="false" customHeight="true" outlineLevel="0" collapsed="false">
      <c r="A1098" s="132"/>
      <c r="B1098" s="132"/>
      <c r="C1098" s="125" t="s">
        <v>1904</v>
      </c>
      <c r="D1098" s="125"/>
      <c r="E1098" s="125"/>
      <c r="F1098" s="50"/>
      <c r="G1098" s="50"/>
      <c r="H1098" s="115" t="n">
        <f aca="false">SUM(H1059:H1097)</f>
        <v>0</v>
      </c>
      <c r="I1098" s="115" t="n">
        <f aca="false">SUM(I1059:I1097)</f>
        <v>0</v>
      </c>
      <c r="J1098" s="115" t="n">
        <f aca="false">SUM(J1059:J1097)</f>
        <v>0</v>
      </c>
      <c r="M1098" s="132"/>
      <c r="N1098" s="132"/>
      <c r="O1098" s="132"/>
      <c r="P1098" s="132"/>
      <c r="Q1098" s="132"/>
      <c r="R1098" s="132"/>
      <c r="S1098" s="132"/>
      <c r="T1098" s="132"/>
      <c r="U1098" s="132"/>
      <c r="V1098" s="67"/>
    </row>
    <row r="1099" customFormat="false" ht="20.25" hidden="false" customHeight="true" outlineLevel="0" collapsed="false">
      <c r="A1099" s="180" t="s">
        <v>1905</v>
      </c>
      <c r="B1099" s="180"/>
      <c r="C1099" s="180"/>
      <c r="D1099" s="180"/>
      <c r="E1099" s="180"/>
      <c r="F1099" s="180"/>
      <c r="G1099" s="180"/>
      <c r="H1099" s="180"/>
      <c r="I1099" s="180"/>
      <c r="J1099" s="180"/>
      <c r="M1099" s="132"/>
      <c r="N1099" s="132"/>
      <c r="O1099" s="132"/>
      <c r="P1099" s="132"/>
      <c r="Q1099" s="132"/>
      <c r="R1099" s="132"/>
      <c r="S1099" s="132"/>
      <c r="T1099" s="132"/>
      <c r="U1099" s="132"/>
      <c r="V1099" s="67"/>
    </row>
    <row r="1100" customFormat="false" ht="19.5" hidden="false" customHeight="true" outlineLevel="0" collapsed="false">
      <c r="A1100" s="81"/>
      <c r="B1100" s="181"/>
      <c r="C1100" s="181"/>
      <c r="D1100" s="181"/>
      <c r="E1100" s="181"/>
      <c r="F1100" s="181"/>
      <c r="G1100" s="181"/>
      <c r="H1100" s="75"/>
      <c r="I1100" s="75"/>
      <c r="J1100" s="75"/>
      <c r="K1100" s="39"/>
      <c r="R1100" s="9"/>
      <c r="S1100" s="9"/>
    </row>
    <row r="1101" customFormat="false" ht="19.5" hidden="false" customHeight="true" outlineLevel="0" collapsed="false">
      <c r="A1101" s="182" t="s">
        <v>1906</v>
      </c>
      <c r="B1101" s="182"/>
      <c r="C1101" s="182"/>
      <c r="D1101" s="182"/>
      <c r="E1101" s="182"/>
      <c r="F1101" s="182"/>
      <c r="G1101" s="182"/>
      <c r="H1101" s="182"/>
      <c r="I1101" s="182"/>
      <c r="J1101" s="182"/>
      <c r="K1101" s="39"/>
      <c r="R1101" s="9"/>
      <c r="S1101" s="9"/>
    </row>
    <row r="1102" customFormat="false" ht="20.25" hidden="false" customHeight="true" outlineLevel="0" collapsed="false">
      <c r="A1102" s="30" t="s">
        <v>1907</v>
      </c>
      <c r="B1102" s="30" t="s">
        <v>1908</v>
      </c>
      <c r="C1102" s="30"/>
      <c r="D1102" s="30"/>
      <c r="E1102" s="30" t="s">
        <v>1909</v>
      </c>
      <c r="F1102" s="30"/>
      <c r="G1102" s="30"/>
      <c r="H1102" s="30"/>
      <c r="I1102" s="30"/>
      <c r="J1102" s="30"/>
      <c r="K1102" s="39"/>
      <c r="R1102" s="9"/>
      <c r="S1102" s="9"/>
    </row>
    <row r="1103" customFormat="false" ht="19.5" hidden="false" customHeight="true" outlineLevel="0" collapsed="false">
      <c r="A1103" s="63" t="n">
        <v>1</v>
      </c>
      <c r="B1103" s="170" t="s">
        <v>1910</v>
      </c>
      <c r="C1103" s="170" t="s">
        <v>1911</v>
      </c>
      <c r="D1103" s="170"/>
      <c r="E1103" s="183"/>
      <c r="F1103" s="183"/>
      <c r="G1103" s="183"/>
      <c r="H1103" s="183"/>
      <c r="I1103" s="183"/>
      <c r="J1103" s="183"/>
      <c r="K1103" s="39"/>
      <c r="R1103" s="9"/>
      <c r="S1103" s="9"/>
    </row>
    <row r="1104" customFormat="false" ht="19.5" hidden="false" customHeight="true" outlineLevel="0" collapsed="false">
      <c r="A1104" s="63" t="n">
        <v>2</v>
      </c>
      <c r="B1104" s="170" t="s">
        <v>1912</v>
      </c>
      <c r="C1104" s="170"/>
      <c r="D1104" s="170"/>
      <c r="E1104" s="183"/>
      <c r="F1104" s="183"/>
      <c r="G1104" s="183"/>
      <c r="H1104" s="183"/>
      <c r="I1104" s="183"/>
      <c r="J1104" s="183"/>
      <c r="K1104" s="39"/>
      <c r="R1104" s="9"/>
      <c r="S1104" s="9"/>
    </row>
    <row r="1105" customFormat="false" ht="19.5" hidden="false" customHeight="true" outlineLevel="0" collapsed="false">
      <c r="A1105" s="63" t="n">
        <v>3</v>
      </c>
      <c r="B1105" s="170" t="s">
        <v>1913</v>
      </c>
      <c r="C1105" s="170"/>
      <c r="D1105" s="170"/>
      <c r="E1105" s="183"/>
      <c r="F1105" s="183"/>
      <c r="G1105" s="183"/>
      <c r="H1105" s="183"/>
      <c r="I1105" s="183"/>
      <c r="J1105" s="183"/>
      <c r="K1105" s="39"/>
      <c r="R1105" s="9"/>
      <c r="S1105" s="9"/>
    </row>
    <row r="1106" customFormat="false" ht="19.5" hidden="false" customHeight="true" outlineLevel="0" collapsed="false">
      <c r="A1106" s="63" t="n">
        <v>4</v>
      </c>
      <c r="B1106" s="170" t="s">
        <v>1914</v>
      </c>
      <c r="C1106" s="170"/>
      <c r="D1106" s="170"/>
      <c r="E1106" s="183"/>
      <c r="F1106" s="183"/>
      <c r="G1106" s="183"/>
      <c r="H1106" s="183"/>
      <c r="I1106" s="183"/>
      <c r="J1106" s="183"/>
      <c r="K1106" s="39"/>
      <c r="R1106" s="9"/>
      <c r="S1106" s="9"/>
    </row>
    <row r="1107" customFormat="false" ht="19.5" hidden="false" customHeight="true" outlineLevel="0" collapsed="false">
      <c r="A1107" s="63" t="s">
        <v>1915</v>
      </c>
      <c r="B1107" s="170" t="s">
        <v>1916</v>
      </c>
      <c r="C1107" s="170"/>
      <c r="D1107" s="170"/>
      <c r="E1107" s="183"/>
      <c r="F1107" s="183"/>
      <c r="G1107" s="183"/>
      <c r="H1107" s="183"/>
      <c r="I1107" s="183"/>
      <c r="J1107" s="183"/>
      <c r="K1107" s="39"/>
      <c r="R1107" s="9"/>
      <c r="S1107" s="9"/>
    </row>
    <row r="1108" customFormat="false" ht="19.5" hidden="false" customHeight="true" outlineLevel="0" collapsed="false">
      <c r="A1108" s="63" t="s">
        <v>1917</v>
      </c>
      <c r="B1108" s="170" t="s">
        <v>1916</v>
      </c>
      <c r="C1108" s="170"/>
      <c r="D1108" s="170"/>
      <c r="E1108" s="183"/>
      <c r="F1108" s="183"/>
      <c r="G1108" s="183"/>
      <c r="H1108" s="183"/>
      <c r="I1108" s="183"/>
      <c r="J1108" s="183"/>
      <c r="K1108" s="39"/>
      <c r="R1108" s="9"/>
      <c r="S1108" s="9"/>
    </row>
    <row r="1109" customFormat="false" ht="22.5" hidden="false" customHeight="true" outlineLevel="0" collapsed="false">
      <c r="A1109" s="164" t="s">
        <v>1918</v>
      </c>
      <c r="B1109" s="38" t="s">
        <v>1919</v>
      </c>
      <c r="C1109" s="38"/>
      <c r="D1109" s="38"/>
      <c r="E1109" s="38"/>
      <c r="F1109" s="38"/>
      <c r="G1109" s="38"/>
      <c r="H1109" s="38"/>
      <c r="I1109" s="38"/>
      <c r="J1109" s="38"/>
      <c r="K1109" s="184"/>
      <c r="L1109" s="93"/>
      <c r="R1109" s="9"/>
      <c r="S1109" s="9"/>
    </row>
    <row r="1110" customFormat="false" ht="35.25" hidden="false" customHeight="true" outlineLevel="0" collapsed="false">
      <c r="A1110" s="30" t="s">
        <v>11</v>
      </c>
      <c r="B1110" s="30" t="s">
        <v>12</v>
      </c>
      <c r="C1110" s="30" t="s">
        <v>36</v>
      </c>
      <c r="D1110" s="30"/>
      <c r="E1110" s="99" t="s">
        <v>37</v>
      </c>
      <c r="F1110" s="30" t="s">
        <v>1838</v>
      </c>
      <c r="G1110" s="99" t="s">
        <v>14</v>
      </c>
      <c r="H1110" s="162" t="s">
        <v>1839</v>
      </c>
      <c r="I1110" s="30" t="s">
        <v>18</v>
      </c>
      <c r="J1110" s="162" t="s">
        <v>1840</v>
      </c>
      <c r="K1110" s="39"/>
      <c r="R1110" s="9"/>
      <c r="S1110" s="9"/>
    </row>
    <row r="1111" customFormat="false" ht="20.25" hidden="false" customHeight="true" outlineLevel="0" collapsed="false">
      <c r="A1111" s="143" t="s">
        <v>1920</v>
      </c>
      <c r="B1111" s="185" t="s">
        <v>1921</v>
      </c>
      <c r="C1111" s="186" t="s">
        <v>1922</v>
      </c>
      <c r="D1111" s="186"/>
      <c r="E1111" s="185" t="s">
        <v>173</v>
      </c>
      <c r="F1111" s="177"/>
      <c r="G1111" s="185" t="n">
        <v>0</v>
      </c>
      <c r="H1111" s="44" t="n">
        <f aca="false">F1111*G1111</f>
        <v>0</v>
      </c>
      <c r="I1111" s="44" t="n">
        <f aca="false">H1111*0.2</f>
        <v>0</v>
      </c>
      <c r="J1111" s="44" t="n">
        <f aca="false">H1111*1.2</f>
        <v>0</v>
      </c>
      <c r="K1111" s="39"/>
      <c r="R1111" s="9"/>
      <c r="S1111" s="9"/>
    </row>
    <row r="1112" customFormat="false" ht="20.25" hidden="false" customHeight="true" outlineLevel="0" collapsed="false">
      <c r="A1112" s="187" t="s">
        <v>1923</v>
      </c>
      <c r="B1112" s="185"/>
      <c r="C1112" s="188" t="s">
        <v>1924</v>
      </c>
      <c r="D1112" s="188"/>
      <c r="E1112" s="185" t="s">
        <v>173</v>
      </c>
      <c r="F1112" s="155"/>
      <c r="G1112" s="185" t="n">
        <v>25</v>
      </c>
      <c r="H1112" s="44" t="n">
        <f aca="false">F1112*G1112</f>
        <v>0</v>
      </c>
      <c r="I1112" s="44" t="n">
        <f aca="false">H1112*0.2</f>
        <v>0</v>
      </c>
      <c r="J1112" s="44" t="n">
        <f aca="false">H1112*1.2</f>
        <v>0</v>
      </c>
      <c r="K1112" s="39"/>
      <c r="R1112" s="9"/>
      <c r="S1112" s="9"/>
    </row>
    <row r="1113" customFormat="false" ht="20.25" hidden="false" customHeight="true" outlineLevel="0" collapsed="false">
      <c r="A1113" s="187" t="s">
        <v>1925</v>
      </c>
      <c r="B1113" s="185"/>
      <c r="C1113" s="188" t="s">
        <v>1926</v>
      </c>
      <c r="D1113" s="188"/>
      <c r="E1113" s="185" t="s">
        <v>173</v>
      </c>
      <c r="F1113" s="177"/>
      <c r="G1113" s="185" t="n">
        <v>0</v>
      </c>
      <c r="H1113" s="44" t="n">
        <f aca="false">F1113*G1113</f>
        <v>0</v>
      </c>
      <c r="I1113" s="44" t="n">
        <f aca="false">H1113*0.2</f>
        <v>0</v>
      </c>
      <c r="J1113" s="44" t="n">
        <f aca="false">H1113*1.2</f>
        <v>0</v>
      </c>
      <c r="K1113" s="39"/>
      <c r="R1113" s="9"/>
      <c r="S1113" s="9"/>
    </row>
    <row r="1114" customFormat="false" ht="20.25" hidden="false" customHeight="true" outlineLevel="0" collapsed="false">
      <c r="A1114" s="187" t="s">
        <v>1927</v>
      </c>
      <c r="B1114" s="185"/>
      <c r="C1114" s="188" t="s">
        <v>1928</v>
      </c>
      <c r="D1114" s="188"/>
      <c r="E1114" s="185" t="s">
        <v>173</v>
      </c>
      <c r="F1114" s="177"/>
      <c r="G1114" s="185" t="n">
        <v>0</v>
      </c>
      <c r="H1114" s="44" t="n">
        <f aca="false">F1114*G1114</f>
        <v>0</v>
      </c>
      <c r="I1114" s="44" t="n">
        <f aca="false">H1114*0.2</f>
        <v>0</v>
      </c>
      <c r="J1114" s="44" t="n">
        <f aca="false">H1114*1.2</f>
        <v>0</v>
      </c>
      <c r="K1114" s="39"/>
      <c r="R1114" s="9"/>
      <c r="S1114" s="9"/>
    </row>
    <row r="1115" customFormat="false" ht="20.25" hidden="false" customHeight="true" outlineLevel="0" collapsed="false">
      <c r="A1115" s="187" t="s">
        <v>1929</v>
      </c>
      <c r="B1115" s="185"/>
      <c r="C1115" s="188" t="s">
        <v>1930</v>
      </c>
      <c r="D1115" s="188"/>
      <c r="E1115" s="185" t="s">
        <v>173</v>
      </c>
      <c r="F1115" s="177"/>
      <c r="G1115" s="185" t="n">
        <v>0</v>
      </c>
      <c r="H1115" s="44" t="n">
        <f aca="false">F1115*G1115</f>
        <v>0</v>
      </c>
      <c r="I1115" s="44" t="n">
        <f aca="false">H1115*0.2</f>
        <v>0</v>
      </c>
      <c r="J1115" s="44" t="n">
        <f aca="false">H1115*1.2</f>
        <v>0</v>
      </c>
      <c r="K1115" s="39"/>
      <c r="R1115" s="9"/>
      <c r="S1115" s="9"/>
    </row>
    <row r="1116" customFormat="false" ht="20.25" hidden="false" customHeight="true" outlineLevel="0" collapsed="false">
      <c r="A1116" s="187" t="s">
        <v>1931</v>
      </c>
      <c r="B1116" s="185"/>
      <c r="C1116" s="188" t="s">
        <v>1932</v>
      </c>
      <c r="D1116" s="188"/>
      <c r="E1116" s="185" t="s">
        <v>173</v>
      </c>
      <c r="F1116" s="177"/>
      <c r="G1116" s="185" t="n">
        <v>0</v>
      </c>
      <c r="H1116" s="44" t="n">
        <f aca="false">F1116*G1116</f>
        <v>0</v>
      </c>
      <c r="I1116" s="44" t="n">
        <f aca="false">H1116*0.2</f>
        <v>0</v>
      </c>
      <c r="J1116" s="44" t="n">
        <f aca="false">H1116*1.2</f>
        <v>0</v>
      </c>
      <c r="K1116" s="39"/>
      <c r="R1116" s="9"/>
      <c r="S1116" s="9"/>
    </row>
    <row r="1117" customFormat="false" ht="20.25" hidden="false" customHeight="true" outlineLevel="0" collapsed="false">
      <c r="A1117" s="187" t="s">
        <v>1933</v>
      </c>
      <c r="B1117" s="185"/>
      <c r="C1117" s="188" t="s">
        <v>1934</v>
      </c>
      <c r="D1117" s="188"/>
      <c r="E1117" s="185" t="s">
        <v>173</v>
      </c>
      <c r="F1117" s="177"/>
      <c r="G1117" s="185" t="n">
        <v>0</v>
      </c>
      <c r="H1117" s="44" t="n">
        <f aca="false">F1117*G1117</f>
        <v>0</v>
      </c>
      <c r="I1117" s="44" t="n">
        <f aca="false">H1117*0.2</f>
        <v>0</v>
      </c>
      <c r="J1117" s="44" t="n">
        <f aca="false">H1117*1.2</f>
        <v>0</v>
      </c>
      <c r="K1117" s="39"/>
      <c r="R1117" s="9"/>
      <c r="S1117" s="9"/>
    </row>
    <row r="1118" customFormat="false" ht="20.25" hidden="false" customHeight="true" outlineLevel="0" collapsed="false">
      <c r="A1118" s="187" t="s">
        <v>1935</v>
      </c>
      <c r="B1118" s="170" t="s">
        <v>1936</v>
      </c>
      <c r="C1118" s="188" t="s">
        <v>1922</v>
      </c>
      <c r="D1118" s="188"/>
      <c r="E1118" s="185" t="s">
        <v>173</v>
      </c>
      <c r="F1118" s="177"/>
      <c r="G1118" s="185" t="n">
        <v>0</v>
      </c>
      <c r="H1118" s="44" t="n">
        <f aca="false">F1118*G1118</f>
        <v>0</v>
      </c>
      <c r="I1118" s="44" t="n">
        <f aca="false">H1118*0.2</f>
        <v>0</v>
      </c>
      <c r="J1118" s="44" t="n">
        <f aca="false">H1118*1.2</f>
        <v>0</v>
      </c>
      <c r="K1118" s="39"/>
      <c r="R1118" s="9"/>
      <c r="S1118" s="9"/>
    </row>
    <row r="1119" customFormat="false" ht="20.25" hidden="false" customHeight="true" outlineLevel="0" collapsed="false">
      <c r="A1119" s="187" t="s">
        <v>1937</v>
      </c>
      <c r="B1119" s="170"/>
      <c r="C1119" s="188" t="s">
        <v>1924</v>
      </c>
      <c r="D1119" s="188"/>
      <c r="E1119" s="185" t="s">
        <v>173</v>
      </c>
      <c r="F1119" s="155"/>
      <c r="G1119" s="185" t="n">
        <v>25</v>
      </c>
      <c r="H1119" s="44" t="n">
        <f aca="false">F1119*G1119</f>
        <v>0</v>
      </c>
      <c r="I1119" s="44" t="n">
        <f aca="false">H1119*0.2</f>
        <v>0</v>
      </c>
      <c r="J1119" s="44" t="n">
        <f aca="false">H1119*1.2</f>
        <v>0</v>
      </c>
      <c r="K1119" s="39"/>
      <c r="R1119" s="9"/>
      <c r="S1119" s="9"/>
    </row>
    <row r="1120" customFormat="false" ht="20.25" hidden="false" customHeight="true" outlineLevel="0" collapsed="false">
      <c r="A1120" s="187" t="s">
        <v>1938</v>
      </c>
      <c r="B1120" s="170"/>
      <c r="C1120" s="188" t="s">
        <v>1926</v>
      </c>
      <c r="D1120" s="188"/>
      <c r="E1120" s="185" t="s">
        <v>173</v>
      </c>
      <c r="F1120" s="177"/>
      <c r="G1120" s="185" t="n">
        <v>0</v>
      </c>
      <c r="H1120" s="44" t="n">
        <f aca="false">F1120*G1120</f>
        <v>0</v>
      </c>
      <c r="I1120" s="44" t="n">
        <f aca="false">H1120*0.2</f>
        <v>0</v>
      </c>
      <c r="J1120" s="44" t="n">
        <f aca="false">H1120*1.2</f>
        <v>0</v>
      </c>
      <c r="K1120" s="39"/>
      <c r="R1120" s="9"/>
      <c r="S1120" s="9"/>
    </row>
    <row r="1121" customFormat="false" ht="20.25" hidden="false" customHeight="true" outlineLevel="0" collapsed="false">
      <c r="A1121" s="187" t="s">
        <v>1939</v>
      </c>
      <c r="B1121" s="170"/>
      <c r="C1121" s="188" t="s">
        <v>1928</v>
      </c>
      <c r="D1121" s="188"/>
      <c r="E1121" s="185" t="s">
        <v>173</v>
      </c>
      <c r="F1121" s="177"/>
      <c r="G1121" s="185" t="n">
        <v>0</v>
      </c>
      <c r="H1121" s="44" t="n">
        <f aca="false">F1121*G1121</f>
        <v>0</v>
      </c>
      <c r="I1121" s="44" t="n">
        <f aca="false">H1121*0.2</f>
        <v>0</v>
      </c>
      <c r="J1121" s="44" t="n">
        <f aca="false">H1121*1.2</f>
        <v>0</v>
      </c>
      <c r="K1121" s="39"/>
      <c r="R1121" s="9"/>
      <c r="S1121" s="9"/>
    </row>
    <row r="1122" customFormat="false" ht="20.25" hidden="false" customHeight="true" outlineLevel="0" collapsed="false">
      <c r="A1122" s="187" t="s">
        <v>1940</v>
      </c>
      <c r="B1122" s="170" t="s">
        <v>1941</v>
      </c>
      <c r="C1122" s="188" t="s">
        <v>1922</v>
      </c>
      <c r="D1122" s="188"/>
      <c r="E1122" s="185" t="s">
        <v>173</v>
      </c>
      <c r="F1122" s="155"/>
      <c r="G1122" s="185" t="n">
        <v>18</v>
      </c>
      <c r="H1122" s="44" t="n">
        <f aca="false">F1122*G1122</f>
        <v>0</v>
      </c>
      <c r="I1122" s="44" t="n">
        <f aca="false">H1122*0.2</f>
        <v>0</v>
      </c>
      <c r="J1122" s="44" t="n">
        <f aca="false">H1122*1.2</f>
        <v>0</v>
      </c>
      <c r="K1122" s="39"/>
      <c r="R1122" s="9"/>
      <c r="S1122" s="9"/>
    </row>
    <row r="1123" customFormat="false" ht="20.25" hidden="false" customHeight="true" outlineLevel="0" collapsed="false">
      <c r="A1123" s="187" t="s">
        <v>1942</v>
      </c>
      <c r="B1123" s="170"/>
      <c r="C1123" s="188" t="s">
        <v>1924</v>
      </c>
      <c r="D1123" s="188"/>
      <c r="E1123" s="185" t="s">
        <v>173</v>
      </c>
      <c r="F1123" s="177"/>
      <c r="G1123" s="185" t="n">
        <v>0</v>
      </c>
      <c r="H1123" s="44" t="n">
        <f aca="false">F1123*G1123</f>
        <v>0</v>
      </c>
      <c r="I1123" s="44" t="n">
        <f aca="false">H1123*0.2</f>
        <v>0</v>
      </c>
      <c r="J1123" s="44" t="n">
        <f aca="false">H1123*1.2</f>
        <v>0</v>
      </c>
      <c r="K1123" s="39"/>
      <c r="R1123" s="9"/>
      <c r="S1123" s="9"/>
    </row>
    <row r="1124" customFormat="false" ht="20.25" hidden="false" customHeight="true" outlineLevel="0" collapsed="false">
      <c r="A1124" s="187" t="s">
        <v>1943</v>
      </c>
      <c r="B1124" s="170"/>
      <c r="C1124" s="188" t="s">
        <v>1926</v>
      </c>
      <c r="D1124" s="188"/>
      <c r="E1124" s="185" t="s">
        <v>173</v>
      </c>
      <c r="F1124" s="177"/>
      <c r="G1124" s="185" t="n">
        <v>0</v>
      </c>
      <c r="H1124" s="44" t="n">
        <f aca="false">F1124*G1124</f>
        <v>0</v>
      </c>
      <c r="I1124" s="44" t="n">
        <f aca="false">H1124*0.2</f>
        <v>0</v>
      </c>
      <c r="J1124" s="44" t="n">
        <f aca="false">H1124*1.2</f>
        <v>0</v>
      </c>
      <c r="K1124" s="39"/>
      <c r="R1124" s="9"/>
      <c r="S1124" s="9"/>
    </row>
    <row r="1125" customFormat="false" ht="20.25" hidden="false" customHeight="true" outlineLevel="0" collapsed="false">
      <c r="A1125" s="187" t="s">
        <v>1944</v>
      </c>
      <c r="B1125" s="170"/>
      <c r="C1125" s="188" t="s">
        <v>1928</v>
      </c>
      <c r="D1125" s="188"/>
      <c r="E1125" s="185" t="s">
        <v>173</v>
      </c>
      <c r="F1125" s="177"/>
      <c r="G1125" s="185" t="n">
        <v>0</v>
      </c>
      <c r="H1125" s="44" t="n">
        <f aca="false">F1125*G1125</f>
        <v>0</v>
      </c>
      <c r="I1125" s="44" t="n">
        <f aca="false">H1125*0.2</f>
        <v>0</v>
      </c>
      <c r="J1125" s="44" t="n">
        <f aca="false">H1125*1.2</f>
        <v>0</v>
      </c>
      <c r="K1125" s="39"/>
      <c r="R1125" s="9"/>
      <c r="S1125" s="9"/>
    </row>
    <row r="1126" customFormat="false" ht="20.25" hidden="false" customHeight="true" outlineLevel="0" collapsed="false">
      <c r="A1126" s="187" t="s">
        <v>1945</v>
      </c>
      <c r="B1126" s="170" t="s">
        <v>1946</v>
      </c>
      <c r="C1126" s="188" t="s">
        <v>1922</v>
      </c>
      <c r="D1126" s="188"/>
      <c r="E1126" s="185" t="s">
        <v>173</v>
      </c>
      <c r="F1126" s="177"/>
      <c r="G1126" s="185" t="n">
        <v>0</v>
      </c>
      <c r="H1126" s="44" t="n">
        <f aca="false">F1126*G1126</f>
        <v>0</v>
      </c>
      <c r="I1126" s="44" t="n">
        <f aca="false">H1126*0.2</f>
        <v>0</v>
      </c>
      <c r="J1126" s="44" t="n">
        <f aca="false">H1126*1.2</f>
        <v>0</v>
      </c>
      <c r="K1126" s="39"/>
      <c r="R1126" s="9"/>
      <c r="S1126" s="9"/>
    </row>
    <row r="1127" customFormat="false" ht="20.25" hidden="false" customHeight="true" outlineLevel="0" collapsed="false">
      <c r="A1127" s="187" t="s">
        <v>1947</v>
      </c>
      <c r="B1127" s="170"/>
      <c r="C1127" s="188" t="s">
        <v>1924</v>
      </c>
      <c r="D1127" s="188"/>
      <c r="E1127" s="185" t="s">
        <v>173</v>
      </c>
      <c r="F1127" s="155"/>
      <c r="G1127" s="185" t="n">
        <v>21</v>
      </c>
      <c r="H1127" s="44" t="n">
        <f aca="false">F1127*G1127</f>
        <v>0</v>
      </c>
      <c r="I1127" s="44" t="n">
        <f aca="false">H1127*0.2</f>
        <v>0</v>
      </c>
      <c r="J1127" s="44" t="n">
        <f aca="false">H1127*1.2</f>
        <v>0</v>
      </c>
      <c r="K1127" s="39"/>
      <c r="R1127" s="9"/>
      <c r="S1127" s="9"/>
    </row>
    <row r="1128" customFormat="false" ht="20.25" hidden="false" customHeight="true" outlineLevel="0" collapsed="false">
      <c r="A1128" s="187" t="s">
        <v>1948</v>
      </c>
      <c r="B1128" s="170"/>
      <c r="C1128" s="188" t="s">
        <v>1926</v>
      </c>
      <c r="D1128" s="188"/>
      <c r="E1128" s="185" t="s">
        <v>173</v>
      </c>
      <c r="F1128" s="177"/>
      <c r="G1128" s="185" t="n">
        <v>0</v>
      </c>
      <c r="H1128" s="44" t="n">
        <f aca="false">F1128*G1128</f>
        <v>0</v>
      </c>
      <c r="I1128" s="44" t="n">
        <f aca="false">H1128*0.2</f>
        <v>0</v>
      </c>
      <c r="J1128" s="44" t="n">
        <f aca="false">H1128*1.2</f>
        <v>0</v>
      </c>
      <c r="K1128" s="39"/>
      <c r="R1128" s="9"/>
      <c r="S1128" s="9"/>
    </row>
    <row r="1129" customFormat="false" ht="20.25" hidden="false" customHeight="true" outlineLevel="0" collapsed="false">
      <c r="A1129" s="187" t="s">
        <v>1949</v>
      </c>
      <c r="B1129" s="179" t="s">
        <v>1950</v>
      </c>
      <c r="C1129" s="188" t="s">
        <v>1951</v>
      </c>
      <c r="D1129" s="188"/>
      <c r="E1129" s="185" t="s">
        <v>173</v>
      </c>
      <c r="F1129" s="155"/>
      <c r="G1129" s="185" t="n">
        <v>4</v>
      </c>
      <c r="H1129" s="44" t="n">
        <f aca="false">F1129*G1129</f>
        <v>0</v>
      </c>
      <c r="I1129" s="44" t="n">
        <f aca="false">H1129*0.2</f>
        <v>0</v>
      </c>
      <c r="J1129" s="44" t="n">
        <f aca="false">H1129*1.2</f>
        <v>0</v>
      </c>
      <c r="K1129" s="39"/>
      <c r="R1129" s="9"/>
      <c r="S1129" s="9"/>
    </row>
    <row r="1130" customFormat="false" ht="20.25" hidden="false" customHeight="true" outlineLevel="0" collapsed="false">
      <c r="A1130" s="187" t="s">
        <v>1952</v>
      </c>
      <c r="B1130" s="179"/>
      <c r="C1130" s="189" t="s">
        <v>1953</v>
      </c>
      <c r="D1130" s="189"/>
      <c r="E1130" s="190" t="s">
        <v>173</v>
      </c>
      <c r="F1130" s="177"/>
      <c r="G1130" s="190" t="n">
        <v>0</v>
      </c>
      <c r="H1130" s="44" t="n">
        <f aca="false">F1130*G1130</f>
        <v>0</v>
      </c>
      <c r="I1130" s="44" t="n">
        <f aca="false">H1130*0.2</f>
        <v>0</v>
      </c>
      <c r="J1130" s="44" t="n">
        <f aca="false">H1130*1.2</f>
        <v>0</v>
      </c>
      <c r="K1130" s="39"/>
      <c r="R1130" s="9"/>
      <c r="S1130" s="9"/>
    </row>
    <row r="1131" customFormat="false" ht="20.25" hidden="false" customHeight="true" outlineLevel="0" collapsed="false">
      <c r="A1131" s="132"/>
      <c r="B1131" s="132"/>
      <c r="C1131" s="191" t="s">
        <v>1954</v>
      </c>
      <c r="D1131" s="191"/>
      <c r="E1131" s="191"/>
      <c r="F1131" s="50"/>
      <c r="G1131" s="50"/>
      <c r="H1131" s="115" t="n">
        <f aca="false">SUM(H1111:H1130)</f>
        <v>0</v>
      </c>
      <c r="I1131" s="115" t="n">
        <f aca="false">SUM(I1111:I1130)</f>
        <v>0</v>
      </c>
      <c r="J1131" s="115" t="n">
        <f aca="false">SUM(J1111:J1130)</f>
        <v>0</v>
      </c>
      <c r="M1131" s="132"/>
      <c r="N1131" s="132"/>
      <c r="O1131" s="132"/>
      <c r="P1131" s="132"/>
      <c r="Q1131" s="132"/>
      <c r="R1131" s="132"/>
      <c r="S1131" s="132"/>
      <c r="T1131" s="132"/>
      <c r="U1131" s="132"/>
      <c r="V1131" s="67"/>
    </row>
    <row r="1132" customFormat="false" ht="19.5" hidden="false" customHeight="true" outlineLevel="0" collapsed="false">
      <c r="A1132" s="192"/>
      <c r="B1132" s="181"/>
      <c r="C1132" s="193"/>
      <c r="D1132" s="193"/>
      <c r="E1132" s="181"/>
      <c r="F1132" s="181"/>
      <c r="G1132" s="181"/>
      <c r="H1132" s="75"/>
      <c r="I1132" s="75"/>
      <c r="J1132" s="75"/>
      <c r="K1132" s="39"/>
      <c r="R1132" s="9"/>
      <c r="S1132" s="9"/>
    </row>
    <row r="1133" customFormat="false" ht="22.5" hidden="false" customHeight="true" outlineLevel="0" collapsed="false">
      <c r="A1133" s="194" t="s">
        <v>1955</v>
      </c>
      <c r="B1133" s="38" t="s">
        <v>1956</v>
      </c>
      <c r="C1133" s="38"/>
      <c r="D1133" s="38"/>
      <c r="E1133" s="38"/>
      <c r="F1133" s="38"/>
      <c r="G1133" s="38"/>
      <c r="H1133" s="38"/>
      <c r="I1133" s="38"/>
      <c r="J1133" s="38"/>
      <c r="K1133" s="39"/>
      <c r="R1133" s="9"/>
      <c r="S1133" s="9"/>
    </row>
    <row r="1134" customFormat="false" ht="35.25" hidden="false" customHeight="true" outlineLevel="0" collapsed="false">
      <c r="A1134" s="140" t="s">
        <v>11</v>
      </c>
      <c r="B1134" s="142" t="s">
        <v>12</v>
      </c>
      <c r="C1134" s="195" t="s">
        <v>36</v>
      </c>
      <c r="D1134" s="195"/>
      <c r="E1134" s="195" t="s">
        <v>37</v>
      </c>
      <c r="F1134" s="30" t="s">
        <v>1838</v>
      </c>
      <c r="G1134" s="195" t="s">
        <v>14</v>
      </c>
      <c r="H1134" s="162" t="s">
        <v>1839</v>
      </c>
      <c r="I1134" s="141" t="s">
        <v>18</v>
      </c>
      <c r="J1134" s="162" t="s">
        <v>1840</v>
      </c>
      <c r="K1134" s="39"/>
      <c r="R1134" s="9"/>
      <c r="S1134" s="9"/>
    </row>
    <row r="1135" customFormat="false" ht="20.25" hidden="false" customHeight="true" outlineLevel="0" collapsed="false">
      <c r="A1135" s="185" t="s">
        <v>1957</v>
      </c>
      <c r="B1135" s="186" t="s">
        <v>1958</v>
      </c>
      <c r="C1135" s="196"/>
      <c r="D1135" s="196"/>
      <c r="E1135" s="185" t="s">
        <v>44</v>
      </c>
      <c r="F1135" s="155"/>
      <c r="G1135" s="185" t="n">
        <v>1</v>
      </c>
      <c r="H1135" s="44" t="n">
        <f aca="false">F1135*G1135</f>
        <v>0</v>
      </c>
      <c r="I1135" s="44" t="n">
        <f aca="false">H1135*0.2</f>
        <v>0</v>
      </c>
      <c r="J1135" s="44" t="n">
        <f aca="false">H1135*1.2</f>
        <v>0</v>
      </c>
      <c r="K1135" s="39"/>
      <c r="R1135" s="9"/>
      <c r="S1135" s="9"/>
    </row>
    <row r="1136" customFormat="false" ht="20.25" hidden="false" customHeight="true" outlineLevel="0" collapsed="false">
      <c r="A1136" s="170" t="s">
        <v>1959</v>
      </c>
      <c r="B1136" s="188" t="s">
        <v>1960</v>
      </c>
      <c r="C1136" s="118"/>
      <c r="D1136" s="118"/>
      <c r="E1136" s="185" t="s">
        <v>44</v>
      </c>
      <c r="F1136" s="155"/>
      <c r="G1136" s="185" t="n">
        <v>5</v>
      </c>
      <c r="H1136" s="44" t="n">
        <f aca="false">F1136*G1136</f>
        <v>0</v>
      </c>
      <c r="I1136" s="44" t="n">
        <f aca="false">H1136*0.2</f>
        <v>0</v>
      </c>
      <c r="J1136" s="44" t="n">
        <f aca="false">H1136*1.2</f>
        <v>0</v>
      </c>
      <c r="K1136" s="39"/>
      <c r="R1136" s="9"/>
      <c r="S1136" s="9"/>
    </row>
    <row r="1137" customFormat="false" ht="30.75" hidden="false" customHeight="true" outlineLevel="0" collapsed="false">
      <c r="A1137" s="170" t="s">
        <v>1961</v>
      </c>
      <c r="B1137" s="188" t="s">
        <v>1962</v>
      </c>
      <c r="C1137" s="118"/>
      <c r="D1137" s="118"/>
      <c r="E1137" s="185" t="s">
        <v>44</v>
      </c>
      <c r="F1137" s="155"/>
      <c r="G1137" s="185" t="n">
        <v>3</v>
      </c>
      <c r="H1137" s="44" t="n">
        <f aca="false">F1137*G1137</f>
        <v>0</v>
      </c>
      <c r="I1137" s="44" t="n">
        <f aca="false">H1137*0.2</f>
        <v>0</v>
      </c>
      <c r="J1137" s="44" t="n">
        <f aca="false">H1137*1.2</f>
        <v>0</v>
      </c>
      <c r="K1137" s="39"/>
      <c r="R1137" s="9"/>
      <c r="S1137" s="9"/>
    </row>
    <row r="1138" customFormat="false" ht="20.25" hidden="false" customHeight="true" outlineLevel="0" collapsed="false">
      <c r="A1138" s="170" t="s">
        <v>1963</v>
      </c>
      <c r="B1138" s="188" t="s">
        <v>1964</v>
      </c>
      <c r="C1138" s="118"/>
      <c r="D1138" s="118"/>
      <c r="E1138" s="185" t="s">
        <v>44</v>
      </c>
      <c r="F1138" s="155"/>
      <c r="G1138" s="185" t="n">
        <v>3</v>
      </c>
      <c r="H1138" s="44" t="n">
        <f aca="false">F1138*G1138</f>
        <v>0</v>
      </c>
      <c r="I1138" s="44" t="n">
        <f aca="false">H1138*0.2</f>
        <v>0</v>
      </c>
      <c r="J1138" s="44" t="n">
        <f aca="false">H1138*1.2</f>
        <v>0</v>
      </c>
      <c r="K1138" s="39"/>
      <c r="R1138" s="9"/>
      <c r="S1138" s="9"/>
    </row>
    <row r="1139" customFormat="false" ht="30.75" hidden="false" customHeight="true" outlineLevel="0" collapsed="false">
      <c r="A1139" s="170" t="s">
        <v>1965</v>
      </c>
      <c r="B1139" s="188" t="s">
        <v>1966</v>
      </c>
      <c r="C1139" s="118"/>
      <c r="D1139" s="118"/>
      <c r="E1139" s="185" t="s">
        <v>44</v>
      </c>
      <c r="F1139" s="155"/>
      <c r="G1139" s="185" t="n">
        <v>1</v>
      </c>
      <c r="H1139" s="44" t="n">
        <f aca="false">F1139*G1139</f>
        <v>0</v>
      </c>
      <c r="I1139" s="44" t="n">
        <f aca="false">H1139*0.2</f>
        <v>0</v>
      </c>
      <c r="J1139" s="44" t="n">
        <f aca="false">H1139*1.2</f>
        <v>0</v>
      </c>
      <c r="K1139" s="39"/>
      <c r="R1139" s="9"/>
      <c r="S1139" s="9"/>
    </row>
    <row r="1140" customFormat="false" ht="20.25" hidden="false" customHeight="true" outlineLevel="0" collapsed="false">
      <c r="A1140" s="170" t="s">
        <v>1967</v>
      </c>
      <c r="B1140" s="188" t="s">
        <v>1968</v>
      </c>
      <c r="C1140" s="118"/>
      <c r="D1140" s="118"/>
      <c r="E1140" s="185" t="s">
        <v>44</v>
      </c>
      <c r="F1140" s="155"/>
      <c r="G1140" s="185" t="n">
        <v>2</v>
      </c>
      <c r="H1140" s="44" t="n">
        <f aca="false">F1140*G1140</f>
        <v>0</v>
      </c>
      <c r="I1140" s="44" t="n">
        <f aca="false">H1140*0.2</f>
        <v>0</v>
      </c>
      <c r="J1140" s="44" t="n">
        <f aca="false">H1140*1.2</f>
        <v>0</v>
      </c>
      <c r="K1140" s="39"/>
      <c r="R1140" s="9"/>
      <c r="S1140" s="9"/>
    </row>
    <row r="1141" customFormat="false" ht="30.75" hidden="false" customHeight="true" outlineLevel="0" collapsed="false">
      <c r="A1141" s="170" t="s">
        <v>1969</v>
      </c>
      <c r="B1141" s="188" t="s">
        <v>1970</v>
      </c>
      <c r="C1141" s="118"/>
      <c r="D1141" s="118"/>
      <c r="E1141" s="185" t="s">
        <v>44</v>
      </c>
      <c r="F1141" s="155"/>
      <c r="G1141" s="185" t="n">
        <v>5</v>
      </c>
      <c r="H1141" s="44" t="n">
        <f aca="false">F1141*G1141</f>
        <v>0</v>
      </c>
      <c r="I1141" s="44" t="n">
        <f aca="false">H1141*0.2</f>
        <v>0</v>
      </c>
      <c r="J1141" s="44" t="n">
        <f aca="false">H1141*1.2</f>
        <v>0</v>
      </c>
      <c r="K1141" s="39"/>
      <c r="R1141" s="9"/>
      <c r="S1141" s="9"/>
    </row>
    <row r="1142" customFormat="false" ht="30.75" hidden="false" customHeight="true" outlineLevel="0" collapsed="false">
      <c r="A1142" s="170" t="s">
        <v>1971</v>
      </c>
      <c r="B1142" s="188" t="s">
        <v>1972</v>
      </c>
      <c r="C1142" s="118"/>
      <c r="D1142" s="118"/>
      <c r="E1142" s="185" t="s">
        <v>44</v>
      </c>
      <c r="F1142" s="155"/>
      <c r="G1142" s="185" t="n">
        <v>3</v>
      </c>
      <c r="H1142" s="44" t="n">
        <f aca="false">F1142*G1142</f>
        <v>0</v>
      </c>
      <c r="I1142" s="44" t="n">
        <f aca="false">H1142*0.2</f>
        <v>0</v>
      </c>
      <c r="J1142" s="44" t="n">
        <f aca="false">H1142*1.2</f>
        <v>0</v>
      </c>
      <c r="K1142" s="39"/>
      <c r="R1142" s="9"/>
      <c r="S1142" s="9"/>
    </row>
    <row r="1143" customFormat="false" ht="55.5" hidden="false" customHeight="true" outlineLevel="0" collapsed="false">
      <c r="A1143" s="170" t="s">
        <v>1973</v>
      </c>
      <c r="B1143" s="188" t="s">
        <v>1974</v>
      </c>
      <c r="C1143" s="118"/>
      <c r="D1143" s="118"/>
      <c r="E1143" s="185" t="s">
        <v>44</v>
      </c>
      <c r="F1143" s="155"/>
      <c r="G1143" s="185" t="n">
        <v>1</v>
      </c>
      <c r="H1143" s="44" t="n">
        <f aca="false">F1143*G1143</f>
        <v>0</v>
      </c>
      <c r="I1143" s="44" t="n">
        <f aca="false">H1143*0.2</f>
        <v>0</v>
      </c>
      <c r="J1143" s="44" t="n">
        <f aca="false">H1143*1.2</f>
        <v>0</v>
      </c>
      <c r="K1143" s="39"/>
      <c r="R1143" s="9"/>
      <c r="S1143" s="9"/>
    </row>
    <row r="1144" customFormat="false" ht="43.5" hidden="false" customHeight="true" outlineLevel="0" collapsed="false">
      <c r="A1144" s="170" t="s">
        <v>1975</v>
      </c>
      <c r="B1144" s="188" t="s">
        <v>1976</v>
      </c>
      <c r="C1144" s="118"/>
      <c r="D1144" s="118"/>
      <c r="E1144" s="185" t="s">
        <v>44</v>
      </c>
      <c r="F1144" s="155"/>
      <c r="G1144" s="185" t="n">
        <v>1</v>
      </c>
      <c r="H1144" s="44" t="n">
        <f aca="false">F1144*G1144</f>
        <v>0</v>
      </c>
      <c r="I1144" s="44" t="n">
        <f aca="false">H1144*0.2</f>
        <v>0</v>
      </c>
      <c r="J1144" s="44" t="n">
        <f aca="false">H1144*1.2</f>
        <v>0</v>
      </c>
      <c r="K1144" s="39"/>
      <c r="R1144" s="9"/>
      <c r="S1144" s="9"/>
    </row>
    <row r="1145" customFormat="false" ht="43.5" hidden="false" customHeight="true" outlineLevel="0" collapsed="false">
      <c r="A1145" s="170" t="s">
        <v>1977</v>
      </c>
      <c r="B1145" s="188" t="s">
        <v>1978</v>
      </c>
      <c r="C1145" s="118"/>
      <c r="D1145" s="118"/>
      <c r="E1145" s="185" t="s">
        <v>44</v>
      </c>
      <c r="F1145" s="155"/>
      <c r="G1145" s="185" t="n">
        <v>1</v>
      </c>
      <c r="H1145" s="44" t="n">
        <f aca="false">F1145*G1145</f>
        <v>0</v>
      </c>
      <c r="I1145" s="44" t="n">
        <f aca="false">H1145*0.2</f>
        <v>0</v>
      </c>
      <c r="J1145" s="44" t="n">
        <f aca="false">H1145*1.2</f>
        <v>0</v>
      </c>
      <c r="K1145" s="39"/>
      <c r="R1145" s="9"/>
      <c r="S1145" s="9"/>
    </row>
    <row r="1146" customFormat="false" ht="41" hidden="false" customHeight="false" outlineLevel="0" collapsed="false">
      <c r="A1146" s="170" t="s">
        <v>1979</v>
      </c>
      <c r="B1146" s="188" t="s">
        <v>1980</v>
      </c>
      <c r="C1146" s="118"/>
      <c r="D1146" s="118"/>
      <c r="E1146" s="185" t="s">
        <v>44</v>
      </c>
      <c r="F1146" s="155"/>
      <c r="G1146" s="185" t="n">
        <v>1</v>
      </c>
      <c r="H1146" s="44" t="n">
        <f aca="false">F1146*G1146</f>
        <v>0</v>
      </c>
      <c r="I1146" s="44" t="n">
        <f aca="false">H1146*0.2</f>
        <v>0</v>
      </c>
      <c r="J1146" s="44" t="n">
        <f aca="false">H1146*1.2</f>
        <v>0</v>
      </c>
      <c r="K1146" s="39"/>
      <c r="R1146" s="9"/>
      <c r="S1146" s="9"/>
    </row>
    <row r="1147" customFormat="false" ht="55.5" hidden="false" customHeight="true" outlineLevel="0" collapsed="false">
      <c r="A1147" s="170" t="s">
        <v>1981</v>
      </c>
      <c r="B1147" s="189" t="s">
        <v>1982</v>
      </c>
      <c r="C1147" s="103"/>
      <c r="D1147" s="103"/>
      <c r="E1147" s="190" t="s">
        <v>44</v>
      </c>
      <c r="F1147" s="155"/>
      <c r="G1147" s="190" t="n">
        <v>1</v>
      </c>
      <c r="H1147" s="44" t="n">
        <f aca="false">F1147*G1147</f>
        <v>0</v>
      </c>
      <c r="I1147" s="44" t="n">
        <f aca="false">H1147*0.2</f>
        <v>0</v>
      </c>
      <c r="J1147" s="44" t="n">
        <f aca="false">H1147*1.2</f>
        <v>0</v>
      </c>
      <c r="K1147" s="39"/>
      <c r="R1147" s="9"/>
      <c r="S1147" s="9"/>
    </row>
    <row r="1148" customFormat="false" ht="35.25" hidden="false" customHeight="true" outlineLevel="0" collapsed="false">
      <c r="A1148" s="132"/>
      <c r="B1148" s="132"/>
      <c r="C1148" s="197" t="s">
        <v>1983</v>
      </c>
      <c r="D1148" s="197"/>
      <c r="E1148" s="197"/>
      <c r="F1148" s="50"/>
      <c r="G1148" s="50"/>
      <c r="H1148" s="115" t="n">
        <f aca="false">SUM(H1135:H1147)</f>
        <v>0</v>
      </c>
      <c r="I1148" s="115" t="n">
        <f aca="false">SUM(I1135:I1147)</f>
        <v>0</v>
      </c>
      <c r="J1148" s="115" t="n">
        <f aca="false">SUM(J1135:J1147)</f>
        <v>0</v>
      </c>
      <c r="M1148" s="132"/>
      <c r="N1148" s="132"/>
      <c r="O1148" s="132"/>
      <c r="P1148" s="132"/>
      <c r="Q1148" s="132"/>
      <c r="R1148" s="132"/>
      <c r="S1148" s="132"/>
      <c r="T1148" s="132"/>
      <c r="U1148" s="132"/>
      <c r="V1148" s="67"/>
    </row>
    <row r="1149" customFormat="false" ht="20.25" hidden="false" customHeight="true" outlineLevel="0" collapsed="false">
      <c r="A1149" s="198"/>
      <c r="B1149" s="199" t="s">
        <v>1984</v>
      </c>
      <c r="C1149" s="199"/>
      <c r="D1149" s="199"/>
      <c r="E1149" s="199"/>
      <c r="F1149" s="199"/>
      <c r="G1149" s="200"/>
      <c r="H1149" s="201" t="n">
        <f aca="false">SUM(H1148,H1131,H1098)</f>
        <v>0</v>
      </c>
      <c r="I1149" s="201" t="n">
        <f aca="false">SUM(I1148,I1131,I1098)</f>
        <v>0</v>
      </c>
      <c r="J1149" s="201" t="n">
        <f aca="false">SUM(J1148,J1131,J1098)</f>
        <v>0</v>
      </c>
      <c r="K1149" s="39"/>
      <c r="R1149" s="9"/>
      <c r="S1149" s="9"/>
    </row>
    <row r="1150" customFormat="false" ht="19.5" hidden="false" customHeight="true" outlineLevel="0" collapsed="false">
      <c r="A1150" s="198"/>
      <c r="B1150" s="198"/>
      <c r="C1150" s="198"/>
      <c r="D1150" s="198"/>
      <c r="E1150" s="202"/>
      <c r="F1150" s="202"/>
      <c r="G1150" s="47"/>
      <c r="H1150" s="203"/>
      <c r="I1150" s="204"/>
      <c r="J1150" s="203"/>
      <c r="K1150" s="39"/>
      <c r="R1150" s="9"/>
      <c r="S1150" s="9"/>
    </row>
    <row r="1151" customFormat="false" ht="19.5" hidden="false" customHeight="true" outlineLevel="0" collapsed="false">
      <c r="A1151" s="205" t="s">
        <v>1985</v>
      </c>
      <c r="B1151" s="205"/>
      <c r="C1151" s="205"/>
      <c r="D1151" s="205"/>
      <c r="E1151" s="205"/>
      <c r="F1151" s="205"/>
      <c r="G1151" s="205"/>
      <c r="H1151" s="205"/>
      <c r="I1151" s="205"/>
      <c r="J1151" s="205"/>
      <c r="K1151" s="39"/>
      <c r="R1151" s="9"/>
      <c r="S1151" s="9"/>
    </row>
    <row r="1152" customFormat="false" ht="19.5" hidden="false" customHeight="true" outlineLevel="0" collapsed="false">
      <c r="A1152" s="205" t="s">
        <v>1986</v>
      </c>
      <c r="B1152" s="205"/>
      <c r="C1152" s="205"/>
      <c r="D1152" s="205"/>
      <c r="E1152" s="205"/>
      <c r="F1152" s="205"/>
      <c r="G1152" s="205"/>
      <c r="H1152" s="205"/>
      <c r="I1152" s="205"/>
      <c r="J1152" s="205"/>
      <c r="K1152" s="39"/>
      <c r="R1152" s="9"/>
      <c r="S1152" s="9"/>
    </row>
    <row r="1153" customFormat="false" ht="19.5" hidden="false" customHeight="true" outlineLevel="0" collapsed="false">
      <c r="A1153" s="205" t="s">
        <v>1987</v>
      </c>
      <c r="B1153" s="205"/>
      <c r="C1153" s="205"/>
      <c r="D1153" s="205"/>
      <c r="E1153" s="205"/>
      <c r="F1153" s="205"/>
      <c r="G1153" s="205"/>
      <c r="H1153" s="205"/>
      <c r="I1153" s="205"/>
      <c r="J1153" s="205"/>
      <c r="K1153" s="39"/>
      <c r="R1153" s="9"/>
      <c r="S1153" s="9"/>
    </row>
    <row r="1154" customFormat="false" ht="19.5" hidden="false" customHeight="true" outlineLevel="0" collapsed="false">
      <c r="A1154" s="205" t="s">
        <v>1988</v>
      </c>
      <c r="B1154" s="205"/>
      <c r="C1154" s="205"/>
      <c r="D1154" s="205"/>
      <c r="E1154" s="205"/>
      <c r="F1154" s="205"/>
      <c r="G1154" s="205"/>
      <c r="H1154" s="205"/>
      <c r="I1154" s="205"/>
      <c r="J1154" s="205"/>
      <c r="K1154" s="39"/>
      <c r="R1154" s="9"/>
      <c r="S1154" s="9"/>
    </row>
    <row r="1155" customFormat="false" ht="19.5" hidden="false" customHeight="true" outlineLevel="0" collapsed="false">
      <c r="A1155" s="39"/>
      <c r="B1155" s="75"/>
      <c r="C1155" s="75"/>
      <c r="D1155" s="75"/>
      <c r="E1155" s="75"/>
      <c r="F1155" s="75"/>
      <c r="G1155" s="75"/>
      <c r="H1155" s="75"/>
      <c r="I1155" s="75"/>
      <c r="J1155" s="75"/>
      <c r="K1155" s="39"/>
      <c r="R1155" s="9"/>
      <c r="S1155" s="9"/>
    </row>
    <row r="1156" customFormat="false" ht="27.75" hidden="false" customHeight="true" outlineLevel="0" collapsed="false">
      <c r="A1156" s="206" t="s">
        <v>1989</v>
      </c>
      <c r="B1156" s="206"/>
      <c r="C1156" s="206"/>
      <c r="D1156" s="206"/>
      <c r="E1156" s="206"/>
      <c r="F1156" s="206"/>
      <c r="G1156" s="206"/>
      <c r="H1156" s="206"/>
      <c r="I1156" s="206"/>
      <c r="J1156" s="206"/>
      <c r="M1156" s="34"/>
      <c r="N1156" s="34"/>
      <c r="R1156" s="9"/>
      <c r="S1156" s="9"/>
      <c r="W1156" s="33"/>
      <c r="X1156" s="33"/>
      <c r="Y1156" s="33"/>
      <c r="Z1156" s="33"/>
      <c r="AA1156" s="33"/>
      <c r="AB1156" s="33"/>
      <c r="AC1156" s="33"/>
      <c r="AD1156" s="33"/>
      <c r="AE1156" s="33"/>
      <c r="AF1156" s="33"/>
      <c r="AG1156" s="33"/>
      <c r="AH1156" s="33"/>
      <c r="AI1156" s="33"/>
      <c r="AJ1156" s="33"/>
      <c r="AK1156" s="33"/>
      <c r="AL1156" s="33"/>
    </row>
    <row r="1157" customFormat="false" ht="27.75" hidden="false" customHeight="true" outlineLevel="0" collapsed="false">
      <c r="A1157" s="206"/>
      <c r="B1157" s="206"/>
      <c r="C1157" s="206"/>
      <c r="D1157" s="206"/>
      <c r="E1157" s="206"/>
      <c r="F1157" s="206"/>
      <c r="G1157" s="206"/>
      <c r="H1157" s="207" t="s">
        <v>1990</v>
      </c>
      <c r="I1157" s="207" t="s">
        <v>1991</v>
      </c>
      <c r="J1157" s="207" t="s">
        <v>1992</v>
      </c>
      <c r="M1157" s="34"/>
      <c r="N1157" s="34"/>
      <c r="R1157" s="9"/>
      <c r="S1157" s="9"/>
      <c r="W1157" s="33"/>
      <c r="X1157" s="33"/>
      <c r="Y1157" s="33"/>
      <c r="Z1157" s="33"/>
      <c r="AA1157" s="33"/>
      <c r="AB1157" s="33"/>
      <c r="AC1157" s="33"/>
      <c r="AD1157" s="33"/>
      <c r="AE1157" s="33"/>
      <c r="AF1157" s="33"/>
      <c r="AG1157" s="33"/>
      <c r="AH1157" s="33"/>
      <c r="AI1157" s="33"/>
      <c r="AJ1157" s="33"/>
      <c r="AK1157" s="33"/>
      <c r="AL1157" s="33"/>
    </row>
    <row r="1158" customFormat="false" ht="20.25" hidden="false" customHeight="true" outlineLevel="0" collapsed="false">
      <c r="A1158" s="208" t="s">
        <v>1993</v>
      </c>
      <c r="B1158" s="208"/>
      <c r="C1158" s="208"/>
      <c r="D1158" s="208"/>
      <c r="E1158" s="208"/>
      <c r="F1158" s="208"/>
      <c r="G1158" s="208"/>
      <c r="H1158" s="209" t="n">
        <f aca="false">H1159+H1164+H1168+H1169</f>
        <v>0</v>
      </c>
      <c r="I1158" s="209" t="n">
        <f aca="false">I1159+I1164+I1168+I1169</f>
        <v>0</v>
      </c>
      <c r="J1158" s="209" t="n">
        <f aca="false">J1159+J1164+J1168+J1169</f>
        <v>0</v>
      </c>
      <c r="M1158" s="34"/>
      <c r="N1158" s="34"/>
      <c r="R1158" s="9"/>
      <c r="S1158" s="9"/>
      <c r="W1158" s="33"/>
      <c r="X1158" s="33"/>
      <c r="Y1158" s="33"/>
      <c r="Z1158" s="33"/>
      <c r="AA1158" s="33"/>
      <c r="AB1158" s="33"/>
      <c r="AC1158" s="33"/>
      <c r="AD1158" s="33"/>
      <c r="AE1158" s="33"/>
      <c r="AF1158" s="33"/>
      <c r="AG1158" s="33"/>
      <c r="AH1158" s="33"/>
      <c r="AI1158" s="33"/>
      <c r="AJ1158" s="33"/>
      <c r="AK1158" s="33"/>
      <c r="AL1158" s="33"/>
    </row>
    <row r="1159" customFormat="false" ht="20.25" hidden="false" customHeight="true" outlineLevel="0" collapsed="false">
      <c r="A1159" s="210" t="s">
        <v>1994</v>
      </c>
      <c r="B1159" s="210"/>
      <c r="C1159" s="210"/>
      <c r="D1159" s="210"/>
      <c r="E1159" s="210"/>
      <c r="F1159" s="210"/>
      <c r="G1159" s="210"/>
      <c r="H1159" s="211" t="n">
        <f aca="false">SUM(H1160:H1163)</f>
        <v>0</v>
      </c>
      <c r="I1159" s="211" t="n">
        <f aca="false">SUM(I1160:I1163)</f>
        <v>0</v>
      </c>
      <c r="J1159" s="211" t="n">
        <f aca="false">SUM(J1160:J1163)</f>
        <v>0</v>
      </c>
      <c r="M1159" s="34"/>
      <c r="N1159" s="34"/>
      <c r="R1159" s="9"/>
      <c r="S1159" s="9"/>
      <c r="W1159" s="33"/>
      <c r="X1159" s="33"/>
      <c r="Y1159" s="33"/>
      <c r="Z1159" s="33"/>
      <c r="AA1159" s="33"/>
      <c r="AB1159" s="33"/>
      <c r="AC1159" s="33"/>
      <c r="AD1159" s="33"/>
      <c r="AE1159" s="33"/>
      <c r="AF1159" s="33"/>
      <c r="AG1159" s="33"/>
      <c r="AH1159" s="33"/>
      <c r="AI1159" s="33"/>
      <c r="AJ1159" s="33"/>
      <c r="AK1159" s="33"/>
      <c r="AL1159" s="33"/>
    </row>
    <row r="1160" customFormat="false" ht="20.25" hidden="false" customHeight="true" outlineLevel="0" collapsed="false">
      <c r="A1160" s="212" t="s">
        <v>1995</v>
      </c>
      <c r="B1160" s="212"/>
      <c r="C1160" s="212"/>
      <c r="D1160" s="212"/>
      <c r="E1160" s="212"/>
      <c r="F1160" s="212"/>
      <c r="G1160" s="212"/>
      <c r="H1160" s="213" t="n">
        <f aca="false">H17</f>
        <v>0</v>
      </c>
      <c r="I1160" s="213" t="n">
        <f aca="false">I17</f>
        <v>0</v>
      </c>
      <c r="J1160" s="213" t="n">
        <f aca="false">J17</f>
        <v>0</v>
      </c>
      <c r="M1160" s="34"/>
      <c r="N1160" s="34"/>
      <c r="R1160" s="9"/>
      <c r="S1160" s="9"/>
      <c r="W1160" s="33"/>
      <c r="X1160" s="33"/>
      <c r="Y1160" s="33"/>
      <c r="Z1160" s="33"/>
      <c r="AA1160" s="33"/>
      <c r="AB1160" s="33"/>
      <c r="AC1160" s="33"/>
      <c r="AD1160" s="33"/>
      <c r="AE1160" s="33"/>
      <c r="AF1160" s="33"/>
      <c r="AG1160" s="33"/>
      <c r="AH1160" s="33"/>
      <c r="AI1160" s="33"/>
      <c r="AJ1160" s="33"/>
      <c r="AK1160" s="33"/>
      <c r="AL1160" s="33"/>
    </row>
    <row r="1161" customFormat="false" ht="18" hidden="false" customHeight="true" outlineLevel="0" collapsed="false">
      <c r="A1161" s="212" t="s">
        <v>1996</v>
      </c>
      <c r="B1161" s="212"/>
      <c r="C1161" s="212"/>
      <c r="D1161" s="212"/>
      <c r="E1161" s="212"/>
      <c r="F1161" s="212"/>
      <c r="G1161" s="212"/>
      <c r="H1161" s="213" t="n">
        <f aca="false">H42</f>
        <v>0</v>
      </c>
      <c r="I1161" s="213" t="n">
        <f aca="false">I42</f>
        <v>0</v>
      </c>
      <c r="J1161" s="213" t="n">
        <f aca="false">J42</f>
        <v>0</v>
      </c>
    </row>
    <row r="1162" customFormat="false" ht="18" hidden="false" customHeight="true" outlineLevel="0" collapsed="false">
      <c r="A1162" s="212" t="s">
        <v>1997</v>
      </c>
      <c r="B1162" s="212"/>
      <c r="C1162" s="212"/>
      <c r="D1162" s="212"/>
      <c r="E1162" s="212"/>
      <c r="F1162" s="212"/>
      <c r="G1162" s="212"/>
      <c r="H1162" s="213" t="n">
        <f aca="false">H52</f>
        <v>0</v>
      </c>
      <c r="I1162" s="213" t="n">
        <f aca="false">I52</f>
        <v>0</v>
      </c>
      <c r="J1162" s="213" t="n">
        <f aca="false">J52</f>
        <v>0</v>
      </c>
    </row>
    <row r="1163" customFormat="false" ht="18" hidden="false" customHeight="true" outlineLevel="0" collapsed="false">
      <c r="A1163" s="212" t="s">
        <v>1998</v>
      </c>
      <c r="B1163" s="212"/>
      <c r="C1163" s="212"/>
      <c r="D1163" s="212"/>
      <c r="E1163" s="212"/>
      <c r="F1163" s="212"/>
      <c r="G1163" s="212"/>
      <c r="H1163" s="213" t="n">
        <f aca="false">SUM(H156:H160)</f>
        <v>0</v>
      </c>
      <c r="I1163" s="213" t="n">
        <f aca="false">SUM(I156:I160)</f>
        <v>0</v>
      </c>
      <c r="J1163" s="213" t="n">
        <f aca="false">SUM(J156:J160)</f>
        <v>0</v>
      </c>
    </row>
    <row r="1164" customFormat="false" ht="19.5" hidden="false" customHeight="true" outlineLevel="0" collapsed="false">
      <c r="A1164" s="210" t="s">
        <v>1999</v>
      </c>
      <c r="B1164" s="210"/>
      <c r="C1164" s="210"/>
      <c r="D1164" s="210"/>
      <c r="E1164" s="210"/>
      <c r="F1164" s="210"/>
      <c r="G1164" s="210"/>
      <c r="H1164" s="211" t="n">
        <f aca="false">SUM(H1165:H1166)</f>
        <v>0</v>
      </c>
      <c r="I1164" s="211" t="n">
        <f aca="false">SUM(I1165:I1166)</f>
        <v>0</v>
      </c>
      <c r="J1164" s="211" t="n">
        <f aca="false">SUM(J1165:J1166)</f>
        <v>0</v>
      </c>
    </row>
    <row r="1165" customFormat="false" ht="18" hidden="false" customHeight="true" outlineLevel="0" collapsed="false">
      <c r="A1165" s="212" t="s">
        <v>2000</v>
      </c>
      <c r="B1165" s="212"/>
      <c r="C1165" s="212"/>
      <c r="D1165" s="212"/>
      <c r="E1165" s="212"/>
      <c r="F1165" s="212"/>
      <c r="G1165" s="212"/>
      <c r="H1165" s="213" t="n">
        <f aca="false">H196+H224+H246+H256+H309+H337+H371+H447+H455+H487+H516+H579+H592+H614+H627+H640+H653+H666+H679+H693+H701+H742+H782+H800+H811+H830+H850</f>
        <v>0</v>
      </c>
      <c r="I1165" s="213" t="n">
        <f aca="false">I196+I224+I246+I256+I309+I337+I371+I447+I455+I487+I516+I579+I592+I614+I627+I640+I653+I666+I679+I693+I701+I742+I782+I800+I811+I830+I850</f>
        <v>0</v>
      </c>
      <c r="J1165" s="213" t="n">
        <f aca="false">J196+J224+J246+J256+J309+J337+J371+J447+J455+J487+J516+J579+J592+J614+J627+J640+J653+J666+J679+J693+J701+J742+J782+J800+J811+J830+J850</f>
        <v>0</v>
      </c>
    </row>
    <row r="1166" customFormat="false" ht="18" hidden="false" customHeight="true" outlineLevel="0" collapsed="false">
      <c r="A1166" s="212" t="s">
        <v>2001</v>
      </c>
      <c r="B1166" s="212"/>
      <c r="C1166" s="212"/>
      <c r="D1166" s="212"/>
      <c r="E1166" s="212"/>
      <c r="F1166" s="212"/>
      <c r="G1166" s="212"/>
      <c r="H1166" s="213" t="n">
        <f aca="false">H862</f>
        <v>0</v>
      </c>
      <c r="I1166" s="213" t="n">
        <f aca="false">I862</f>
        <v>0</v>
      </c>
      <c r="J1166" s="213" t="n">
        <f aca="false">J862</f>
        <v>0</v>
      </c>
    </row>
    <row r="1167" customFormat="false" ht="18" hidden="false" customHeight="true" outlineLevel="0" collapsed="false">
      <c r="A1167" s="212" t="s">
        <v>2002</v>
      </c>
      <c r="B1167" s="212"/>
      <c r="C1167" s="212"/>
      <c r="D1167" s="212"/>
      <c r="E1167" s="212"/>
      <c r="F1167" s="212"/>
      <c r="G1167" s="212"/>
      <c r="H1167" s="214" t="s">
        <v>2003</v>
      </c>
      <c r="I1167" s="214"/>
      <c r="J1167" s="214"/>
    </row>
    <row r="1168" customFormat="false" ht="19.5" hidden="false" customHeight="true" outlineLevel="0" collapsed="false">
      <c r="A1168" s="210" t="s">
        <v>2004</v>
      </c>
      <c r="B1168" s="210"/>
      <c r="C1168" s="210"/>
      <c r="D1168" s="210"/>
      <c r="E1168" s="210"/>
      <c r="F1168" s="210"/>
      <c r="G1168" s="210"/>
      <c r="H1168" s="211" t="n">
        <f aca="false">H1052</f>
        <v>0</v>
      </c>
      <c r="I1168" s="211" t="n">
        <f aca="false">I1052</f>
        <v>0</v>
      </c>
      <c r="J1168" s="211" t="n">
        <f aca="false">J1052</f>
        <v>0</v>
      </c>
    </row>
    <row r="1169" customFormat="false" ht="19.5" hidden="false" customHeight="true" outlineLevel="0" collapsed="false">
      <c r="A1169" s="210" t="s">
        <v>2005</v>
      </c>
      <c r="B1169" s="210"/>
      <c r="C1169" s="210"/>
      <c r="D1169" s="210"/>
      <c r="E1169" s="210"/>
      <c r="F1169" s="210"/>
      <c r="G1169" s="210"/>
      <c r="H1169" s="211" t="n">
        <f aca="false">SUM(H1170:H1172)</f>
        <v>0</v>
      </c>
      <c r="I1169" s="211" t="n">
        <f aca="false">SUM(I1170:I1172)</f>
        <v>0</v>
      </c>
      <c r="J1169" s="211" t="n">
        <f aca="false">SUM(J1170:J1172)</f>
        <v>0</v>
      </c>
    </row>
    <row r="1170" customFormat="false" ht="18" hidden="false" customHeight="true" outlineLevel="0" collapsed="false">
      <c r="A1170" s="212" t="s">
        <v>2006</v>
      </c>
      <c r="B1170" s="212"/>
      <c r="C1170" s="212"/>
      <c r="D1170" s="212"/>
      <c r="E1170" s="212"/>
      <c r="F1170" s="212"/>
      <c r="G1170" s="212"/>
      <c r="H1170" s="213" t="n">
        <f aca="false">H1098</f>
        <v>0</v>
      </c>
      <c r="I1170" s="213" t="n">
        <f aca="false">I1098</f>
        <v>0</v>
      </c>
      <c r="J1170" s="213" t="n">
        <f aca="false">J1098</f>
        <v>0</v>
      </c>
    </row>
    <row r="1171" customFormat="false" ht="18" hidden="false" customHeight="true" outlineLevel="0" collapsed="false">
      <c r="A1171" s="212" t="s">
        <v>2007</v>
      </c>
      <c r="B1171" s="212"/>
      <c r="C1171" s="212"/>
      <c r="D1171" s="212"/>
      <c r="E1171" s="212"/>
      <c r="F1171" s="212"/>
      <c r="G1171" s="212"/>
      <c r="H1171" s="213" t="n">
        <f aca="false">H1131</f>
        <v>0</v>
      </c>
      <c r="I1171" s="213" t="n">
        <f aca="false">I1131</f>
        <v>0</v>
      </c>
      <c r="J1171" s="213" t="n">
        <f aca="false">J1131</f>
        <v>0</v>
      </c>
    </row>
    <row r="1172" customFormat="false" ht="18" hidden="false" customHeight="true" outlineLevel="0" collapsed="false">
      <c r="A1172" s="212" t="s">
        <v>2008</v>
      </c>
      <c r="B1172" s="212"/>
      <c r="C1172" s="212"/>
      <c r="D1172" s="212"/>
      <c r="E1172" s="212"/>
      <c r="F1172" s="212"/>
      <c r="G1172" s="212"/>
      <c r="H1172" s="213" t="n">
        <f aca="false">H1148</f>
        <v>0</v>
      </c>
      <c r="I1172" s="213" t="n">
        <f aca="false">I1148</f>
        <v>0</v>
      </c>
      <c r="J1172" s="213" t="n">
        <f aca="false">J1148</f>
        <v>0</v>
      </c>
    </row>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926">
    <mergeCell ref="A1:J1"/>
    <mergeCell ref="A2:B2"/>
    <mergeCell ref="C2:J2"/>
    <mergeCell ref="A3:J3"/>
    <mergeCell ref="A5:J5"/>
    <mergeCell ref="A7:J7"/>
    <mergeCell ref="A9:J9"/>
    <mergeCell ref="C10:D10"/>
    <mergeCell ref="A11:J11"/>
    <mergeCell ref="B12:J12"/>
    <mergeCell ref="C13:D13"/>
    <mergeCell ref="C14:D14"/>
    <mergeCell ref="C15:D15"/>
    <mergeCell ref="C16:D16"/>
    <mergeCell ref="C17:E17"/>
    <mergeCell ref="C19:D19"/>
    <mergeCell ref="B20:J20"/>
    <mergeCell ref="A21:J21"/>
    <mergeCell ref="B22:B28"/>
    <mergeCell ref="C22:D22"/>
    <mergeCell ref="C23:D23"/>
    <mergeCell ref="C24:D24"/>
    <mergeCell ref="C25:D25"/>
    <mergeCell ref="C26:D26"/>
    <mergeCell ref="C27:D27"/>
    <mergeCell ref="C28:D28"/>
    <mergeCell ref="B29:B32"/>
    <mergeCell ref="C29:D29"/>
    <mergeCell ref="C30:D30"/>
    <mergeCell ref="C31:D31"/>
    <mergeCell ref="C32:D32"/>
    <mergeCell ref="B33:B36"/>
    <mergeCell ref="C33:D33"/>
    <mergeCell ref="C34:D34"/>
    <mergeCell ref="C35:D35"/>
    <mergeCell ref="C36:D36"/>
    <mergeCell ref="B37:B39"/>
    <mergeCell ref="C37:D37"/>
    <mergeCell ref="C38:D38"/>
    <mergeCell ref="C39:D39"/>
    <mergeCell ref="B40:B41"/>
    <mergeCell ref="C40:D40"/>
    <mergeCell ref="C41:D41"/>
    <mergeCell ref="C42:E42"/>
    <mergeCell ref="B44:J44"/>
    <mergeCell ref="A45:J45"/>
    <mergeCell ref="B46:B48"/>
    <mergeCell ref="C46:D46"/>
    <mergeCell ref="C47:D47"/>
    <mergeCell ref="C48:D48"/>
    <mergeCell ref="B49:B51"/>
    <mergeCell ref="C49:D49"/>
    <mergeCell ref="C50:D50"/>
    <mergeCell ref="C51:D51"/>
    <mergeCell ref="C52:E52"/>
    <mergeCell ref="B54:J54"/>
    <mergeCell ref="A55:J55"/>
    <mergeCell ref="A56:A60"/>
    <mergeCell ref="B56:B90"/>
    <mergeCell ref="C56:C60"/>
    <mergeCell ref="E56:E60"/>
    <mergeCell ref="F56:F60"/>
    <mergeCell ref="A61:A65"/>
    <mergeCell ref="C61:C65"/>
    <mergeCell ref="E61:E65"/>
    <mergeCell ref="F61:F65"/>
    <mergeCell ref="A66:A70"/>
    <mergeCell ref="C66:C70"/>
    <mergeCell ref="E66:E70"/>
    <mergeCell ref="F66:F70"/>
    <mergeCell ref="A71:A75"/>
    <mergeCell ref="C71:C75"/>
    <mergeCell ref="E71:E75"/>
    <mergeCell ref="F71:F75"/>
    <mergeCell ref="A76:A80"/>
    <mergeCell ref="C76:C80"/>
    <mergeCell ref="E76:E80"/>
    <mergeCell ref="F76:F80"/>
    <mergeCell ref="A81:A85"/>
    <mergeCell ref="C81:C85"/>
    <mergeCell ref="E81:E85"/>
    <mergeCell ref="F81:F85"/>
    <mergeCell ref="A86:A90"/>
    <mergeCell ref="C86:C90"/>
    <mergeCell ref="E86:E90"/>
    <mergeCell ref="F86:F90"/>
    <mergeCell ref="A91:A95"/>
    <mergeCell ref="B91:B110"/>
    <mergeCell ref="C91:C95"/>
    <mergeCell ref="E91:E95"/>
    <mergeCell ref="F91:F95"/>
    <mergeCell ref="A96:A100"/>
    <mergeCell ref="C96:C100"/>
    <mergeCell ref="E96:E100"/>
    <mergeCell ref="F96:F100"/>
    <mergeCell ref="A101:A105"/>
    <mergeCell ref="C101:C105"/>
    <mergeCell ref="E101:E105"/>
    <mergeCell ref="F101:F105"/>
    <mergeCell ref="A106:A110"/>
    <mergeCell ref="C106:C110"/>
    <mergeCell ref="E106:E110"/>
    <mergeCell ref="F106:F110"/>
    <mergeCell ref="A111:A115"/>
    <mergeCell ref="B111:B130"/>
    <mergeCell ref="C111:C115"/>
    <mergeCell ref="E111:E115"/>
    <mergeCell ref="F111:F115"/>
    <mergeCell ref="A116:A120"/>
    <mergeCell ref="C116:C120"/>
    <mergeCell ref="E116:E120"/>
    <mergeCell ref="F116:F120"/>
    <mergeCell ref="A121:A125"/>
    <mergeCell ref="C121:C125"/>
    <mergeCell ref="E121:E125"/>
    <mergeCell ref="F121:F125"/>
    <mergeCell ref="A126:A130"/>
    <mergeCell ref="C126:C130"/>
    <mergeCell ref="E126:E130"/>
    <mergeCell ref="F126:F130"/>
    <mergeCell ref="A131:A135"/>
    <mergeCell ref="B131:B145"/>
    <mergeCell ref="C131:C135"/>
    <mergeCell ref="E131:E135"/>
    <mergeCell ref="F131:F135"/>
    <mergeCell ref="A136:A140"/>
    <mergeCell ref="C136:C140"/>
    <mergeCell ref="E136:E140"/>
    <mergeCell ref="F136:F140"/>
    <mergeCell ref="A141:A145"/>
    <mergeCell ref="C141:C145"/>
    <mergeCell ref="E141:E145"/>
    <mergeCell ref="F141:F145"/>
    <mergeCell ref="A146:A150"/>
    <mergeCell ref="B146:B155"/>
    <mergeCell ref="C146:C150"/>
    <mergeCell ref="E146:E150"/>
    <mergeCell ref="F146:F150"/>
    <mergeCell ref="A151:A155"/>
    <mergeCell ref="C151:C155"/>
    <mergeCell ref="E151:E155"/>
    <mergeCell ref="F151:F155"/>
    <mergeCell ref="B162:E162"/>
    <mergeCell ref="F162:G162"/>
    <mergeCell ref="A165:J165"/>
    <mergeCell ref="B167:J167"/>
    <mergeCell ref="A168:J168"/>
    <mergeCell ref="B169:J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E196"/>
    <mergeCell ref="B198:J198"/>
    <mergeCell ref="C199:D199"/>
    <mergeCell ref="C200:D200"/>
    <mergeCell ref="C201:D201"/>
    <mergeCell ref="C202:D202"/>
    <mergeCell ref="C203:D203"/>
    <mergeCell ref="C204:D204"/>
    <mergeCell ref="C205:D205"/>
    <mergeCell ref="C206:D206"/>
    <mergeCell ref="C207:D207"/>
    <mergeCell ref="C208:D208"/>
    <mergeCell ref="C209:D209"/>
    <mergeCell ref="C210:D210"/>
    <mergeCell ref="C211:D211"/>
    <mergeCell ref="C212:D212"/>
    <mergeCell ref="C213:D213"/>
    <mergeCell ref="C214:D214"/>
    <mergeCell ref="C215:D215"/>
    <mergeCell ref="C216:D216"/>
    <mergeCell ref="C217:D217"/>
    <mergeCell ref="C218:D218"/>
    <mergeCell ref="C219:D219"/>
    <mergeCell ref="C220:D220"/>
    <mergeCell ref="C221:D221"/>
    <mergeCell ref="C222:D222"/>
    <mergeCell ref="C223:D223"/>
    <mergeCell ref="C224:E224"/>
    <mergeCell ref="B226:J226"/>
    <mergeCell ref="C227:D227"/>
    <mergeCell ref="C228:D228"/>
    <mergeCell ref="C229:D229"/>
    <mergeCell ref="C230:D230"/>
    <mergeCell ref="C231:D231"/>
    <mergeCell ref="C232:D232"/>
    <mergeCell ref="C233:D233"/>
    <mergeCell ref="C234:D234"/>
    <mergeCell ref="C235:D235"/>
    <mergeCell ref="C236:D236"/>
    <mergeCell ref="C237:D237"/>
    <mergeCell ref="C238:D238"/>
    <mergeCell ref="C239:D239"/>
    <mergeCell ref="C240:D240"/>
    <mergeCell ref="C241:D241"/>
    <mergeCell ref="C242:D242"/>
    <mergeCell ref="C243:D243"/>
    <mergeCell ref="C244:D244"/>
    <mergeCell ref="C245:D245"/>
    <mergeCell ref="C246:E246"/>
    <mergeCell ref="B248:J248"/>
    <mergeCell ref="C249:D249"/>
    <mergeCell ref="C250:D250"/>
    <mergeCell ref="C251:D251"/>
    <mergeCell ref="C252:D252"/>
    <mergeCell ref="C253:D253"/>
    <mergeCell ref="C254:D254"/>
    <mergeCell ref="C255:D255"/>
    <mergeCell ref="C256:E256"/>
    <mergeCell ref="B258:J258"/>
    <mergeCell ref="C259:D259"/>
    <mergeCell ref="C260:D260"/>
    <mergeCell ref="C261:D261"/>
    <mergeCell ref="C262:D262"/>
    <mergeCell ref="C263:D263"/>
    <mergeCell ref="C264:D264"/>
    <mergeCell ref="C265:D265"/>
    <mergeCell ref="C266:D266"/>
    <mergeCell ref="C267:D267"/>
    <mergeCell ref="C268:D268"/>
    <mergeCell ref="C269:D269"/>
    <mergeCell ref="C270:D270"/>
    <mergeCell ref="C271:D271"/>
    <mergeCell ref="C272:D272"/>
    <mergeCell ref="C273:D273"/>
    <mergeCell ref="C274:D274"/>
    <mergeCell ref="C275:D275"/>
    <mergeCell ref="C276:D276"/>
    <mergeCell ref="C277:D277"/>
    <mergeCell ref="C278:D278"/>
    <mergeCell ref="C279:D279"/>
    <mergeCell ref="C280:D280"/>
    <mergeCell ref="C281:D281"/>
    <mergeCell ref="C282:D282"/>
    <mergeCell ref="C283:D283"/>
    <mergeCell ref="C284:D284"/>
    <mergeCell ref="C285:D285"/>
    <mergeCell ref="C286:D286"/>
    <mergeCell ref="C287:D287"/>
    <mergeCell ref="C288:D288"/>
    <mergeCell ref="C289:D289"/>
    <mergeCell ref="C290:D290"/>
    <mergeCell ref="C291:D291"/>
    <mergeCell ref="C292:D292"/>
    <mergeCell ref="C293:D293"/>
    <mergeCell ref="C294:D294"/>
    <mergeCell ref="C295:D295"/>
    <mergeCell ref="C296:D296"/>
    <mergeCell ref="C297:D297"/>
    <mergeCell ref="C298:D298"/>
    <mergeCell ref="C299:D299"/>
    <mergeCell ref="C300:D300"/>
    <mergeCell ref="C301:D301"/>
    <mergeCell ref="C302:D302"/>
    <mergeCell ref="C303:D303"/>
    <mergeCell ref="C304:D304"/>
    <mergeCell ref="C305:D305"/>
    <mergeCell ref="C306:D306"/>
    <mergeCell ref="C307:D307"/>
    <mergeCell ref="C308:D308"/>
    <mergeCell ref="C309:E309"/>
    <mergeCell ref="B311:J311"/>
    <mergeCell ref="C312:D312"/>
    <mergeCell ref="C313:D313"/>
    <mergeCell ref="C314:D314"/>
    <mergeCell ref="C315:D315"/>
    <mergeCell ref="C316:D316"/>
    <mergeCell ref="C317:D317"/>
    <mergeCell ref="C318:D318"/>
    <mergeCell ref="C319:D319"/>
    <mergeCell ref="C320:D320"/>
    <mergeCell ref="C321:D321"/>
    <mergeCell ref="C322:D322"/>
    <mergeCell ref="C323:D323"/>
    <mergeCell ref="C324:D324"/>
    <mergeCell ref="C325:D325"/>
    <mergeCell ref="C326:D326"/>
    <mergeCell ref="C327:D327"/>
    <mergeCell ref="C328:D328"/>
    <mergeCell ref="C329:D329"/>
    <mergeCell ref="C330:D330"/>
    <mergeCell ref="C331:D331"/>
    <mergeCell ref="C332:D332"/>
    <mergeCell ref="C333:D333"/>
    <mergeCell ref="C334:D334"/>
    <mergeCell ref="C335:D335"/>
    <mergeCell ref="C336:D336"/>
    <mergeCell ref="D337:E337"/>
    <mergeCell ref="B339:J339"/>
    <mergeCell ref="C340:D340"/>
    <mergeCell ref="C341:D341"/>
    <mergeCell ref="C342:D342"/>
    <mergeCell ref="C343:D343"/>
    <mergeCell ref="C344:D344"/>
    <mergeCell ref="C345:D345"/>
    <mergeCell ref="C346:D346"/>
    <mergeCell ref="C347:D347"/>
    <mergeCell ref="C348:D348"/>
    <mergeCell ref="C349:D349"/>
    <mergeCell ref="C350:D350"/>
    <mergeCell ref="C351:D351"/>
    <mergeCell ref="C352:D352"/>
    <mergeCell ref="C353:D353"/>
    <mergeCell ref="C354:D354"/>
    <mergeCell ref="C355:D355"/>
    <mergeCell ref="C356:D356"/>
    <mergeCell ref="C357:D357"/>
    <mergeCell ref="C358:D358"/>
    <mergeCell ref="C359:D359"/>
    <mergeCell ref="C360:D360"/>
    <mergeCell ref="C361:D361"/>
    <mergeCell ref="C362:D362"/>
    <mergeCell ref="C363:D363"/>
    <mergeCell ref="C364:D364"/>
    <mergeCell ref="C365:D365"/>
    <mergeCell ref="C366:D366"/>
    <mergeCell ref="C367:D367"/>
    <mergeCell ref="C368:D368"/>
    <mergeCell ref="C369:D369"/>
    <mergeCell ref="C370:D370"/>
    <mergeCell ref="C371:D371"/>
    <mergeCell ref="B373:J373"/>
    <mergeCell ref="C374:D374"/>
    <mergeCell ref="C375:D375"/>
    <mergeCell ref="C376:D376"/>
    <mergeCell ref="C377:D377"/>
    <mergeCell ref="C378:D378"/>
    <mergeCell ref="C379:D379"/>
    <mergeCell ref="C380:D380"/>
    <mergeCell ref="C381:D381"/>
    <mergeCell ref="C382:D382"/>
    <mergeCell ref="C383:D383"/>
    <mergeCell ref="C384:D384"/>
    <mergeCell ref="C385:D385"/>
    <mergeCell ref="C386:D386"/>
    <mergeCell ref="C387:D387"/>
    <mergeCell ref="C388:D388"/>
    <mergeCell ref="C389:D389"/>
    <mergeCell ref="C390:D390"/>
    <mergeCell ref="C391:D391"/>
    <mergeCell ref="C392:D392"/>
    <mergeCell ref="C393:D393"/>
    <mergeCell ref="C394:D394"/>
    <mergeCell ref="C395:D395"/>
    <mergeCell ref="C396:D396"/>
    <mergeCell ref="C397:D397"/>
    <mergeCell ref="C398:D398"/>
    <mergeCell ref="C399:D399"/>
    <mergeCell ref="C400:D400"/>
    <mergeCell ref="C401:D401"/>
    <mergeCell ref="C402:D402"/>
    <mergeCell ref="C403:D403"/>
    <mergeCell ref="C404:D404"/>
    <mergeCell ref="C405:D405"/>
    <mergeCell ref="C406:D406"/>
    <mergeCell ref="C407:D407"/>
    <mergeCell ref="C408:D408"/>
    <mergeCell ref="C409:D409"/>
    <mergeCell ref="C410:D410"/>
    <mergeCell ref="C411:D411"/>
    <mergeCell ref="C412:D412"/>
    <mergeCell ref="C413:D413"/>
    <mergeCell ref="C414:D414"/>
    <mergeCell ref="C415:D415"/>
    <mergeCell ref="C416:D416"/>
    <mergeCell ref="C417:D417"/>
    <mergeCell ref="C418:D418"/>
    <mergeCell ref="C419:D419"/>
    <mergeCell ref="C420:D420"/>
    <mergeCell ref="C421:D421"/>
    <mergeCell ref="C422:D422"/>
    <mergeCell ref="C423:D423"/>
    <mergeCell ref="C424:D424"/>
    <mergeCell ref="C425:D425"/>
    <mergeCell ref="C426:D426"/>
    <mergeCell ref="C427:D427"/>
    <mergeCell ref="C428:D428"/>
    <mergeCell ref="C429:D429"/>
    <mergeCell ref="C430:D430"/>
    <mergeCell ref="C431:D431"/>
    <mergeCell ref="C432:D432"/>
    <mergeCell ref="C433:D433"/>
    <mergeCell ref="C434:D434"/>
    <mergeCell ref="C435:D435"/>
    <mergeCell ref="C436:D436"/>
    <mergeCell ref="C437:D437"/>
    <mergeCell ref="C438:D438"/>
    <mergeCell ref="C439:D439"/>
    <mergeCell ref="C440:D440"/>
    <mergeCell ref="C441:D441"/>
    <mergeCell ref="C442:D442"/>
    <mergeCell ref="C443:D443"/>
    <mergeCell ref="C444:D444"/>
    <mergeCell ref="C445:D445"/>
    <mergeCell ref="C446:D446"/>
    <mergeCell ref="C447:D447"/>
    <mergeCell ref="B449:J449"/>
    <mergeCell ref="C450:D450"/>
    <mergeCell ref="C451:D451"/>
    <mergeCell ref="C452:D452"/>
    <mergeCell ref="C453:D453"/>
    <mergeCell ref="C454:D454"/>
    <mergeCell ref="C455:D455"/>
    <mergeCell ref="B457:J457"/>
    <mergeCell ref="C458:D458"/>
    <mergeCell ref="C459:D459"/>
    <mergeCell ref="C460:D460"/>
    <mergeCell ref="C461:D461"/>
    <mergeCell ref="C462:D462"/>
    <mergeCell ref="C463:D463"/>
    <mergeCell ref="C464:D464"/>
    <mergeCell ref="C465:D465"/>
    <mergeCell ref="C466:D466"/>
    <mergeCell ref="C467:D467"/>
    <mergeCell ref="C468:D468"/>
    <mergeCell ref="C469:D469"/>
    <mergeCell ref="C470:D470"/>
    <mergeCell ref="C471:D471"/>
    <mergeCell ref="C472:D472"/>
    <mergeCell ref="C473:D473"/>
    <mergeCell ref="C474:D474"/>
    <mergeCell ref="C475:D475"/>
    <mergeCell ref="C476:D476"/>
    <mergeCell ref="C477:D477"/>
    <mergeCell ref="C478:D478"/>
    <mergeCell ref="C479:D479"/>
    <mergeCell ref="C480:D480"/>
    <mergeCell ref="C481:D481"/>
    <mergeCell ref="C482:D482"/>
    <mergeCell ref="C483:D483"/>
    <mergeCell ref="C484:D484"/>
    <mergeCell ref="C485:D485"/>
    <mergeCell ref="C486:D486"/>
    <mergeCell ref="C487:D487"/>
    <mergeCell ref="B489:J489"/>
    <mergeCell ref="C490:D490"/>
    <mergeCell ref="C491:D491"/>
    <mergeCell ref="C492:D492"/>
    <mergeCell ref="C493:D493"/>
    <mergeCell ref="C494:D494"/>
    <mergeCell ref="C495:D495"/>
    <mergeCell ref="C496:D496"/>
    <mergeCell ref="C497:D497"/>
    <mergeCell ref="C498:D498"/>
    <mergeCell ref="C499:D499"/>
    <mergeCell ref="C500:D500"/>
    <mergeCell ref="C501:D501"/>
    <mergeCell ref="C502:D502"/>
    <mergeCell ref="C503:D503"/>
    <mergeCell ref="C504:D504"/>
    <mergeCell ref="C505:D505"/>
    <mergeCell ref="C506:D506"/>
    <mergeCell ref="C507:D507"/>
    <mergeCell ref="C508:D508"/>
    <mergeCell ref="C509:D509"/>
    <mergeCell ref="C510:D510"/>
    <mergeCell ref="C511:D511"/>
    <mergeCell ref="C512:D512"/>
    <mergeCell ref="C513:D513"/>
    <mergeCell ref="C514:D514"/>
    <mergeCell ref="C515:D515"/>
    <mergeCell ref="C516:D516"/>
    <mergeCell ref="B518:J518"/>
    <mergeCell ref="C519:D519"/>
    <mergeCell ref="C520:D520"/>
    <mergeCell ref="C521:D521"/>
    <mergeCell ref="C522:D522"/>
    <mergeCell ref="C523:D523"/>
    <mergeCell ref="C524:D524"/>
    <mergeCell ref="C525:D525"/>
    <mergeCell ref="C526:D526"/>
    <mergeCell ref="C527:D527"/>
    <mergeCell ref="C528:D528"/>
    <mergeCell ref="C529:D529"/>
    <mergeCell ref="C530:D530"/>
    <mergeCell ref="C531:D531"/>
    <mergeCell ref="C532:D532"/>
    <mergeCell ref="C533:D533"/>
    <mergeCell ref="C534:D534"/>
    <mergeCell ref="C535:D535"/>
    <mergeCell ref="C536:D536"/>
    <mergeCell ref="C537:D537"/>
    <mergeCell ref="C538:D538"/>
    <mergeCell ref="C539:D539"/>
    <mergeCell ref="C540:D540"/>
    <mergeCell ref="C541:D541"/>
    <mergeCell ref="C542:D542"/>
    <mergeCell ref="C543:D543"/>
    <mergeCell ref="C544:D544"/>
    <mergeCell ref="C545:D545"/>
    <mergeCell ref="C546:D546"/>
    <mergeCell ref="C547:D547"/>
    <mergeCell ref="C548:D548"/>
    <mergeCell ref="C549:D549"/>
    <mergeCell ref="C550:D550"/>
    <mergeCell ref="C551:D551"/>
    <mergeCell ref="C552:D552"/>
    <mergeCell ref="C553:D553"/>
    <mergeCell ref="C554:D554"/>
    <mergeCell ref="C555:D555"/>
    <mergeCell ref="C556:D556"/>
    <mergeCell ref="C557:D557"/>
    <mergeCell ref="C558:D558"/>
    <mergeCell ref="C559:D559"/>
    <mergeCell ref="C560:D560"/>
    <mergeCell ref="C561:D561"/>
    <mergeCell ref="C562:D562"/>
    <mergeCell ref="C563:D563"/>
    <mergeCell ref="C564:D564"/>
    <mergeCell ref="C565:D565"/>
    <mergeCell ref="C566:D566"/>
    <mergeCell ref="C567:D567"/>
    <mergeCell ref="C568:D568"/>
    <mergeCell ref="C569:D569"/>
    <mergeCell ref="C570:D570"/>
    <mergeCell ref="C571:D571"/>
    <mergeCell ref="C572:D572"/>
    <mergeCell ref="C573:D573"/>
    <mergeCell ref="C574:D574"/>
    <mergeCell ref="C575:D575"/>
    <mergeCell ref="C576:D576"/>
    <mergeCell ref="C577:D577"/>
    <mergeCell ref="C578:D578"/>
    <mergeCell ref="C579:E579"/>
    <mergeCell ref="B581:J581"/>
    <mergeCell ref="C582:D582"/>
    <mergeCell ref="C583:D583"/>
    <mergeCell ref="C584:D584"/>
    <mergeCell ref="C585:D585"/>
    <mergeCell ref="C586:D586"/>
    <mergeCell ref="C587:D587"/>
    <mergeCell ref="C588:D588"/>
    <mergeCell ref="C589:D589"/>
    <mergeCell ref="C590:D590"/>
    <mergeCell ref="C591:D591"/>
    <mergeCell ref="C592:E592"/>
    <mergeCell ref="B594:J594"/>
    <mergeCell ref="C595:D595"/>
    <mergeCell ref="C596:D596"/>
    <mergeCell ref="C597:D597"/>
    <mergeCell ref="C598:D598"/>
    <mergeCell ref="C599:D599"/>
    <mergeCell ref="C600:D600"/>
    <mergeCell ref="C601:D601"/>
    <mergeCell ref="C602:D602"/>
    <mergeCell ref="C603:D603"/>
    <mergeCell ref="C604:D604"/>
    <mergeCell ref="C605:D605"/>
    <mergeCell ref="C606:D606"/>
    <mergeCell ref="C607:D607"/>
    <mergeCell ref="C608:D608"/>
    <mergeCell ref="C609:D609"/>
    <mergeCell ref="C610:D610"/>
    <mergeCell ref="C611:D611"/>
    <mergeCell ref="C612:D612"/>
    <mergeCell ref="C613:D613"/>
    <mergeCell ref="C614:E614"/>
    <mergeCell ref="B616:J616"/>
    <mergeCell ref="C617:D617"/>
    <mergeCell ref="C618:D618"/>
    <mergeCell ref="C619:D619"/>
    <mergeCell ref="C620:D620"/>
    <mergeCell ref="C621:D621"/>
    <mergeCell ref="C622:D622"/>
    <mergeCell ref="C623:D623"/>
    <mergeCell ref="C624:D624"/>
    <mergeCell ref="C625:D625"/>
    <mergeCell ref="C626:D626"/>
    <mergeCell ref="C627:E627"/>
    <mergeCell ref="B629:J629"/>
    <mergeCell ref="C630:D630"/>
    <mergeCell ref="C631:D631"/>
    <mergeCell ref="C632:D632"/>
    <mergeCell ref="C633:D633"/>
    <mergeCell ref="C634:D634"/>
    <mergeCell ref="C635:D635"/>
    <mergeCell ref="C636:D636"/>
    <mergeCell ref="C637:D637"/>
    <mergeCell ref="C638:D638"/>
    <mergeCell ref="C639:D639"/>
    <mergeCell ref="C640:E640"/>
    <mergeCell ref="B642:J642"/>
    <mergeCell ref="C643:D643"/>
    <mergeCell ref="C644:D644"/>
    <mergeCell ref="C645:D645"/>
    <mergeCell ref="C646:D646"/>
    <mergeCell ref="C647:D647"/>
    <mergeCell ref="C648:D648"/>
    <mergeCell ref="C649:D649"/>
    <mergeCell ref="C650:D650"/>
    <mergeCell ref="C651:D651"/>
    <mergeCell ref="C652:D652"/>
    <mergeCell ref="C653:E653"/>
    <mergeCell ref="B655:J655"/>
    <mergeCell ref="C656:D656"/>
    <mergeCell ref="C657:D657"/>
    <mergeCell ref="C658:D658"/>
    <mergeCell ref="C659:D659"/>
    <mergeCell ref="C660:D660"/>
    <mergeCell ref="C661:D661"/>
    <mergeCell ref="C662:D662"/>
    <mergeCell ref="C663:D663"/>
    <mergeCell ref="C664:D664"/>
    <mergeCell ref="C665:D665"/>
    <mergeCell ref="C666:E666"/>
    <mergeCell ref="B668:J668"/>
    <mergeCell ref="C669:D669"/>
    <mergeCell ref="C670:D670"/>
    <mergeCell ref="C671:D671"/>
    <mergeCell ref="C672:D672"/>
    <mergeCell ref="C673:D673"/>
    <mergeCell ref="C674:D674"/>
    <mergeCell ref="C675:D675"/>
    <mergeCell ref="C676:D676"/>
    <mergeCell ref="C677:D677"/>
    <mergeCell ref="C678:D678"/>
    <mergeCell ref="C679:E679"/>
    <mergeCell ref="B681:J681"/>
    <mergeCell ref="C682:D682"/>
    <mergeCell ref="C683:D683"/>
    <mergeCell ref="C684:D684"/>
    <mergeCell ref="C685:D685"/>
    <mergeCell ref="C686:D686"/>
    <mergeCell ref="C687:D687"/>
    <mergeCell ref="C688:D688"/>
    <mergeCell ref="C689:D689"/>
    <mergeCell ref="C690:D690"/>
    <mergeCell ref="C691:D691"/>
    <mergeCell ref="C692:D692"/>
    <mergeCell ref="C693:E693"/>
    <mergeCell ref="B695:J695"/>
    <mergeCell ref="C696:D696"/>
    <mergeCell ref="C697:D697"/>
    <mergeCell ref="C698:D698"/>
    <mergeCell ref="C699:D699"/>
    <mergeCell ref="C700:D700"/>
    <mergeCell ref="C701:E701"/>
    <mergeCell ref="B703:J703"/>
    <mergeCell ref="C704:D704"/>
    <mergeCell ref="C705:D705"/>
    <mergeCell ref="C706:D706"/>
    <mergeCell ref="C707:D707"/>
    <mergeCell ref="C708:D708"/>
    <mergeCell ref="C709:D709"/>
    <mergeCell ref="C710:D710"/>
    <mergeCell ref="C711:D711"/>
    <mergeCell ref="C712:D712"/>
    <mergeCell ref="C713:D713"/>
    <mergeCell ref="C714:D714"/>
    <mergeCell ref="C715:D715"/>
    <mergeCell ref="C716:D716"/>
    <mergeCell ref="C717:D717"/>
    <mergeCell ref="C718:D718"/>
    <mergeCell ref="C719:D719"/>
    <mergeCell ref="C720:D720"/>
    <mergeCell ref="C721:D721"/>
    <mergeCell ref="C722:D722"/>
    <mergeCell ref="C723:D723"/>
    <mergeCell ref="C724:D724"/>
    <mergeCell ref="C725:D725"/>
    <mergeCell ref="C726:D726"/>
    <mergeCell ref="C727:D727"/>
    <mergeCell ref="C728:D728"/>
    <mergeCell ref="C729:D729"/>
    <mergeCell ref="C730:D730"/>
    <mergeCell ref="C731:D731"/>
    <mergeCell ref="C732:D732"/>
    <mergeCell ref="C733:D733"/>
    <mergeCell ref="C734:D734"/>
    <mergeCell ref="C735:D735"/>
    <mergeCell ref="C736:D736"/>
    <mergeCell ref="C737:D737"/>
    <mergeCell ref="C738:D738"/>
    <mergeCell ref="C739:D739"/>
    <mergeCell ref="C740:D740"/>
    <mergeCell ref="C741:D741"/>
    <mergeCell ref="C742:E742"/>
    <mergeCell ref="B744:J744"/>
    <mergeCell ref="C745:D745"/>
    <mergeCell ref="C746:D746"/>
    <mergeCell ref="C747:D747"/>
    <mergeCell ref="C748:D748"/>
    <mergeCell ref="C749:D749"/>
    <mergeCell ref="C750:D750"/>
    <mergeCell ref="C751:D751"/>
    <mergeCell ref="C752:D752"/>
    <mergeCell ref="C753:D753"/>
    <mergeCell ref="C754:D754"/>
    <mergeCell ref="C755:D755"/>
    <mergeCell ref="C756:D756"/>
    <mergeCell ref="C757:D757"/>
    <mergeCell ref="C758:D758"/>
    <mergeCell ref="C759:D759"/>
    <mergeCell ref="C760:D760"/>
    <mergeCell ref="C761:D761"/>
    <mergeCell ref="C762:D762"/>
    <mergeCell ref="C763:D763"/>
    <mergeCell ref="C764:D764"/>
    <mergeCell ref="C765:D765"/>
    <mergeCell ref="C766:D766"/>
    <mergeCell ref="C767:D767"/>
    <mergeCell ref="C768:D768"/>
    <mergeCell ref="C769:D769"/>
    <mergeCell ref="C770:D770"/>
    <mergeCell ref="C771:D771"/>
    <mergeCell ref="C772:D772"/>
    <mergeCell ref="C773:D773"/>
    <mergeCell ref="C774:D774"/>
    <mergeCell ref="C775:D775"/>
    <mergeCell ref="C776:D776"/>
    <mergeCell ref="C777:D777"/>
    <mergeCell ref="C778:D778"/>
    <mergeCell ref="C779:D779"/>
    <mergeCell ref="C780:D780"/>
    <mergeCell ref="C781:D781"/>
    <mergeCell ref="C782:E782"/>
    <mergeCell ref="B784:J784"/>
    <mergeCell ref="C785:D785"/>
    <mergeCell ref="C786:D786"/>
    <mergeCell ref="C787:D787"/>
    <mergeCell ref="C788:D788"/>
    <mergeCell ref="C789:D789"/>
    <mergeCell ref="C790:D790"/>
    <mergeCell ref="C791:D791"/>
    <mergeCell ref="C792:D792"/>
    <mergeCell ref="C793:D793"/>
    <mergeCell ref="C794:D794"/>
    <mergeCell ref="C795:D795"/>
    <mergeCell ref="C796:D796"/>
    <mergeCell ref="C797:D797"/>
    <mergeCell ref="C798:D798"/>
    <mergeCell ref="C799:D799"/>
    <mergeCell ref="C800:E800"/>
    <mergeCell ref="B802:J802"/>
    <mergeCell ref="C803:D803"/>
    <mergeCell ref="C804:D804"/>
    <mergeCell ref="C805:D805"/>
    <mergeCell ref="C806:D806"/>
    <mergeCell ref="C807:D807"/>
    <mergeCell ref="C808:D808"/>
    <mergeCell ref="C809:D809"/>
    <mergeCell ref="C810:D810"/>
    <mergeCell ref="C811:E811"/>
    <mergeCell ref="B813:J813"/>
    <mergeCell ref="C814:D814"/>
    <mergeCell ref="C815:D815"/>
    <mergeCell ref="C816:D816"/>
    <mergeCell ref="C817:D817"/>
    <mergeCell ref="C818:D818"/>
    <mergeCell ref="C819:D819"/>
    <mergeCell ref="C820:D820"/>
    <mergeCell ref="C821:D821"/>
    <mergeCell ref="C822:D822"/>
    <mergeCell ref="C823:D823"/>
    <mergeCell ref="C824:D824"/>
    <mergeCell ref="C825:D825"/>
    <mergeCell ref="C826:D826"/>
    <mergeCell ref="C827:D827"/>
    <mergeCell ref="C828:D828"/>
    <mergeCell ref="C829:D829"/>
    <mergeCell ref="C830:E830"/>
    <mergeCell ref="B832:J832"/>
    <mergeCell ref="C833:D833"/>
    <mergeCell ref="C834:D834"/>
    <mergeCell ref="C835:D835"/>
    <mergeCell ref="C836:D836"/>
    <mergeCell ref="C837:D837"/>
    <mergeCell ref="C838:D838"/>
    <mergeCell ref="C839:D839"/>
    <mergeCell ref="C840:D840"/>
    <mergeCell ref="C841:D841"/>
    <mergeCell ref="C842:D842"/>
    <mergeCell ref="C843:D843"/>
    <mergeCell ref="C844:D844"/>
    <mergeCell ref="C845:D845"/>
    <mergeCell ref="C846:D846"/>
    <mergeCell ref="C847:D847"/>
    <mergeCell ref="C848:D848"/>
    <mergeCell ref="C849:D849"/>
    <mergeCell ref="C850:E850"/>
    <mergeCell ref="B852:J852"/>
    <mergeCell ref="A853:J853"/>
    <mergeCell ref="C854:D854"/>
    <mergeCell ref="C855:F855"/>
    <mergeCell ref="H855:J855"/>
    <mergeCell ref="A856:J856"/>
    <mergeCell ref="C857:D857"/>
    <mergeCell ref="C858:D858"/>
    <mergeCell ref="C859:D859"/>
    <mergeCell ref="C860:D860"/>
    <mergeCell ref="C861:D861"/>
    <mergeCell ref="C862:E862"/>
    <mergeCell ref="B864:J864"/>
    <mergeCell ref="A865:B866"/>
    <mergeCell ref="C865:F865"/>
    <mergeCell ref="G865:J865"/>
    <mergeCell ref="B873:E873"/>
    <mergeCell ref="F873:G873"/>
    <mergeCell ref="A874:J874"/>
    <mergeCell ref="A875:J875"/>
    <mergeCell ref="A876:J876"/>
    <mergeCell ref="B1052:E1052"/>
    <mergeCell ref="F1052:G1052"/>
    <mergeCell ref="A1054:J1054"/>
    <mergeCell ref="C1055:D1055"/>
    <mergeCell ref="B1056:J1056"/>
    <mergeCell ref="A1057:J1057"/>
    <mergeCell ref="B1058:E1058"/>
    <mergeCell ref="B1059:C1059"/>
    <mergeCell ref="B1060:E1060"/>
    <mergeCell ref="B1061:B1063"/>
    <mergeCell ref="B1064:B1066"/>
    <mergeCell ref="B1067:B1069"/>
    <mergeCell ref="B1070:E1070"/>
    <mergeCell ref="B1071:B1073"/>
    <mergeCell ref="B1074:B1076"/>
    <mergeCell ref="B1077:B1079"/>
    <mergeCell ref="B1080:E1080"/>
    <mergeCell ref="B1081:B1083"/>
    <mergeCell ref="B1084:B1086"/>
    <mergeCell ref="B1087:B1089"/>
    <mergeCell ref="B1090:E1090"/>
    <mergeCell ref="C1091:C1093"/>
    <mergeCell ref="B1094:E1094"/>
    <mergeCell ref="C1095:C1097"/>
    <mergeCell ref="C1098:E1098"/>
    <mergeCell ref="A1099:J1099"/>
    <mergeCell ref="A1101:J1101"/>
    <mergeCell ref="C1102:D1102"/>
    <mergeCell ref="E1102:J1102"/>
    <mergeCell ref="C1103:D1108"/>
    <mergeCell ref="E1103:J1103"/>
    <mergeCell ref="E1104:J1104"/>
    <mergeCell ref="E1105:J1105"/>
    <mergeCell ref="E1106:J1106"/>
    <mergeCell ref="E1107:J1107"/>
    <mergeCell ref="E1108:J1108"/>
    <mergeCell ref="B1109:J1109"/>
    <mergeCell ref="C1110:D1110"/>
    <mergeCell ref="B1111:B1117"/>
    <mergeCell ref="C1111:D1111"/>
    <mergeCell ref="C1112:D1112"/>
    <mergeCell ref="C1113:D1113"/>
    <mergeCell ref="C1114:D1114"/>
    <mergeCell ref="C1115:D1115"/>
    <mergeCell ref="C1116:D1116"/>
    <mergeCell ref="C1117:D1117"/>
    <mergeCell ref="B1118:B1121"/>
    <mergeCell ref="C1118:D1118"/>
    <mergeCell ref="C1119:D1119"/>
    <mergeCell ref="C1120:D1120"/>
    <mergeCell ref="C1121:D1121"/>
    <mergeCell ref="B1122:B1125"/>
    <mergeCell ref="C1122:D1122"/>
    <mergeCell ref="C1123:D1123"/>
    <mergeCell ref="C1124:D1124"/>
    <mergeCell ref="C1125:D1125"/>
    <mergeCell ref="B1126:B1128"/>
    <mergeCell ref="C1126:D1126"/>
    <mergeCell ref="C1127:D1127"/>
    <mergeCell ref="C1128:D1128"/>
    <mergeCell ref="B1129:B1130"/>
    <mergeCell ref="C1129:D1129"/>
    <mergeCell ref="C1130:D1130"/>
    <mergeCell ref="C1131:E1131"/>
    <mergeCell ref="B1133:J1133"/>
    <mergeCell ref="C1134:D1134"/>
    <mergeCell ref="C1135:D1135"/>
    <mergeCell ref="C1136:D1136"/>
    <mergeCell ref="C1137:D1137"/>
    <mergeCell ref="C1138:D1138"/>
    <mergeCell ref="C1139:D1139"/>
    <mergeCell ref="C1140:D1140"/>
    <mergeCell ref="C1141:D1141"/>
    <mergeCell ref="C1142:D1142"/>
    <mergeCell ref="C1143:D1143"/>
    <mergeCell ref="C1144:D1144"/>
    <mergeCell ref="C1145:D1145"/>
    <mergeCell ref="C1146:D1146"/>
    <mergeCell ref="C1147:D1147"/>
    <mergeCell ref="C1148:E1148"/>
    <mergeCell ref="B1149:F1149"/>
    <mergeCell ref="A1151:J1151"/>
    <mergeCell ref="A1152:J1152"/>
    <mergeCell ref="A1153:J1153"/>
    <mergeCell ref="A1154:J1154"/>
    <mergeCell ref="A1156:J1156"/>
    <mergeCell ref="A1158:G1158"/>
    <mergeCell ref="A1159:G1159"/>
    <mergeCell ref="A1160:G1160"/>
    <mergeCell ref="A1161:G1161"/>
    <mergeCell ref="A1162:G1162"/>
    <mergeCell ref="A1163:G1163"/>
    <mergeCell ref="A1164:G1164"/>
    <mergeCell ref="A1165:G1165"/>
    <mergeCell ref="A1166:G1166"/>
    <mergeCell ref="A1167:G1167"/>
    <mergeCell ref="H1167:J1167"/>
    <mergeCell ref="A1168:G1168"/>
    <mergeCell ref="A1169:G1169"/>
    <mergeCell ref="A1170:G1170"/>
    <mergeCell ref="A1171:G1171"/>
    <mergeCell ref="A1172:G1172"/>
  </mergeCells>
  <printOptions headings="false" gridLines="false" gridLinesSet="true" horizontalCentered="true" verticalCentered="true"/>
  <pageMargins left="0.39375" right="0.39375" top="0.39375" bottom="0.472222222222222" header="0.511811023622047" footer="0.39375"/>
  <pageSetup paperSize="8" scale="100" fitToWidth="1" fitToHeight="0" pageOrder="downThenOver" orientation="portrait" blackAndWhite="false" draft="false" cellComments="none" horizontalDpi="300" verticalDpi="300" copies="1"/>
  <headerFooter differentFirst="false" differentOddEven="false">
    <oddHeader/>
    <oddFooter>&amp;L&amp;9Mtce SBNA&amp;C&amp;9AE/annexe II/Presta 1-3-4-5&amp;R&amp;9&amp;P/&amp;N</oddFooter>
  </headerFooter>
  <rowBreaks count="18" manualBreakCount="18">
    <brk id="162" man="true" max="16383" min="0"/>
    <brk id="224" man="true" max="16383" min="0"/>
    <brk id="257" man="true" max="16383" min="0"/>
    <brk id="310" man="true" max="16383" min="0"/>
    <brk id="338" man="true" max="16383" min="0"/>
    <brk id="372" man="true" max="16383" min="0"/>
    <brk id="416" man="true" max="16383" min="0"/>
    <brk id="455" man="true" max="16383" min="0"/>
    <brk id="516" man="true" max="16383" min="0"/>
    <brk id="592" man="true" max="16383" min="0"/>
    <brk id="640" man="true" max="16383" min="0"/>
    <brk id="679" man="true" max="16383" min="0"/>
    <brk id="743" man="true" max="16383" min="0"/>
    <brk id="798" man="true" max="16383" min="0"/>
    <brk id="850" man="true" max="16383" min="0"/>
    <brk id="914" man="true" max="16383" min="0"/>
    <brk id="1047" man="true" max="16383" min="0"/>
    <brk id="1100" man="true" max="16383" min="0"/>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Q23"/>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J27" activeCellId="0" sqref="J27"/>
    </sheetView>
  </sheetViews>
  <sheetFormatPr defaultColWidth="10.859375" defaultRowHeight="15" zeroHeight="false" outlineLevelRow="0" outlineLevelCol="0"/>
  <cols>
    <col collapsed="false" customWidth="true" hidden="false" outlineLevel="0" max="1" min="1" style="15" width="13"/>
    <col collapsed="false" customWidth="true" hidden="false" outlineLevel="0" max="2" min="2" style="15" width="75.29"/>
    <col collapsed="false" customWidth="true" hidden="false" outlineLevel="0" max="3" min="3" style="15" width="21.84"/>
    <col collapsed="false" customWidth="true" hidden="false" outlineLevel="0" max="4" min="4" style="15" width="22.86"/>
    <col collapsed="false" customWidth="true" hidden="false" outlineLevel="0" max="8" min="5" style="15" width="27"/>
    <col collapsed="false" customWidth="true" hidden="false" outlineLevel="0" max="9" min="9" style="15" width="13.57"/>
    <col collapsed="false" customWidth="true" hidden="false" outlineLevel="0" max="10" min="10" style="15" width="28.57"/>
    <col collapsed="false" customWidth="false" hidden="false" outlineLevel="0" max="1024" min="11" style="15" width="10.85"/>
  </cols>
  <sheetData>
    <row r="1" customFormat="false" ht="24" hidden="false" customHeight="true" outlineLevel="0" collapsed="false">
      <c r="A1" s="215" t="s">
        <v>2009</v>
      </c>
      <c r="B1" s="215"/>
      <c r="C1" s="215"/>
      <c r="D1" s="215"/>
      <c r="E1" s="215"/>
      <c r="F1" s="215"/>
      <c r="G1" s="215"/>
      <c r="H1" s="215"/>
      <c r="I1" s="215"/>
      <c r="J1" s="215"/>
      <c r="K1" s="216"/>
      <c r="L1" s="216"/>
    </row>
    <row r="2" customFormat="false" ht="25.5" hidden="false" customHeight="true" outlineLevel="0" collapsed="false">
      <c r="A2" s="215" t="s">
        <v>4</v>
      </c>
      <c r="B2" s="215"/>
      <c r="C2" s="217"/>
      <c r="D2" s="217"/>
      <c r="E2" s="217"/>
      <c r="F2" s="217"/>
      <c r="G2" s="217"/>
      <c r="H2" s="217"/>
      <c r="I2" s="217"/>
      <c r="J2" s="217"/>
      <c r="K2" s="216"/>
      <c r="L2" s="216"/>
    </row>
    <row r="3" customFormat="false" ht="120" hidden="false" customHeight="true" outlineLevel="0" collapsed="false">
      <c r="A3" s="218" t="s">
        <v>2010</v>
      </c>
      <c r="B3" s="218"/>
      <c r="C3" s="218"/>
      <c r="D3" s="218"/>
      <c r="E3" s="218"/>
      <c r="F3" s="218"/>
      <c r="G3" s="218"/>
      <c r="H3" s="218"/>
      <c r="I3" s="218"/>
      <c r="J3" s="218"/>
      <c r="K3" s="219"/>
      <c r="L3" s="219"/>
    </row>
    <row r="4" customFormat="false" ht="15" hidden="false" customHeight="true" outlineLevel="0" collapsed="false">
      <c r="B4" s="14"/>
      <c r="C4" s="19"/>
      <c r="D4" s="19"/>
      <c r="E4" s="19"/>
      <c r="F4" s="19"/>
      <c r="G4" s="19"/>
      <c r="H4" s="19"/>
      <c r="I4" s="14"/>
      <c r="J4" s="14"/>
      <c r="K4" s="14"/>
      <c r="L4" s="14"/>
    </row>
    <row r="5" customFormat="false" ht="46.5" hidden="false" customHeight="true" outlineLevel="0" collapsed="false">
      <c r="A5" s="20" t="s">
        <v>8</v>
      </c>
      <c r="B5" s="20"/>
      <c r="C5" s="20"/>
      <c r="D5" s="20"/>
      <c r="E5" s="20"/>
      <c r="F5" s="20"/>
      <c r="G5" s="20"/>
      <c r="H5" s="20"/>
      <c r="I5" s="20"/>
      <c r="J5" s="20"/>
      <c r="K5" s="24"/>
      <c r="L5" s="24"/>
    </row>
    <row r="6" customFormat="false" ht="15" hidden="false" customHeight="true" outlineLevel="0" collapsed="false">
      <c r="A6" s="24"/>
      <c r="B6" s="24"/>
      <c r="C6" s="24"/>
      <c r="D6" s="24"/>
      <c r="E6" s="24"/>
      <c r="F6" s="24"/>
      <c r="G6" s="24"/>
      <c r="H6" s="24"/>
      <c r="I6" s="24"/>
      <c r="J6" s="24"/>
      <c r="K6" s="24"/>
      <c r="L6" s="24"/>
    </row>
    <row r="7" customFormat="false" ht="34.5" hidden="false" customHeight="true" outlineLevel="0" collapsed="false">
      <c r="A7" s="220" t="s">
        <v>2011</v>
      </c>
      <c r="B7" s="220"/>
      <c r="C7" s="220"/>
      <c r="D7" s="220"/>
      <c r="E7" s="220"/>
      <c r="F7" s="220"/>
      <c r="G7" s="220"/>
      <c r="H7" s="220"/>
      <c r="I7" s="220"/>
      <c r="J7" s="220"/>
      <c r="K7" s="26"/>
      <c r="L7" s="14"/>
    </row>
    <row r="8" customFormat="false" ht="40.5" hidden="false" customHeight="true" outlineLevel="0" collapsed="false">
      <c r="A8" s="221" t="s">
        <v>11</v>
      </c>
      <c r="B8" s="222" t="s">
        <v>12</v>
      </c>
      <c r="C8" s="222" t="s">
        <v>36</v>
      </c>
      <c r="D8" s="222"/>
      <c r="E8" s="222" t="s">
        <v>37</v>
      </c>
      <c r="F8" s="30" t="s">
        <v>1838</v>
      </c>
      <c r="G8" s="222" t="s">
        <v>14</v>
      </c>
      <c r="H8" s="142" t="s">
        <v>1839</v>
      </c>
      <c r="I8" s="222" t="s">
        <v>18</v>
      </c>
      <c r="J8" s="142" t="s">
        <v>1840</v>
      </c>
      <c r="K8" s="223"/>
      <c r="L8" s="223"/>
    </row>
    <row r="9" customFormat="false" ht="26.25" hidden="false" customHeight="true" outlineLevel="0" collapsed="false">
      <c r="A9" s="37" t="s">
        <v>2012</v>
      </c>
      <c r="B9" s="224" t="s">
        <v>2013</v>
      </c>
      <c r="C9" s="224"/>
      <c r="D9" s="224"/>
      <c r="E9" s="224"/>
      <c r="F9" s="224"/>
      <c r="G9" s="224"/>
      <c r="H9" s="224"/>
      <c r="I9" s="224"/>
      <c r="J9" s="224"/>
    </row>
    <row r="10" customFormat="false" ht="31.5" hidden="false" customHeight="true" outlineLevel="0" collapsed="false">
      <c r="A10" s="35" t="s">
        <v>20</v>
      </c>
      <c r="B10" s="35"/>
      <c r="C10" s="35"/>
      <c r="D10" s="35"/>
      <c r="E10" s="35"/>
      <c r="F10" s="35"/>
      <c r="G10" s="35"/>
      <c r="H10" s="35"/>
      <c r="I10" s="35"/>
      <c r="J10" s="35"/>
      <c r="K10" s="39"/>
      <c r="L10" s="14"/>
      <c r="M10" s="14"/>
      <c r="N10" s="14"/>
      <c r="O10" s="14"/>
      <c r="P10" s="14"/>
      <c r="Q10" s="14"/>
    </row>
    <row r="11" s="14" customFormat="true" ht="39.75" hidden="false" customHeight="true" outlineLevel="0" collapsed="false">
      <c r="A11" s="151" t="s">
        <v>2014</v>
      </c>
      <c r="B11" s="225" t="s">
        <v>2015</v>
      </c>
      <c r="C11" s="118"/>
      <c r="D11" s="118"/>
      <c r="E11" s="42" t="s">
        <v>386</v>
      </c>
      <c r="F11" s="226"/>
      <c r="G11" s="42" t="s">
        <v>2016</v>
      </c>
      <c r="H11" s="44" t="n">
        <f aca="false">F11*G11</f>
        <v>0</v>
      </c>
      <c r="I11" s="44" t="n">
        <f aca="false">H11*0.2</f>
        <v>0</v>
      </c>
      <c r="J11" s="44" t="n">
        <f aca="false">H11*1.2</f>
        <v>0</v>
      </c>
    </row>
    <row r="12" s="14" customFormat="true" ht="39.75" hidden="false" customHeight="true" outlineLevel="0" collapsed="false">
      <c r="A12" s="151" t="s">
        <v>2017</v>
      </c>
      <c r="B12" s="227" t="s">
        <v>2018</v>
      </c>
      <c r="C12" s="118"/>
      <c r="D12" s="118"/>
      <c r="E12" s="42" t="s">
        <v>386</v>
      </c>
      <c r="F12" s="226"/>
      <c r="G12" s="42" t="s">
        <v>2016</v>
      </c>
      <c r="H12" s="44" t="n">
        <f aca="false">F12*G12</f>
        <v>0</v>
      </c>
      <c r="I12" s="44" t="n">
        <f aca="false">H12*0.2</f>
        <v>0</v>
      </c>
      <c r="J12" s="44" t="n">
        <f aca="false">H12*1.2</f>
        <v>0</v>
      </c>
    </row>
    <row r="13" s="14" customFormat="true" ht="39.75" hidden="false" customHeight="true" outlineLevel="0" collapsed="false">
      <c r="A13" s="151" t="s">
        <v>2019</v>
      </c>
      <c r="B13" s="227" t="s">
        <v>2020</v>
      </c>
      <c r="C13" s="118"/>
      <c r="D13" s="118"/>
      <c r="E13" s="42" t="s">
        <v>173</v>
      </c>
      <c r="F13" s="226"/>
      <c r="G13" s="42" t="s">
        <v>2021</v>
      </c>
      <c r="H13" s="44" t="n">
        <f aca="false">F13*G13</f>
        <v>0</v>
      </c>
      <c r="I13" s="44" t="n">
        <f aca="false">H13*0.2</f>
        <v>0</v>
      </c>
      <c r="J13" s="44" t="n">
        <f aca="false">H13*1.2</f>
        <v>0</v>
      </c>
    </row>
    <row r="14" s="14" customFormat="true" ht="39.75" hidden="false" customHeight="true" outlineLevel="0" collapsed="false">
      <c r="A14" s="151" t="s">
        <v>2022</v>
      </c>
      <c r="B14" s="227" t="s">
        <v>2023</v>
      </c>
      <c r="C14" s="118"/>
      <c r="D14" s="118"/>
      <c r="E14" s="42" t="s">
        <v>386</v>
      </c>
      <c r="F14" s="226"/>
      <c r="G14" s="42" t="s">
        <v>2024</v>
      </c>
      <c r="H14" s="44" t="n">
        <f aca="false">F14*G14</f>
        <v>0</v>
      </c>
      <c r="I14" s="44" t="n">
        <f aca="false">H14*0.2</f>
        <v>0</v>
      </c>
      <c r="J14" s="44" t="n">
        <f aca="false">H14*1.2</f>
        <v>0</v>
      </c>
    </row>
    <row r="15" s="14" customFormat="true" ht="39.75" hidden="false" customHeight="true" outlineLevel="0" collapsed="false">
      <c r="A15" s="151" t="s">
        <v>2025</v>
      </c>
      <c r="B15" s="227" t="s">
        <v>2026</v>
      </c>
      <c r="C15" s="118"/>
      <c r="D15" s="118"/>
      <c r="E15" s="42" t="s">
        <v>44</v>
      </c>
      <c r="F15" s="226"/>
      <c r="G15" s="42" t="s">
        <v>25</v>
      </c>
      <c r="H15" s="44" t="n">
        <f aca="false">F15*G15</f>
        <v>0</v>
      </c>
      <c r="I15" s="44" t="n">
        <f aca="false">H15*0.2</f>
        <v>0</v>
      </c>
      <c r="J15" s="44" t="n">
        <f aca="false">H15*1.2</f>
        <v>0</v>
      </c>
    </row>
    <row r="16" s="14" customFormat="true" ht="39.75" hidden="false" customHeight="true" outlineLevel="0" collapsed="false">
      <c r="A16" s="151" t="s">
        <v>2027</v>
      </c>
      <c r="B16" s="228" t="s">
        <v>2028</v>
      </c>
      <c r="C16" s="118"/>
      <c r="D16" s="118"/>
      <c r="E16" s="42" t="s">
        <v>386</v>
      </c>
      <c r="F16" s="226"/>
      <c r="G16" s="42" t="s">
        <v>2024</v>
      </c>
      <c r="H16" s="44" t="n">
        <f aca="false">F16*G16</f>
        <v>0</v>
      </c>
      <c r="I16" s="44" t="n">
        <f aca="false">H16*0.2</f>
        <v>0</v>
      </c>
      <c r="J16" s="44" t="n">
        <f aca="false">H16*1.2</f>
        <v>0</v>
      </c>
    </row>
    <row r="17" s="14" customFormat="true" ht="39.75" hidden="false" customHeight="true" outlineLevel="0" collapsed="false">
      <c r="A17" s="151" t="s">
        <v>2029</v>
      </c>
      <c r="B17" s="228" t="s">
        <v>2030</v>
      </c>
      <c r="C17" s="118"/>
      <c r="D17" s="118"/>
      <c r="E17" s="42" t="s">
        <v>173</v>
      </c>
      <c r="F17" s="226"/>
      <c r="G17" s="42" t="s">
        <v>2031</v>
      </c>
      <c r="H17" s="44" t="n">
        <f aca="false">F17*G17</f>
        <v>0</v>
      </c>
      <c r="I17" s="44" t="n">
        <f aca="false">H17*0.2</f>
        <v>0</v>
      </c>
      <c r="J17" s="44" t="n">
        <f aca="false">H17*1.2</f>
        <v>0</v>
      </c>
    </row>
    <row r="18" s="14" customFormat="true" ht="39.75" hidden="false" customHeight="true" outlineLevel="0" collapsed="false">
      <c r="A18" s="151" t="s">
        <v>2032</v>
      </c>
      <c r="B18" s="228" t="s">
        <v>2033</v>
      </c>
      <c r="C18" s="118"/>
      <c r="D18" s="118"/>
      <c r="E18" s="42" t="s">
        <v>1264</v>
      </c>
      <c r="F18" s="226"/>
      <c r="G18" s="42" t="s">
        <v>2034</v>
      </c>
      <c r="H18" s="44" t="n">
        <f aca="false">F18*G18</f>
        <v>0</v>
      </c>
      <c r="I18" s="44" t="n">
        <f aca="false">H18*0.2</f>
        <v>0</v>
      </c>
      <c r="J18" s="44" t="n">
        <f aca="false">H18*1.2</f>
        <v>0</v>
      </c>
    </row>
    <row r="19" customFormat="false" ht="39.75" hidden="false" customHeight="true" outlineLevel="0" collapsed="false">
      <c r="A19" s="229"/>
      <c r="B19" s="230"/>
      <c r="C19" s="223"/>
      <c r="D19" s="223"/>
      <c r="E19" s="223"/>
      <c r="F19" s="231" t="s">
        <v>2035</v>
      </c>
      <c r="G19" s="231"/>
      <c r="H19" s="232" t="n">
        <f aca="false">SUM(H11:H18)</f>
        <v>0</v>
      </c>
      <c r="I19" s="232" t="n">
        <f aca="false">SUM(I11:I18)</f>
        <v>0</v>
      </c>
      <c r="J19" s="232" t="n">
        <f aca="false">SUM(J11:J18)</f>
        <v>0</v>
      </c>
    </row>
    <row r="21" customFormat="false" ht="22.05" hidden="false" customHeight="false" outlineLevel="0" collapsed="false">
      <c r="A21" s="206" t="s">
        <v>2036</v>
      </c>
      <c r="B21" s="206"/>
      <c r="C21" s="206"/>
      <c r="D21" s="206"/>
      <c r="E21" s="206"/>
      <c r="F21" s="206"/>
      <c r="G21" s="206"/>
      <c r="H21" s="206"/>
      <c r="I21" s="206"/>
      <c r="J21" s="206"/>
    </row>
    <row r="22" customFormat="false" ht="22.05" hidden="false" customHeight="false" outlineLevel="0" collapsed="false">
      <c r="A22" s="206"/>
      <c r="B22" s="206"/>
      <c r="C22" s="206"/>
      <c r="D22" s="206"/>
      <c r="E22" s="206"/>
      <c r="F22" s="206"/>
      <c r="G22" s="206"/>
      <c r="H22" s="207" t="s">
        <v>1990</v>
      </c>
      <c r="I22" s="207" t="s">
        <v>1991</v>
      </c>
      <c r="J22" s="207" t="s">
        <v>1992</v>
      </c>
    </row>
    <row r="23" customFormat="false" ht="15" hidden="false" customHeight="false" outlineLevel="0" collapsed="false">
      <c r="A23" s="233" t="s">
        <v>2037</v>
      </c>
      <c r="B23" s="233"/>
      <c r="C23" s="233"/>
      <c r="D23" s="233"/>
      <c r="E23" s="233"/>
      <c r="F23" s="233"/>
      <c r="G23" s="233"/>
      <c r="H23" s="209" t="n">
        <f aca="false">H19</f>
        <v>0</v>
      </c>
      <c r="I23" s="209" t="n">
        <f aca="false">I19</f>
        <v>0</v>
      </c>
      <c r="J23" s="209" t="n">
        <f aca="false">J19</f>
        <v>0</v>
      </c>
    </row>
  </sheetData>
  <mergeCells count="20">
    <mergeCell ref="A1:J1"/>
    <mergeCell ref="A2:B2"/>
    <mergeCell ref="C2:J2"/>
    <mergeCell ref="A3:J3"/>
    <mergeCell ref="A5:J5"/>
    <mergeCell ref="A7:J7"/>
    <mergeCell ref="C8:D8"/>
    <mergeCell ref="B9:J9"/>
    <mergeCell ref="A10:J10"/>
    <mergeCell ref="C11:D11"/>
    <mergeCell ref="C12:D12"/>
    <mergeCell ref="C13:D13"/>
    <mergeCell ref="C14:D14"/>
    <mergeCell ref="C15:D15"/>
    <mergeCell ref="C16:D16"/>
    <mergeCell ref="C17:D17"/>
    <mergeCell ref="C18:D18"/>
    <mergeCell ref="F19:G19"/>
    <mergeCell ref="A21:J21"/>
    <mergeCell ref="A23:G23"/>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8" scale="100" fitToWidth="1" fitToHeight="1" pageOrder="downThenOver" orientation="landscape" blackAndWhite="false" draft="false" cellComments="none" horizontalDpi="300" verticalDpi="300" copies="1"/>
  <headerFooter differentFirst="false" differentOddEven="false">
    <oddHeader/>
    <oddFooter/>
  </headerFooter>
  <colBreaks count="1" manualBreakCount="1">
    <brk id="10" man="true" max="65535" min="0"/>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J78"/>
  <sheetViews>
    <sheetView showFormulas="false" showGridLines="true" showRowColHeaders="true" showZeros="true" rightToLeft="false" tabSelected="false" showOutlineSymbols="true" defaultGridColor="true" view="normal" topLeftCell="A45" colorId="64" zoomScale="65" zoomScaleNormal="65" zoomScalePageLayoutView="100" workbookViewId="0">
      <selection pane="topLeft" activeCell="H76" activeCellId="0" sqref="H76"/>
    </sheetView>
  </sheetViews>
  <sheetFormatPr defaultColWidth="11.1484375" defaultRowHeight="12.75" zeroHeight="false" outlineLevelRow="0" outlineLevelCol="0"/>
  <cols>
    <col collapsed="false" customWidth="true" hidden="false" outlineLevel="0" max="1" min="1" style="9" width="10.85"/>
    <col collapsed="false" customWidth="true" hidden="false" outlineLevel="0" max="2" min="2" style="9" width="72.29"/>
    <col collapsed="false" customWidth="true" hidden="false" outlineLevel="0" max="3" min="3" style="9" width="33"/>
    <col collapsed="false" customWidth="true" hidden="false" outlineLevel="0" max="4" min="4" style="9" width="33.86"/>
    <col collapsed="false" customWidth="true" hidden="false" outlineLevel="0" max="7" min="5" style="9" width="20.71"/>
    <col collapsed="false" customWidth="true" hidden="false" outlineLevel="0" max="8" min="8" style="9" width="25.71"/>
    <col collapsed="false" customWidth="true" hidden="false" outlineLevel="0" max="9" min="9" style="9" width="10.85"/>
    <col collapsed="false" customWidth="true" hidden="false" outlineLevel="0" max="10" min="10" style="9" width="25.71"/>
    <col collapsed="false" customWidth="true" hidden="false" outlineLevel="0" max="297" min="11" style="9" width="10.85"/>
    <col collapsed="false" customWidth="true" hidden="false" outlineLevel="0" max="1024" min="1023" style="234" width="11.57"/>
  </cols>
  <sheetData>
    <row r="1" customFormat="false" ht="33" hidden="false" customHeight="true" outlineLevel="0" collapsed="false">
      <c r="A1" s="235" t="s">
        <v>2038</v>
      </c>
      <c r="B1" s="235"/>
      <c r="C1" s="235"/>
      <c r="D1" s="235"/>
      <c r="E1" s="235"/>
      <c r="F1" s="235"/>
      <c r="G1" s="235"/>
      <c r="H1" s="235"/>
      <c r="I1" s="235"/>
      <c r="J1" s="235"/>
    </row>
    <row r="2" customFormat="false" ht="35.25" hidden="false" customHeight="true" outlineLevel="0" collapsed="false">
      <c r="A2" s="236" t="s">
        <v>4</v>
      </c>
      <c r="B2" s="236"/>
      <c r="C2" s="237"/>
      <c r="D2" s="237"/>
      <c r="E2" s="237"/>
      <c r="F2" s="237"/>
      <c r="G2" s="237"/>
      <c r="H2" s="237"/>
      <c r="I2" s="237"/>
      <c r="J2" s="237"/>
    </row>
    <row r="3" customFormat="false" ht="72.75" hidden="false" customHeight="true" outlineLevel="0" collapsed="false">
      <c r="A3" s="238" t="s">
        <v>2010</v>
      </c>
      <c r="B3" s="238"/>
      <c r="C3" s="238"/>
      <c r="D3" s="238"/>
      <c r="E3" s="238"/>
      <c r="F3" s="238"/>
      <c r="G3" s="238"/>
      <c r="H3" s="238"/>
      <c r="I3" s="238"/>
      <c r="J3" s="238"/>
    </row>
    <row r="4" customFormat="false" ht="16.5" hidden="false" customHeight="true" outlineLevel="0" collapsed="false">
      <c r="B4" s="14"/>
      <c r="C4" s="19"/>
      <c r="D4" s="19"/>
      <c r="E4" s="19"/>
      <c r="F4" s="19"/>
      <c r="G4" s="19"/>
      <c r="H4" s="19"/>
      <c r="I4" s="14"/>
      <c r="J4" s="14"/>
    </row>
    <row r="5" customFormat="false" ht="37.5" hidden="false" customHeight="true" outlineLevel="0" collapsed="false">
      <c r="A5" s="239" t="s">
        <v>2039</v>
      </c>
      <c r="B5" s="239"/>
      <c r="C5" s="239"/>
      <c r="D5" s="239"/>
      <c r="E5" s="239"/>
      <c r="F5" s="239"/>
      <c r="G5" s="239"/>
      <c r="H5" s="239"/>
      <c r="I5" s="239"/>
      <c r="J5" s="239"/>
    </row>
    <row r="6" customFormat="false" ht="6.75" hidden="false" customHeight="true" outlineLevel="0" collapsed="false">
      <c r="A6" s="24"/>
      <c r="B6" s="24"/>
      <c r="C6" s="24"/>
      <c r="D6" s="24"/>
      <c r="E6" s="24"/>
      <c r="F6" s="24"/>
      <c r="G6" s="24"/>
      <c r="H6" s="24"/>
      <c r="I6" s="24"/>
      <c r="J6" s="24"/>
    </row>
    <row r="7" customFormat="false" ht="17.25" hidden="false" customHeight="true" outlineLevel="0" collapsed="false">
      <c r="A7" s="240" t="s">
        <v>2040</v>
      </c>
      <c r="B7" s="240"/>
      <c r="C7" s="240"/>
      <c r="D7" s="240"/>
      <c r="E7" s="240"/>
      <c r="F7" s="240"/>
      <c r="G7" s="240"/>
      <c r="H7" s="240"/>
      <c r="I7" s="240"/>
      <c r="J7" s="240"/>
    </row>
    <row r="8" customFormat="false" ht="68.25" hidden="false" customHeight="true" outlineLevel="0" collapsed="false">
      <c r="A8" s="30" t="s">
        <v>11</v>
      </c>
      <c r="B8" s="30" t="s">
        <v>12</v>
      </c>
      <c r="C8" s="241" t="s">
        <v>36</v>
      </c>
      <c r="D8" s="241"/>
      <c r="E8" s="30" t="s">
        <v>37</v>
      </c>
      <c r="F8" s="30" t="s">
        <v>1838</v>
      </c>
      <c r="G8" s="30" t="s">
        <v>14</v>
      </c>
      <c r="H8" s="162" t="s">
        <v>1839</v>
      </c>
      <c r="I8" s="241" t="s">
        <v>18</v>
      </c>
      <c r="J8" s="162" t="s">
        <v>1840</v>
      </c>
    </row>
    <row r="9" customFormat="false" ht="7.5" hidden="false" customHeight="true" outlineLevel="0" collapsed="false">
      <c r="A9" s="55"/>
      <c r="B9" s="55"/>
      <c r="C9" s="55"/>
      <c r="D9" s="55"/>
      <c r="E9" s="55"/>
      <c r="F9" s="55"/>
      <c r="G9" s="55"/>
      <c r="H9" s="55"/>
      <c r="I9" s="55"/>
      <c r="J9" s="55"/>
    </row>
    <row r="10" customFormat="false" ht="24.75" hidden="false" customHeight="true" outlineLevel="0" collapsed="false">
      <c r="A10" s="242" t="s">
        <v>2041</v>
      </c>
      <c r="B10" s="243" t="s">
        <v>2042</v>
      </c>
      <c r="C10" s="243"/>
      <c r="D10" s="243"/>
      <c r="E10" s="243"/>
      <c r="F10" s="243"/>
      <c r="G10" s="243"/>
      <c r="H10" s="243"/>
      <c r="I10" s="243"/>
      <c r="J10" s="243"/>
    </row>
    <row r="11" s="67" customFormat="true" ht="30.75" hidden="false" customHeight="true" outlineLevel="0" collapsed="false">
      <c r="A11" s="244" t="s">
        <v>20</v>
      </c>
      <c r="B11" s="244"/>
      <c r="C11" s="244"/>
      <c r="D11" s="244"/>
      <c r="E11" s="244"/>
      <c r="F11" s="244"/>
      <c r="G11" s="244"/>
      <c r="H11" s="244"/>
      <c r="I11" s="244"/>
      <c r="J11" s="244"/>
    </row>
    <row r="12" s="67" customFormat="true" ht="30" hidden="false" customHeight="true" outlineLevel="0" collapsed="false">
      <c r="A12" s="245" t="s">
        <v>2043</v>
      </c>
      <c r="B12" s="246" t="s">
        <v>2044</v>
      </c>
      <c r="C12" s="246"/>
      <c r="D12" s="246"/>
      <c r="E12" s="246"/>
      <c r="F12" s="246"/>
      <c r="G12" s="246"/>
      <c r="H12" s="246"/>
      <c r="I12" s="246"/>
      <c r="J12" s="246"/>
    </row>
    <row r="13" s="67" customFormat="true" ht="39.75" hidden="false" customHeight="true" outlineLevel="0" collapsed="false">
      <c r="A13" s="247" t="s">
        <v>2045</v>
      </c>
      <c r="B13" s="248" t="s">
        <v>2046</v>
      </c>
      <c r="C13" s="196"/>
      <c r="D13" s="196"/>
      <c r="E13" s="43" t="s">
        <v>2047</v>
      </c>
      <c r="F13" s="249"/>
      <c r="G13" s="43" t="s">
        <v>2048</v>
      </c>
      <c r="H13" s="250" t="n">
        <f aca="false">F13*G13</f>
        <v>0</v>
      </c>
      <c r="I13" s="250" t="n">
        <f aca="false">H13*0.2</f>
        <v>0</v>
      </c>
      <c r="J13" s="250" t="n">
        <f aca="false">H13*1.2</f>
        <v>0</v>
      </c>
      <c r="K13" s="126"/>
    </row>
    <row r="14" s="67" customFormat="true" ht="39.75" hidden="false" customHeight="true" outlineLevel="0" collapsed="false">
      <c r="A14" s="247" t="s">
        <v>2049</v>
      </c>
      <c r="B14" s="102" t="s">
        <v>2050</v>
      </c>
      <c r="C14" s="196"/>
      <c r="D14" s="196"/>
      <c r="E14" s="43" t="s">
        <v>2047</v>
      </c>
      <c r="F14" s="249"/>
      <c r="G14" s="43" t="s">
        <v>2048</v>
      </c>
      <c r="H14" s="250" t="n">
        <f aca="false">F14*G14</f>
        <v>0</v>
      </c>
      <c r="I14" s="250" t="n">
        <f aca="false">H14*0.2</f>
        <v>0</v>
      </c>
      <c r="J14" s="250" t="n">
        <f aca="false">H14*1.2</f>
        <v>0</v>
      </c>
      <c r="K14" s="126"/>
    </row>
    <row r="15" s="67" customFormat="true" ht="39.75" hidden="false" customHeight="true" outlineLevel="0" collapsed="false">
      <c r="A15" s="247" t="s">
        <v>2051</v>
      </c>
      <c r="B15" s="102" t="s">
        <v>2052</v>
      </c>
      <c r="C15" s="196"/>
      <c r="D15" s="196"/>
      <c r="E15" s="43" t="s">
        <v>2047</v>
      </c>
      <c r="F15" s="249"/>
      <c r="G15" s="43" t="s">
        <v>2048</v>
      </c>
      <c r="H15" s="250" t="n">
        <f aca="false">F15*G15</f>
        <v>0</v>
      </c>
      <c r="I15" s="250" t="n">
        <f aca="false">H15*0.2</f>
        <v>0</v>
      </c>
      <c r="J15" s="250" t="n">
        <f aca="false">H15*1.2</f>
        <v>0</v>
      </c>
      <c r="K15" s="126"/>
    </row>
    <row r="16" s="67" customFormat="true" ht="39.75" hidden="false" customHeight="true" outlineLevel="0" collapsed="false">
      <c r="A16" s="247" t="s">
        <v>2053</v>
      </c>
      <c r="B16" s="251" t="s">
        <v>2054</v>
      </c>
      <c r="C16" s="196"/>
      <c r="D16" s="196"/>
      <c r="E16" s="43" t="s">
        <v>2047</v>
      </c>
      <c r="F16" s="249"/>
      <c r="G16" s="43" t="s">
        <v>2048</v>
      </c>
      <c r="H16" s="250" t="n">
        <f aca="false">F16*G16</f>
        <v>0</v>
      </c>
      <c r="I16" s="250" t="n">
        <f aca="false">H16*0.2</f>
        <v>0</v>
      </c>
      <c r="J16" s="250" t="n">
        <f aca="false">H16*1.2</f>
        <v>0</v>
      </c>
      <c r="K16" s="126"/>
    </row>
    <row r="17" s="67" customFormat="true" ht="39.75" hidden="false" customHeight="true" outlineLevel="0" collapsed="false">
      <c r="A17" s="252"/>
      <c r="B17" s="253"/>
      <c r="C17" s="197" t="s">
        <v>2055</v>
      </c>
      <c r="D17" s="197"/>
      <c r="E17" s="197"/>
      <c r="F17" s="50"/>
      <c r="G17" s="50"/>
      <c r="H17" s="115" t="n">
        <f aca="false">SUM(H13:H16)</f>
        <v>0</v>
      </c>
      <c r="I17" s="115" t="n">
        <f aca="false">SUM(I13:I16)</f>
        <v>0</v>
      </c>
      <c r="J17" s="115" t="n">
        <f aca="false">SUM(J13:J16)</f>
        <v>0</v>
      </c>
      <c r="K17" s="126"/>
    </row>
    <row r="18" s="67" customFormat="true" ht="30" hidden="false" customHeight="true" outlineLevel="0" collapsed="false">
      <c r="A18" s="254" t="s">
        <v>2056</v>
      </c>
      <c r="B18" s="246" t="s">
        <v>2057</v>
      </c>
      <c r="C18" s="246"/>
      <c r="D18" s="246"/>
      <c r="E18" s="246"/>
      <c r="F18" s="246"/>
      <c r="G18" s="246"/>
      <c r="H18" s="246"/>
      <c r="I18" s="246"/>
      <c r="J18" s="246"/>
    </row>
    <row r="19" s="67" customFormat="true" ht="39.75" hidden="false" customHeight="true" outlineLevel="0" collapsed="false">
      <c r="A19" s="247" t="s">
        <v>2058</v>
      </c>
      <c r="B19" s="255" t="s">
        <v>2059</v>
      </c>
      <c r="C19" s="196"/>
      <c r="D19" s="196"/>
      <c r="E19" s="43" t="s">
        <v>2047</v>
      </c>
      <c r="F19" s="249"/>
      <c r="G19" s="43" t="s">
        <v>2048</v>
      </c>
      <c r="H19" s="250" t="n">
        <f aca="false">F19*G19</f>
        <v>0</v>
      </c>
      <c r="I19" s="250" t="n">
        <f aca="false">H19*0.2</f>
        <v>0</v>
      </c>
      <c r="J19" s="250" t="n">
        <f aca="false">H19*1.2</f>
        <v>0</v>
      </c>
      <c r="K19" s="126"/>
    </row>
    <row r="20" s="67" customFormat="true" ht="39.75" hidden="false" customHeight="true" outlineLevel="0" collapsed="false">
      <c r="A20" s="247" t="s">
        <v>2060</v>
      </c>
      <c r="B20" s="102" t="s">
        <v>2061</v>
      </c>
      <c r="C20" s="196"/>
      <c r="D20" s="196"/>
      <c r="E20" s="43" t="s">
        <v>2047</v>
      </c>
      <c r="F20" s="249"/>
      <c r="G20" s="43" t="s">
        <v>2048</v>
      </c>
      <c r="H20" s="250" t="n">
        <f aca="false">F20*G20</f>
        <v>0</v>
      </c>
      <c r="I20" s="250" t="n">
        <f aca="false">H20*0.2</f>
        <v>0</v>
      </c>
      <c r="J20" s="250" t="n">
        <f aca="false">H20*1.2</f>
        <v>0</v>
      </c>
      <c r="K20" s="126"/>
    </row>
    <row r="21" s="67" customFormat="true" ht="39.75" hidden="false" customHeight="true" outlineLevel="0" collapsed="false">
      <c r="A21" s="247" t="s">
        <v>2062</v>
      </c>
      <c r="B21" s="102" t="s">
        <v>2063</v>
      </c>
      <c r="C21" s="196"/>
      <c r="D21" s="196"/>
      <c r="E21" s="43" t="s">
        <v>2047</v>
      </c>
      <c r="F21" s="249"/>
      <c r="G21" s="43" t="s">
        <v>2048</v>
      </c>
      <c r="H21" s="250" t="n">
        <f aca="false">F21*G21</f>
        <v>0</v>
      </c>
      <c r="I21" s="250" t="n">
        <f aca="false">H21*0.2</f>
        <v>0</v>
      </c>
      <c r="J21" s="250" t="n">
        <f aca="false">H21*1.2</f>
        <v>0</v>
      </c>
      <c r="K21" s="126"/>
    </row>
    <row r="22" s="67" customFormat="true" ht="39.75" hidden="false" customHeight="true" outlineLevel="0" collapsed="false">
      <c r="A22" s="247" t="s">
        <v>2064</v>
      </c>
      <c r="B22" s="102" t="s">
        <v>2065</v>
      </c>
      <c r="C22" s="196"/>
      <c r="D22" s="196"/>
      <c r="E22" s="43" t="s">
        <v>2047</v>
      </c>
      <c r="F22" s="249"/>
      <c r="G22" s="43" t="s">
        <v>2048</v>
      </c>
      <c r="H22" s="250" t="n">
        <f aca="false">F22*G22</f>
        <v>0</v>
      </c>
      <c r="I22" s="250" t="n">
        <f aca="false">H22*0.2</f>
        <v>0</v>
      </c>
      <c r="J22" s="250" t="n">
        <f aca="false">H22*1.2</f>
        <v>0</v>
      </c>
      <c r="K22" s="126"/>
    </row>
    <row r="23" s="67" customFormat="true" ht="39.75" hidden="false" customHeight="true" outlineLevel="0" collapsed="false">
      <c r="A23" s="247" t="s">
        <v>2066</v>
      </c>
      <c r="B23" s="102" t="s">
        <v>2067</v>
      </c>
      <c r="C23" s="196"/>
      <c r="D23" s="196"/>
      <c r="E23" s="43" t="s">
        <v>2047</v>
      </c>
      <c r="F23" s="249"/>
      <c r="G23" s="43" t="s">
        <v>2048</v>
      </c>
      <c r="H23" s="250" t="n">
        <f aca="false">F23*G23</f>
        <v>0</v>
      </c>
      <c r="I23" s="250" t="n">
        <f aca="false">H23*0.2</f>
        <v>0</v>
      </c>
      <c r="J23" s="250" t="n">
        <f aca="false">H23*1.2</f>
        <v>0</v>
      </c>
      <c r="K23" s="126"/>
    </row>
    <row r="24" s="67" customFormat="true" ht="39.75" hidden="false" customHeight="true" outlineLevel="0" collapsed="false">
      <c r="A24" s="247" t="s">
        <v>2068</v>
      </c>
      <c r="B24" s="102" t="s">
        <v>2069</v>
      </c>
      <c r="C24" s="196"/>
      <c r="D24" s="196"/>
      <c r="E24" s="43" t="s">
        <v>2047</v>
      </c>
      <c r="F24" s="249"/>
      <c r="G24" s="43" t="s">
        <v>2048</v>
      </c>
      <c r="H24" s="250" t="n">
        <f aca="false">F24*G24</f>
        <v>0</v>
      </c>
      <c r="I24" s="250" t="n">
        <f aca="false">H24*0.2</f>
        <v>0</v>
      </c>
      <c r="J24" s="250" t="n">
        <f aca="false">H24*1.2</f>
        <v>0</v>
      </c>
      <c r="K24" s="126"/>
    </row>
    <row r="25" s="67" customFormat="true" ht="39.75" hidden="false" customHeight="true" outlineLevel="0" collapsed="false">
      <c r="A25" s="247" t="s">
        <v>2070</v>
      </c>
      <c r="B25" s="102" t="s">
        <v>2071</v>
      </c>
      <c r="C25" s="196"/>
      <c r="D25" s="196"/>
      <c r="E25" s="43" t="s">
        <v>2047</v>
      </c>
      <c r="F25" s="249"/>
      <c r="G25" s="43" t="s">
        <v>2048</v>
      </c>
      <c r="H25" s="250" t="n">
        <f aca="false">F25*G25</f>
        <v>0</v>
      </c>
      <c r="I25" s="250" t="n">
        <f aca="false">H25*0.2</f>
        <v>0</v>
      </c>
      <c r="J25" s="250" t="n">
        <f aca="false">H25*1.2</f>
        <v>0</v>
      </c>
      <c r="K25" s="126"/>
    </row>
    <row r="26" s="67" customFormat="true" ht="39.75" hidden="false" customHeight="true" outlineLevel="0" collapsed="false">
      <c r="A26" s="252"/>
      <c r="B26" s="253"/>
      <c r="C26" s="197" t="s">
        <v>2072</v>
      </c>
      <c r="D26" s="197"/>
      <c r="E26" s="197"/>
      <c r="F26" s="50"/>
      <c r="G26" s="50"/>
      <c r="H26" s="115" t="n">
        <f aca="false">SUM(H19:H25)</f>
        <v>0</v>
      </c>
      <c r="I26" s="115" t="n">
        <f aca="false">SUM(I19:I25)</f>
        <v>0</v>
      </c>
      <c r="J26" s="115" t="n">
        <f aca="false">SUM(J19:J25)</f>
        <v>0</v>
      </c>
      <c r="K26" s="126"/>
    </row>
    <row r="27" s="67" customFormat="true" ht="30" hidden="false" customHeight="true" outlineLevel="0" collapsed="false">
      <c r="A27" s="254" t="s">
        <v>2073</v>
      </c>
      <c r="B27" s="246" t="s">
        <v>2074</v>
      </c>
      <c r="C27" s="246"/>
      <c r="D27" s="246"/>
      <c r="E27" s="246"/>
      <c r="F27" s="246"/>
      <c r="G27" s="246"/>
      <c r="H27" s="246"/>
      <c r="I27" s="246"/>
      <c r="J27" s="246"/>
    </row>
    <row r="28" s="67" customFormat="true" ht="39.75" hidden="false" customHeight="true" outlineLevel="0" collapsed="false">
      <c r="A28" s="247" t="s">
        <v>2075</v>
      </c>
      <c r="B28" s="100" t="s">
        <v>2076</v>
      </c>
      <c r="C28" s="196"/>
      <c r="D28" s="196"/>
      <c r="E28" s="43" t="s">
        <v>2047</v>
      </c>
      <c r="F28" s="249"/>
      <c r="G28" s="43" t="s">
        <v>2077</v>
      </c>
      <c r="H28" s="250" t="n">
        <f aca="false">F28*G28</f>
        <v>0</v>
      </c>
      <c r="I28" s="250" t="n">
        <f aca="false">H28*0.2</f>
        <v>0</v>
      </c>
      <c r="J28" s="250" t="n">
        <f aca="false">H28*1.2</f>
        <v>0</v>
      </c>
      <c r="K28" s="256"/>
    </row>
    <row r="29" s="67" customFormat="true" ht="39.75" hidden="false" customHeight="true" outlineLevel="0" collapsed="false">
      <c r="A29" s="247" t="s">
        <v>2078</v>
      </c>
      <c r="B29" s="102" t="s">
        <v>2079</v>
      </c>
      <c r="C29" s="196"/>
      <c r="D29" s="196"/>
      <c r="E29" s="43" t="s">
        <v>2047</v>
      </c>
      <c r="F29" s="249"/>
      <c r="G29" s="43" t="s">
        <v>2048</v>
      </c>
      <c r="H29" s="250" t="n">
        <f aca="false">F29*G29</f>
        <v>0</v>
      </c>
      <c r="I29" s="250" t="n">
        <f aca="false">H29*0.2</f>
        <v>0</v>
      </c>
      <c r="J29" s="250" t="n">
        <f aca="false">H29*1.2</f>
        <v>0</v>
      </c>
      <c r="K29" s="256"/>
    </row>
    <row r="30" s="67" customFormat="true" ht="39.75" hidden="false" customHeight="true" outlineLevel="0" collapsed="false">
      <c r="A30" s="252"/>
      <c r="B30" s="253"/>
      <c r="C30" s="197" t="s">
        <v>2080</v>
      </c>
      <c r="D30" s="197"/>
      <c r="E30" s="197"/>
      <c r="F30" s="50"/>
      <c r="G30" s="50"/>
      <c r="H30" s="115" t="n">
        <f aca="false">SUM(H28:H29)</f>
        <v>0</v>
      </c>
      <c r="I30" s="115" t="n">
        <f aca="false">SUM(I28:I29)</f>
        <v>0</v>
      </c>
      <c r="J30" s="115" t="n">
        <f aca="false">SUM(J28:J29)</f>
        <v>0</v>
      </c>
      <c r="K30" s="126"/>
    </row>
    <row r="31" s="67" customFormat="true" ht="30" hidden="false" customHeight="true" outlineLevel="0" collapsed="false">
      <c r="A31" s="254" t="s">
        <v>2081</v>
      </c>
      <c r="B31" s="246" t="s">
        <v>2082</v>
      </c>
      <c r="C31" s="246"/>
      <c r="D31" s="246"/>
      <c r="E31" s="246"/>
      <c r="F31" s="246"/>
      <c r="G31" s="246"/>
      <c r="H31" s="246"/>
      <c r="I31" s="246"/>
      <c r="J31" s="246"/>
    </row>
    <row r="32" s="67" customFormat="true" ht="30" hidden="false" customHeight="true" outlineLevel="0" collapsed="false">
      <c r="A32" s="247" t="s">
        <v>2083</v>
      </c>
      <c r="B32" s="257" t="s">
        <v>2084</v>
      </c>
      <c r="C32" s="196"/>
      <c r="D32" s="196"/>
      <c r="E32" s="43" t="s">
        <v>2047</v>
      </c>
      <c r="F32" s="249"/>
      <c r="G32" s="43" t="s">
        <v>2048</v>
      </c>
      <c r="H32" s="250" t="n">
        <f aca="false">F32*G32</f>
        <v>0</v>
      </c>
      <c r="I32" s="250" t="n">
        <f aca="false">H32*0.2</f>
        <v>0</v>
      </c>
      <c r="J32" s="250" t="n">
        <f aca="false">H32*1.2</f>
        <v>0</v>
      </c>
      <c r="K32" s="126"/>
    </row>
    <row r="33" s="67" customFormat="true" ht="30" hidden="false" customHeight="true" outlineLevel="0" collapsed="false">
      <c r="A33" s="247" t="s">
        <v>2085</v>
      </c>
      <c r="B33" s="257" t="s">
        <v>2086</v>
      </c>
      <c r="C33" s="196"/>
      <c r="D33" s="196"/>
      <c r="E33" s="43" t="s">
        <v>2047</v>
      </c>
      <c r="F33" s="249"/>
      <c r="G33" s="43" t="s">
        <v>25</v>
      </c>
      <c r="H33" s="250" t="n">
        <f aca="false">F33*G33</f>
        <v>0</v>
      </c>
      <c r="I33" s="250" t="n">
        <f aca="false">H33*0.2</f>
        <v>0</v>
      </c>
      <c r="J33" s="250" t="n">
        <f aca="false">H33*1.2</f>
        <v>0</v>
      </c>
      <c r="K33" s="126"/>
    </row>
    <row r="34" s="67" customFormat="true" ht="30" hidden="false" customHeight="true" outlineLevel="0" collapsed="false">
      <c r="A34" s="247" t="s">
        <v>2087</v>
      </c>
      <c r="B34" s="257" t="s">
        <v>2088</v>
      </c>
      <c r="C34" s="196"/>
      <c r="D34" s="196"/>
      <c r="E34" s="43" t="s">
        <v>2047</v>
      </c>
      <c r="F34" s="249"/>
      <c r="G34" s="43" t="s">
        <v>1388</v>
      </c>
      <c r="H34" s="250" t="n">
        <f aca="false">F34*G34</f>
        <v>0</v>
      </c>
      <c r="I34" s="250" t="n">
        <f aca="false">H34*0.2</f>
        <v>0</v>
      </c>
      <c r="J34" s="250" t="n">
        <f aca="false">H34*1.2</f>
        <v>0</v>
      </c>
      <c r="K34" s="126"/>
    </row>
    <row r="35" s="67" customFormat="true" ht="30" hidden="false" customHeight="true" outlineLevel="0" collapsed="false">
      <c r="A35" s="247" t="s">
        <v>2089</v>
      </c>
      <c r="B35" s="257" t="s">
        <v>2090</v>
      </c>
      <c r="C35" s="196"/>
      <c r="D35" s="196"/>
      <c r="E35" s="43" t="s">
        <v>2047</v>
      </c>
      <c r="F35" s="249"/>
      <c r="G35" s="43" t="s">
        <v>34</v>
      </c>
      <c r="H35" s="250" t="n">
        <f aca="false">F35*G35</f>
        <v>0</v>
      </c>
      <c r="I35" s="250" t="n">
        <f aca="false">H35*0.2</f>
        <v>0</v>
      </c>
      <c r="J35" s="250" t="n">
        <f aca="false">H35*1.2</f>
        <v>0</v>
      </c>
      <c r="K35" s="126"/>
    </row>
    <row r="36" s="67" customFormat="true" ht="30" hidden="false" customHeight="true" outlineLevel="0" collapsed="false">
      <c r="A36" s="247" t="s">
        <v>2091</v>
      </c>
      <c r="B36" s="257" t="s">
        <v>2092</v>
      </c>
      <c r="C36" s="196"/>
      <c r="D36" s="196"/>
      <c r="E36" s="43" t="s">
        <v>2047</v>
      </c>
      <c r="F36" s="249"/>
      <c r="G36" s="43" t="s">
        <v>34</v>
      </c>
      <c r="H36" s="250" t="n">
        <f aca="false">F36*G36</f>
        <v>0</v>
      </c>
      <c r="I36" s="250" t="n">
        <f aca="false">H36*0.2</f>
        <v>0</v>
      </c>
      <c r="J36" s="250" t="n">
        <f aca="false">H36*1.2</f>
        <v>0</v>
      </c>
      <c r="K36" s="126"/>
    </row>
    <row r="37" s="67" customFormat="true" ht="30" hidden="false" customHeight="true" outlineLevel="0" collapsed="false">
      <c r="A37" s="247" t="s">
        <v>2093</v>
      </c>
      <c r="B37" s="258" t="s">
        <v>2094</v>
      </c>
      <c r="C37" s="196"/>
      <c r="D37" s="196"/>
      <c r="E37" s="43" t="s">
        <v>2047</v>
      </c>
      <c r="F37" s="249"/>
      <c r="G37" s="43" t="s">
        <v>34</v>
      </c>
      <c r="H37" s="250" t="n">
        <f aca="false">F37*G37</f>
        <v>0</v>
      </c>
      <c r="I37" s="250" t="n">
        <f aca="false">H37*0.2</f>
        <v>0</v>
      </c>
      <c r="J37" s="250" t="n">
        <f aca="false">H37*1.2</f>
        <v>0</v>
      </c>
      <c r="K37" s="126"/>
    </row>
    <row r="38" s="67" customFormat="true" ht="39.75" hidden="false" customHeight="true" outlineLevel="0" collapsed="false">
      <c r="A38" s="252"/>
      <c r="B38" s="253"/>
      <c r="C38" s="197" t="s">
        <v>2095</v>
      </c>
      <c r="D38" s="197"/>
      <c r="E38" s="197"/>
      <c r="F38" s="50"/>
      <c r="G38" s="50"/>
      <c r="H38" s="115" t="n">
        <f aca="false">SUM(H32:H37)</f>
        <v>0</v>
      </c>
      <c r="I38" s="115" t="n">
        <f aca="false">SUM(I32:I37)</f>
        <v>0</v>
      </c>
      <c r="J38" s="115" t="n">
        <f aca="false">SUM(J32:J37)</f>
        <v>0</v>
      </c>
      <c r="K38" s="126"/>
    </row>
    <row r="39" customFormat="false" ht="30" hidden="false" customHeight="true" outlineLevel="0" collapsed="false">
      <c r="A39" s="254" t="s">
        <v>2096</v>
      </c>
      <c r="B39" s="246" t="s">
        <v>2097</v>
      </c>
      <c r="C39" s="246"/>
      <c r="D39" s="246"/>
      <c r="E39" s="246"/>
      <c r="F39" s="246"/>
      <c r="G39" s="246"/>
      <c r="H39" s="246"/>
      <c r="I39" s="246"/>
      <c r="J39" s="246"/>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c r="CQ39" s="67"/>
      <c r="CR39" s="67"/>
      <c r="CS39" s="67"/>
      <c r="CT39" s="67"/>
      <c r="CU39" s="67"/>
      <c r="CV39" s="67"/>
      <c r="CW39" s="67"/>
      <c r="CX39" s="67"/>
      <c r="CY39" s="67"/>
      <c r="CZ39" s="67"/>
      <c r="DA39" s="67"/>
      <c r="DB39" s="67"/>
      <c r="DC39" s="67"/>
      <c r="DD39" s="67"/>
      <c r="DE39" s="67"/>
      <c r="DF39" s="67"/>
      <c r="DG39" s="67"/>
      <c r="DH39" s="67"/>
      <c r="DI39" s="67"/>
      <c r="DJ39" s="67"/>
      <c r="DK39" s="67"/>
      <c r="DL39" s="67"/>
      <c r="DM39" s="67"/>
      <c r="DN39" s="67"/>
      <c r="DO39" s="67"/>
      <c r="DP39" s="67"/>
      <c r="DQ39" s="67"/>
      <c r="DR39" s="67"/>
      <c r="DS39" s="67"/>
      <c r="DT39" s="67"/>
      <c r="DU39" s="67"/>
      <c r="DV39" s="67"/>
      <c r="DW39" s="67"/>
      <c r="DX39" s="67"/>
      <c r="DY39" s="67"/>
      <c r="DZ39" s="67"/>
      <c r="EA39" s="67"/>
      <c r="EB39" s="67"/>
      <c r="EC39" s="67"/>
      <c r="ED39" s="67"/>
      <c r="EE39" s="67"/>
      <c r="EF39" s="67"/>
      <c r="EG39" s="67"/>
      <c r="EH39" s="67"/>
      <c r="EI39" s="67"/>
      <c r="EJ39" s="67"/>
      <c r="EK39" s="67"/>
      <c r="EL39" s="67"/>
      <c r="EM39" s="67"/>
      <c r="EN39" s="67"/>
      <c r="EO39" s="67"/>
      <c r="EP39" s="67"/>
      <c r="EQ39" s="67"/>
      <c r="ER39" s="67"/>
      <c r="ES39" s="67"/>
      <c r="ET39" s="67"/>
      <c r="EU39" s="67"/>
      <c r="EV39" s="67"/>
      <c r="EW39" s="67"/>
      <c r="EX39" s="67"/>
      <c r="EY39" s="67"/>
      <c r="EZ39" s="67"/>
      <c r="FA39" s="67"/>
      <c r="FB39" s="67"/>
      <c r="FC39" s="67"/>
      <c r="FD39" s="67"/>
      <c r="FE39" s="67"/>
      <c r="FF39" s="67"/>
      <c r="FG39" s="67"/>
      <c r="FH39" s="67"/>
      <c r="FI39" s="67"/>
      <c r="FJ39" s="67"/>
      <c r="FK39" s="67"/>
      <c r="FL39" s="67"/>
      <c r="FM39" s="67"/>
      <c r="FN39" s="67"/>
      <c r="FO39" s="67"/>
      <c r="FP39" s="67"/>
      <c r="FQ39" s="67"/>
      <c r="FR39" s="67"/>
      <c r="FS39" s="67"/>
      <c r="FT39" s="67"/>
      <c r="FU39" s="67"/>
      <c r="FV39" s="67"/>
      <c r="FW39" s="67"/>
      <c r="FX39" s="67"/>
      <c r="FY39" s="67"/>
      <c r="FZ39" s="67"/>
      <c r="GA39" s="67"/>
      <c r="GB39" s="67"/>
      <c r="GC39" s="67"/>
      <c r="GD39" s="67"/>
      <c r="GE39" s="67"/>
      <c r="GF39" s="67"/>
      <c r="GG39" s="67"/>
      <c r="GH39" s="67"/>
      <c r="GI39" s="67"/>
      <c r="GJ39" s="67"/>
      <c r="GK39" s="67"/>
      <c r="GL39" s="67"/>
      <c r="GM39" s="67"/>
      <c r="GN39" s="67"/>
      <c r="GO39" s="67"/>
      <c r="GP39" s="67"/>
      <c r="GQ39" s="67"/>
      <c r="GR39" s="67"/>
      <c r="GS39" s="67"/>
      <c r="GT39" s="67"/>
      <c r="GU39" s="67"/>
      <c r="GV39" s="67"/>
      <c r="GW39" s="67"/>
      <c r="GX39" s="67"/>
      <c r="GY39" s="67"/>
      <c r="GZ39" s="67"/>
      <c r="HA39" s="67"/>
      <c r="HB39" s="67"/>
      <c r="HC39" s="67"/>
      <c r="HD39" s="67"/>
      <c r="HE39" s="67"/>
      <c r="HF39" s="67"/>
      <c r="HG39" s="67"/>
      <c r="HH39" s="67"/>
      <c r="HI39" s="67"/>
      <c r="HJ39" s="67"/>
      <c r="HK39" s="67"/>
      <c r="HL39" s="67"/>
      <c r="HM39" s="67"/>
      <c r="HN39" s="67"/>
      <c r="HO39" s="67"/>
      <c r="HP39" s="67"/>
      <c r="HQ39" s="67"/>
      <c r="HR39" s="67"/>
      <c r="HS39" s="67"/>
      <c r="HT39" s="67"/>
      <c r="HU39" s="67"/>
      <c r="HV39" s="67"/>
      <c r="HW39" s="67"/>
      <c r="HX39" s="67"/>
      <c r="HY39" s="67"/>
      <c r="HZ39" s="67"/>
      <c r="IA39" s="67"/>
      <c r="IB39" s="67"/>
      <c r="IC39" s="67"/>
      <c r="ID39" s="67"/>
      <c r="IE39" s="67"/>
      <c r="IF39" s="67"/>
      <c r="IG39" s="67"/>
      <c r="IH39" s="67"/>
      <c r="II39" s="67"/>
      <c r="IJ39" s="67"/>
      <c r="IK39" s="67"/>
      <c r="IL39" s="67"/>
      <c r="IM39" s="67"/>
      <c r="IN39" s="67"/>
      <c r="IO39" s="67"/>
      <c r="IP39" s="67"/>
      <c r="IQ39" s="67"/>
      <c r="IR39" s="67"/>
      <c r="IS39" s="67"/>
      <c r="IT39" s="67"/>
      <c r="IU39" s="67"/>
      <c r="IV39" s="67"/>
      <c r="IW39" s="67"/>
      <c r="IX39" s="67"/>
      <c r="IY39" s="67"/>
      <c r="IZ39" s="67"/>
      <c r="JA39" s="67"/>
      <c r="JB39" s="67"/>
      <c r="JC39" s="67"/>
      <c r="JD39" s="67"/>
      <c r="JE39" s="67"/>
      <c r="JF39" s="67"/>
      <c r="JG39" s="67"/>
      <c r="JH39" s="67"/>
      <c r="JI39" s="67"/>
      <c r="JJ39" s="67"/>
      <c r="JK39" s="67"/>
      <c r="JL39" s="67"/>
      <c r="JM39" s="67"/>
      <c r="JN39" s="67"/>
      <c r="JO39" s="67"/>
      <c r="JP39" s="67"/>
      <c r="JQ39" s="67"/>
      <c r="JR39" s="67"/>
      <c r="JS39" s="67"/>
      <c r="JT39" s="67"/>
      <c r="JU39" s="67"/>
      <c r="JV39" s="67"/>
      <c r="JW39" s="67"/>
      <c r="JX39" s="67"/>
      <c r="JY39" s="67"/>
      <c r="JZ39" s="67"/>
      <c r="KA39" s="67"/>
      <c r="KB39" s="67"/>
      <c r="KC39" s="67"/>
      <c r="KD39" s="67"/>
      <c r="KE39" s="67"/>
      <c r="KF39" s="67"/>
      <c r="KG39" s="67"/>
      <c r="KH39" s="67"/>
      <c r="KI39" s="67"/>
      <c r="KJ39" s="67"/>
      <c r="KK39" s="67"/>
      <c r="KL39" s="67"/>
      <c r="KM39" s="67"/>
      <c r="KN39" s="67"/>
      <c r="KO39" s="67"/>
      <c r="KP39" s="67"/>
      <c r="KQ39" s="67"/>
      <c r="KR39" s="67"/>
      <c r="KS39" s="67"/>
      <c r="KT39" s="67"/>
      <c r="KU39" s="67"/>
      <c r="KV39" s="67"/>
      <c r="KW39" s="67"/>
      <c r="KX39" s="67"/>
      <c r="KY39" s="67"/>
      <c r="KZ39" s="67"/>
      <c r="LA39" s="67"/>
      <c r="LB39" s="67"/>
      <c r="LC39" s="67"/>
      <c r="LD39" s="67"/>
      <c r="LE39" s="67"/>
      <c r="LF39" s="67"/>
      <c r="LG39" s="67"/>
      <c r="LH39" s="67"/>
      <c r="LI39" s="67"/>
      <c r="LJ39" s="67"/>
      <c r="LK39" s="67"/>
      <c r="LL39" s="67"/>
      <c r="LM39" s="67"/>
      <c r="LN39" s="67"/>
      <c r="LO39" s="67"/>
      <c r="LP39" s="67"/>
      <c r="LQ39" s="67"/>
      <c r="LR39" s="67"/>
      <c r="LS39" s="67"/>
      <c r="LT39" s="67"/>
      <c r="LU39" s="67"/>
      <c r="LV39" s="67"/>
      <c r="LW39" s="67"/>
      <c r="LX39" s="67"/>
      <c r="LY39" s="67"/>
      <c r="LZ39" s="67"/>
      <c r="MA39" s="67"/>
      <c r="MB39" s="67"/>
      <c r="MC39" s="67"/>
      <c r="MD39" s="67"/>
      <c r="ME39" s="67"/>
      <c r="MF39" s="67"/>
      <c r="MG39" s="67"/>
      <c r="MH39" s="67"/>
      <c r="MI39" s="67"/>
      <c r="MJ39" s="67"/>
      <c r="MK39" s="67"/>
      <c r="ML39" s="67"/>
      <c r="MM39" s="67"/>
      <c r="MN39" s="67"/>
      <c r="MO39" s="67"/>
      <c r="MP39" s="67"/>
      <c r="MQ39" s="67"/>
      <c r="MR39" s="67"/>
      <c r="MS39" s="67"/>
      <c r="MT39" s="67"/>
      <c r="MU39" s="67"/>
      <c r="MV39" s="67"/>
      <c r="MW39" s="67"/>
      <c r="MX39" s="67"/>
      <c r="MY39" s="67"/>
      <c r="MZ39" s="67"/>
      <c r="NA39" s="67"/>
      <c r="NB39" s="67"/>
      <c r="NC39" s="67"/>
      <c r="ND39" s="67"/>
      <c r="NE39" s="67"/>
      <c r="NF39" s="67"/>
      <c r="NG39" s="67"/>
      <c r="NH39" s="67"/>
      <c r="NI39" s="67"/>
      <c r="NJ39" s="67"/>
      <c r="NK39" s="67"/>
      <c r="NL39" s="67"/>
      <c r="NM39" s="67"/>
      <c r="NN39" s="67"/>
      <c r="NO39" s="67"/>
      <c r="NP39" s="67"/>
      <c r="NQ39" s="67"/>
      <c r="NR39" s="67"/>
      <c r="NS39" s="67"/>
      <c r="NT39" s="67"/>
      <c r="NU39" s="67"/>
      <c r="NV39" s="67"/>
      <c r="NW39" s="67"/>
      <c r="NX39" s="67"/>
      <c r="NY39" s="67"/>
      <c r="NZ39" s="67"/>
      <c r="OA39" s="67"/>
      <c r="OB39" s="67"/>
      <c r="OC39" s="67"/>
      <c r="OD39" s="67"/>
      <c r="OE39" s="67"/>
      <c r="OF39" s="67"/>
      <c r="OG39" s="67"/>
      <c r="OH39" s="67"/>
      <c r="OI39" s="67"/>
      <c r="OJ39" s="67"/>
      <c r="OK39" s="67"/>
      <c r="OL39" s="67"/>
      <c r="OM39" s="67"/>
      <c r="ON39" s="67"/>
      <c r="OO39" s="67"/>
      <c r="OP39" s="67"/>
      <c r="OQ39" s="67"/>
      <c r="OR39" s="67"/>
      <c r="OS39" s="67"/>
      <c r="OT39" s="67"/>
      <c r="OU39" s="67"/>
      <c r="OV39" s="67"/>
      <c r="OW39" s="67"/>
      <c r="OX39" s="67"/>
      <c r="OY39" s="67"/>
      <c r="OZ39" s="67"/>
      <c r="PA39" s="67"/>
      <c r="PB39" s="67"/>
      <c r="PC39" s="67"/>
      <c r="PD39" s="67"/>
      <c r="PE39" s="67"/>
      <c r="PF39" s="67"/>
      <c r="PG39" s="67"/>
      <c r="PH39" s="67"/>
      <c r="PI39" s="67"/>
      <c r="PJ39" s="67"/>
      <c r="PK39" s="67"/>
      <c r="PL39" s="67"/>
      <c r="PM39" s="67"/>
      <c r="PN39" s="67"/>
      <c r="PO39" s="67"/>
      <c r="PP39" s="67"/>
      <c r="PQ39" s="67"/>
      <c r="PR39" s="67"/>
      <c r="PS39" s="67"/>
      <c r="PT39" s="67"/>
      <c r="PU39" s="67"/>
      <c r="PV39" s="67"/>
      <c r="PW39" s="67"/>
      <c r="PX39" s="67"/>
      <c r="PY39" s="67"/>
      <c r="PZ39" s="67"/>
      <c r="QA39" s="67"/>
      <c r="QB39" s="67"/>
      <c r="QC39" s="67"/>
      <c r="QD39" s="67"/>
      <c r="QE39" s="67"/>
      <c r="QF39" s="67"/>
      <c r="QG39" s="67"/>
      <c r="QH39" s="67"/>
      <c r="QI39" s="67"/>
      <c r="QJ39" s="67"/>
      <c r="QK39" s="67"/>
      <c r="QL39" s="67"/>
      <c r="QM39" s="67"/>
      <c r="QN39" s="67"/>
      <c r="QO39" s="67"/>
      <c r="QP39" s="67"/>
      <c r="QQ39" s="67"/>
      <c r="QR39" s="67"/>
      <c r="QS39" s="67"/>
      <c r="QT39" s="67"/>
      <c r="QU39" s="67"/>
      <c r="QV39" s="67"/>
      <c r="QW39" s="67"/>
      <c r="QX39" s="67"/>
      <c r="QY39" s="67"/>
      <c r="QZ39" s="67"/>
      <c r="RA39" s="67"/>
      <c r="RB39" s="67"/>
      <c r="RC39" s="67"/>
      <c r="RD39" s="67"/>
      <c r="RE39" s="67"/>
      <c r="RF39" s="67"/>
      <c r="RG39" s="67"/>
      <c r="RH39" s="67"/>
      <c r="RI39" s="67"/>
      <c r="RJ39" s="67"/>
      <c r="RK39" s="67"/>
      <c r="RL39" s="67"/>
      <c r="RM39" s="67"/>
      <c r="RN39" s="67"/>
      <c r="RO39" s="67"/>
      <c r="RP39" s="67"/>
      <c r="RQ39" s="67"/>
      <c r="RR39" s="67"/>
      <c r="RS39" s="67"/>
      <c r="RT39" s="67"/>
      <c r="RU39" s="67"/>
      <c r="RV39" s="67"/>
      <c r="RW39" s="67"/>
      <c r="RX39" s="67"/>
      <c r="RY39" s="67"/>
      <c r="RZ39" s="67"/>
      <c r="SA39" s="67"/>
      <c r="SB39" s="67"/>
      <c r="SC39" s="67"/>
      <c r="SD39" s="67"/>
      <c r="SE39" s="67"/>
      <c r="SF39" s="67"/>
      <c r="SG39" s="67"/>
      <c r="SH39" s="67"/>
      <c r="SI39" s="67"/>
      <c r="SJ39" s="67"/>
      <c r="SK39" s="67"/>
      <c r="SL39" s="67"/>
      <c r="SM39" s="67"/>
      <c r="SN39" s="67"/>
      <c r="SO39" s="67"/>
      <c r="SP39" s="67"/>
      <c r="SQ39" s="67"/>
      <c r="SR39" s="67"/>
      <c r="SS39" s="67"/>
      <c r="ST39" s="67"/>
      <c r="SU39" s="67"/>
      <c r="SV39" s="67"/>
      <c r="SW39" s="67"/>
      <c r="SX39" s="67"/>
      <c r="SY39" s="67"/>
      <c r="SZ39" s="67"/>
      <c r="TA39" s="67"/>
      <c r="TB39" s="67"/>
      <c r="TC39" s="67"/>
      <c r="TD39" s="67"/>
      <c r="TE39" s="67"/>
      <c r="TF39" s="67"/>
      <c r="TG39" s="67"/>
      <c r="TH39" s="67"/>
      <c r="TI39" s="67"/>
      <c r="TJ39" s="67"/>
      <c r="TK39" s="67"/>
      <c r="TL39" s="67"/>
      <c r="TM39" s="67"/>
      <c r="TN39" s="67"/>
      <c r="TO39" s="67"/>
      <c r="TP39" s="67"/>
      <c r="TQ39" s="67"/>
      <c r="TR39" s="67"/>
      <c r="TS39" s="67"/>
      <c r="TT39" s="67"/>
      <c r="TU39" s="67"/>
      <c r="TV39" s="67"/>
      <c r="TW39" s="67"/>
      <c r="TX39" s="67"/>
      <c r="TY39" s="67"/>
      <c r="TZ39" s="67"/>
      <c r="UA39" s="67"/>
      <c r="UB39" s="67"/>
      <c r="UC39" s="67"/>
      <c r="UD39" s="67"/>
      <c r="UE39" s="67"/>
      <c r="UF39" s="67"/>
      <c r="UG39" s="67"/>
      <c r="UH39" s="67"/>
      <c r="UI39" s="67"/>
      <c r="UJ39" s="67"/>
      <c r="UK39" s="67"/>
      <c r="UL39" s="67"/>
      <c r="UM39" s="67"/>
      <c r="UN39" s="67"/>
      <c r="UO39" s="67"/>
      <c r="UP39" s="67"/>
      <c r="UQ39" s="67"/>
      <c r="UR39" s="67"/>
      <c r="US39" s="67"/>
      <c r="UT39" s="67"/>
      <c r="UU39" s="67"/>
      <c r="UV39" s="67"/>
      <c r="UW39" s="67"/>
      <c r="UX39" s="67"/>
      <c r="UY39" s="67"/>
      <c r="UZ39" s="67"/>
      <c r="VA39" s="67"/>
      <c r="VB39" s="67"/>
      <c r="VC39" s="67"/>
      <c r="VD39" s="67"/>
      <c r="VE39" s="67"/>
      <c r="VF39" s="67"/>
      <c r="VG39" s="67"/>
      <c r="VH39" s="67"/>
      <c r="VI39" s="67"/>
      <c r="VJ39" s="67"/>
      <c r="VK39" s="67"/>
      <c r="VL39" s="67"/>
      <c r="VM39" s="67"/>
      <c r="VN39" s="67"/>
      <c r="VO39" s="67"/>
      <c r="VP39" s="67"/>
      <c r="VQ39" s="67"/>
      <c r="VR39" s="67"/>
      <c r="VS39" s="67"/>
      <c r="VT39" s="67"/>
      <c r="VU39" s="67"/>
      <c r="VV39" s="67"/>
      <c r="VW39" s="67"/>
      <c r="VX39" s="67"/>
      <c r="VY39" s="67"/>
      <c r="VZ39" s="67"/>
      <c r="WA39" s="67"/>
      <c r="WB39" s="67"/>
      <c r="WC39" s="67"/>
      <c r="WD39" s="67"/>
      <c r="WE39" s="67"/>
      <c r="WF39" s="67"/>
      <c r="WG39" s="67"/>
      <c r="WH39" s="67"/>
      <c r="WI39" s="67"/>
      <c r="WJ39" s="67"/>
      <c r="WK39" s="67"/>
      <c r="WL39" s="67"/>
      <c r="WM39" s="67"/>
      <c r="WN39" s="67"/>
      <c r="WO39" s="67"/>
      <c r="WP39" s="67"/>
      <c r="WQ39" s="67"/>
      <c r="WR39" s="67"/>
      <c r="WS39" s="67"/>
      <c r="WT39" s="67"/>
      <c r="WU39" s="67"/>
      <c r="WV39" s="67"/>
      <c r="WW39" s="67"/>
      <c r="WX39" s="67"/>
      <c r="WY39" s="67"/>
      <c r="WZ39" s="67"/>
      <c r="XA39" s="67"/>
      <c r="XB39" s="67"/>
      <c r="XC39" s="67"/>
      <c r="XD39" s="67"/>
      <c r="XE39" s="67"/>
      <c r="XF39" s="67"/>
      <c r="XG39" s="67"/>
      <c r="XH39" s="67"/>
      <c r="XI39" s="67"/>
      <c r="XJ39" s="67"/>
      <c r="XK39" s="67"/>
      <c r="XL39" s="67"/>
      <c r="XM39" s="67"/>
      <c r="XN39" s="67"/>
      <c r="XO39" s="67"/>
      <c r="XP39" s="67"/>
      <c r="XQ39" s="67"/>
      <c r="XR39" s="67"/>
      <c r="XS39" s="67"/>
      <c r="XT39" s="67"/>
      <c r="XU39" s="67"/>
      <c r="XV39" s="67"/>
      <c r="XW39" s="67"/>
      <c r="XX39" s="67"/>
      <c r="XY39" s="67"/>
      <c r="XZ39" s="67"/>
      <c r="YA39" s="67"/>
      <c r="YB39" s="67"/>
      <c r="YC39" s="67"/>
      <c r="YD39" s="67"/>
      <c r="YE39" s="67"/>
      <c r="YF39" s="67"/>
      <c r="YG39" s="67"/>
      <c r="YH39" s="67"/>
      <c r="YI39" s="67"/>
      <c r="YJ39" s="67"/>
      <c r="YK39" s="67"/>
      <c r="YL39" s="67"/>
      <c r="YM39" s="67"/>
      <c r="YN39" s="67"/>
      <c r="YO39" s="67"/>
      <c r="YP39" s="67"/>
      <c r="YQ39" s="67"/>
      <c r="YR39" s="67"/>
      <c r="YS39" s="67"/>
      <c r="YT39" s="67"/>
      <c r="YU39" s="67"/>
      <c r="YV39" s="67"/>
      <c r="YW39" s="67"/>
      <c r="YX39" s="67"/>
      <c r="YY39" s="67"/>
      <c r="YZ39" s="67"/>
      <c r="ZA39" s="67"/>
      <c r="ZB39" s="67"/>
      <c r="ZC39" s="67"/>
      <c r="ZD39" s="67"/>
      <c r="ZE39" s="67"/>
      <c r="ZF39" s="67"/>
      <c r="ZG39" s="67"/>
      <c r="ZH39" s="67"/>
      <c r="ZI39" s="67"/>
      <c r="ZJ39" s="67"/>
      <c r="ZK39" s="67"/>
      <c r="ZL39" s="67"/>
      <c r="ZM39" s="67"/>
      <c r="ZN39" s="67"/>
      <c r="ZO39" s="67"/>
      <c r="ZP39" s="67"/>
      <c r="ZQ39" s="67"/>
      <c r="ZR39" s="67"/>
      <c r="ZS39" s="67"/>
      <c r="ZT39" s="67"/>
      <c r="ZU39" s="67"/>
      <c r="ZV39" s="67"/>
      <c r="ZW39" s="67"/>
      <c r="ZX39" s="67"/>
      <c r="ZY39" s="67"/>
      <c r="ZZ39" s="67"/>
      <c r="AAA39" s="67"/>
      <c r="AAB39" s="67"/>
      <c r="AAC39" s="67"/>
      <c r="AAD39" s="67"/>
      <c r="AAE39" s="67"/>
      <c r="AAF39" s="67"/>
      <c r="AAG39" s="67"/>
      <c r="AAH39" s="67"/>
      <c r="AAI39" s="67"/>
      <c r="AAJ39" s="67"/>
      <c r="AAK39" s="67"/>
      <c r="AAL39" s="67"/>
      <c r="AAM39" s="67"/>
      <c r="AAN39" s="67"/>
      <c r="AAO39" s="67"/>
      <c r="AAP39" s="67"/>
      <c r="AAQ39" s="67"/>
      <c r="AAR39" s="67"/>
      <c r="AAS39" s="67"/>
      <c r="AAT39" s="67"/>
      <c r="AAU39" s="67"/>
      <c r="AAV39" s="67"/>
      <c r="AAW39" s="67"/>
      <c r="AAX39" s="67"/>
      <c r="AAY39" s="67"/>
      <c r="AAZ39" s="67"/>
      <c r="ABA39" s="67"/>
      <c r="ABB39" s="67"/>
      <c r="ABC39" s="67"/>
      <c r="ABD39" s="67"/>
      <c r="ABE39" s="67"/>
      <c r="ABF39" s="67"/>
      <c r="ABG39" s="67"/>
      <c r="ABH39" s="67"/>
      <c r="ABI39" s="67"/>
      <c r="ABJ39" s="67"/>
      <c r="ABK39" s="67"/>
      <c r="ABL39" s="67"/>
      <c r="ABM39" s="67"/>
      <c r="ABN39" s="67"/>
      <c r="ABO39" s="67"/>
      <c r="ABP39" s="67"/>
      <c r="ABQ39" s="67"/>
      <c r="ABR39" s="67"/>
      <c r="ABS39" s="67"/>
      <c r="ABT39" s="67"/>
      <c r="ABU39" s="67"/>
      <c r="ABV39" s="67"/>
      <c r="ABW39" s="67"/>
      <c r="ABX39" s="67"/>
      <c r="ABY39" s="67"/>
      <c r="ABZ39" s="67"/>
      <c r="ACA39" s="67"/>
      <c r="ACB39" s="67"/>
      <c r="ACC39" s="67"/>
      <c r="ACD39" s="67"/>
      <c r="ACE39" s="67"/>
      <c r="ACF39" s="67"/>
      <c r="ACG39" s="67"/>
      <c r="ACH39" s="67"/>
      <c r="ACI39" s="67"/>
      <c r="ACJ39" s="67"/>
      <c r="ACK39" s="67"/>
      <c r="ACL39" s="67"/>
      <c r="ACM39" s="67"/>
      <c r="ACN39" s="67"/>
      <c r="ACO39" s="67"/>
      <c r="ACP39" s="67"/>
      <c r="ACQ39" s="67"/>
      <c r="ACR39" s="67"/>
      <c r="ACS39" s="67"/>
      <c r="ACT39" s="67"/>
      <c r="ACU39" s="67"/>
      <c r="ACV39" s="67"/>
      <c r="ACW39" s="67"/>
      <c r="ACX39" s="67"/>
      <c r="ACY39" s="67"/>
      <c r="ACZ39" s="67"/>
      <c r="ADA39" s="67"/>
      <c r="ADB39" s="67"/>
      <c r="ADC39" s="67"/>
      <c r="ADD39" s="67"/>
      <c r="ADE39" s="67"/>
      <c r="ADF39" s="67"/>
      <c r="ADG39" s="67"/>
      <c r="ADH39" s="67"/>
      <c r="ADI39" s="67"/>
      <c r="ADJ39" s="67"/>
      <c r="ADK39" s="67"/>
      <c r="ADL39" s="67"/>
      <c r="ADM39" s="67"/>
      <c r="ADN39" s="67"/>
      <c r="ADO39" s="67"/>
      <c r="ADP39" s="67"/>
      <c r="ADQ39" s="67"/>
      <c r="ADR39" s="67"/>
      <c r="ADS39" s="67"/>
      <c r="ADT39" s="67"/>
      <c r="ADU39" s="67"/>
      <c r="ADV39" s="67"/>
      <c r="ADW39" s="67"/>
      <c r="ADX39" s="67"/>
      <c r="ADY39" s="67"/>
      <c r="ADZ39" s="67"/>
      <c r="AEA39" s="67"/>
      <c r="AEB39" s="67"/>
      <c r="AEC39" s="67"/>
      <c r="AED39" s="67"/>
      <c r="AEE39" s="67"/>
      <c r="AEF39" s="67"/>
      <c r="AEG39" s="67"/>
      <c r="AEH39" s="67"/>
      <c r="AEI39" s="67"/>
      <c r="AEJ39" s="67"/>
      <c r="AEK39" s="67"/>
      <c r="AEL39" s="67"/>
      <c r="AEM39" s="67"/>
      <c r="AEN39" s="67"/>
      <c r="AEO39" s="67"/>
      <c r="AEP39" s="67"/>
      <c r="AEQ39" s="67"/>
      <c r="AER39" s="67"/>
      <c r="AES39" s="67"/>
      <c r="AET39" s="67"/>
      <c r="AEU39" s="67"/>
      <c r="AEV39" s="67"/>
      <c r="AEW39" s="67"/>
      <c r="AEX39" s="67"/>
      <c r="AEY39" s="67"/>
      <c r="AEZ39" s="67"/>
      <c r="AFA39" s="67"/>
      <c r="AFB39" s="67"/>
      <c r="AFC39" s="67"/>
      <c r="AFD39" s="67"/>
      <c r="AFE39" s="67"/>
      <c r="AFF39" s="67"/>
      <c r="AFG39" s="67"/>
      <c r="AFH39" s="67"/>
      <c r="AFI39" s="67"/>
      <c r="AFJ39" s="67"/>
      <c r="AFK39" s="67"/>
      <c r="AFL39" s="67"/>
      <c r="AFM39" s="67"/>
      <c r="AFN39" s="67"/>
      <c r="AFO39" s="67"/>
      <c r="AFP39" s="67"/>
      <c r="AFQ39" s="67"/>
      <c r="AFR39" s="67"/>
      <c r="AFS39" s="67"/>
      <c r="AFT39" s="67"/>
      <c r="AFU39" s="67"/>
      <c r="AFV39" s="67"/>
      <c r="AFW39" s="67"/>
      <c r="AFX39" s="67"/>
      <c r="AFY39" s="67"/>
      <c r="AFZ39" s="67"/>
      <c r="AGA39" s="67"/>
      <c r="AGB39" s="67"/>
      <c r="AGC39" s="67"/>
      <c r="AGD39" s="67"/>
      <c r="AGE39" s="67"/>
      <c r="AGF39" s="67"/>
      <c r="AGG39" s="67"/>
      <c r="AGH39" s="67"/>
      <c r="AGI39" s="67"/>
      <c r="AGJ39" s="67"/>
      <c r="AGK39" s="67"/>
      <c r="AGL39" s="67"/>
      <c r="AGM39" s="67"/>
      <c r="AGN39" s="67"/>
      <c r="AGO39" s="67"/>
      <c r="AGP39" s="67"/>
      <c r="AGQ39" s="67"/>
      <c r="AGR39" s="67"/>
      <c r="AGS39" s="67"/>
      <c r="AGT39" s="67"/>
      <c r="AGU39" s="67"/>
      <c r="AGV39" s="67"/>
      <c r="AGW39" s="67"/>
      <c r="AGX39" s="67"/>
      <c r="AGY39" s="67"/>
      <c r="AGZ39" s="67"/>
      <c r="AHA39" s="67"/>
      <c r="AHB39" s="67"/>
      <c r="AHC39" s="67"/>
      <c r="AHD39" s="67"/>
      <c r="AHE39" s="67"/>
      <c r="AHF39" s="67"/>
      <c r="AHG39" s="67"/>
      <c r="AHH39" s="67"/>
      <c r="AHI39" s="67"/>
      <c r="AHJ39" s="67"/>
      <c r="AHK39" s="67"/>
      <c r="AHL39" s="67"/>
      <c r="AHM39" s="67"/>
      <c r="AHN39" s="67"/>
      <c r="AHO39" s="67"/>
      <c r="AHP39" s="67"/>
      <c r="AHQ39" s="67"/>
      <c r="AHR39" s="67"/>
      <c r="AHS39" s="67"/>
      <c r="AHT39" s="67"/>
      <c r="AHU39" s="67"/>
      <c r="AHV39" s="67"/>
      <c r="AHW39" s="67"/>
      <c r="AHX39" s="67"/>
      <c r="AHY39" s="67"/>
      <c r="AHZ39" s="67"/>
      <c r="AIA39" s="67"/>
      <c r="AIB39" s="67"/>
      <c r="AIC39" s="67"/>
      <c r="AID39" s="67"/>
      <c r="AIE39" s="67"/>
      <c r="AIF39" s="67"/>
      <c r="AIG39" s="67"/>
      <c r="AIH39" s="67"/>
      <c r="AII39" s="67"/>
      <c r="AIJ39" s="67"/>
      <c r="AIK39" s="67"/>
      <c r="AIL39" s="67"/>
      <c r="AIM39" s="67"/>
      <c r="AIN39" s="67"/>
      <c r="AIO39" s="67"/>
      <c r="AIP39" s="67"/>
      <c r="AIQ39" s="67"/>
      <c r="AIR39" s="67"/>
      <c r="AIS39" s="67"/>
      <c r="AIT39" s="67"/>
      <c r="AIU39" s="67"/>
      <c r="AIV39" s="67"/>
      <c r="AIW39" s="67"/>
      <c r="AIX39" s="67"/>
      <c r="AIY39" s="67"/>
      <c r="AIZ39" s="67"/>
      <c r="AJA39" s="67"/>
      <c r="AJB39" s="67"/>
      <c r="AJC39" s="67"/>
      <c r="AJD39" s="67"/>
      <c r="AJE39" s="67"/>
      <c r="AJF39" s="67"/>
      <c r="AJG39" s="67"/>
      <c r="AJH39" s="67"/>
      <c r="AJI39" s="67"/>
      <c r="AJJ39" s="67"/>
      <c r="AJK39" s="67"/>
      <c r="AJL39" s="67"/>
      <c r="AJM39" s="67"/>
      <c r="AJN39" s="67"/>
      <c r="AJO39" s="67"/>
      <c r="AJP39" s="67"/>
      <c r="AJQ39" s="67"/>
      <c r="AJR39" s="67"/>
      <c r="AJS39" s="67"/>
      <c r="AJT39" s="67"/>
      <c r="AJU39" s="67"/>
      <c r="AJV39" s="67"/>
      <c r="AJW39" s="67"/>
      <c r="AJX39" s="67"/>
      <c r="AJY39" s="67"/>
      <c r="AJZ39" s="67"/>
      <c r="AKA39" s="67"/>
      <c r="AKB39" s="67"/>
      <c r="AKC39" s="67"/>
      <c r="AKD39" s="67"/>
      <c r="AKE39" s="67"/>
      <c r="AKF39" s="67"/>
      <c r="AKG39" s="67"/>
      <c r="AKH39" s="67"/>
      <c r="AKI39" s="67"/>
      <c r="AKJ39" s="67"/>
      <c r="AKK39" s="67"/>
      <c r="AKL39" s="67"/>
      <c r="AKM39" s="67"/>
      <c r="AKN39" s="67"/>
      <c r="AKO39" s="67"/>
      <c r="AKP39" s="67"/>
      <c r="AKQ39" s="67"/>
      <c r="AKR39" s="67"/>
      <c r="AKS39" s="67"/>
      <c r="AKT39" s="67"/>
      <c r="AKU39" s="67"/>
      <c r="AKV39" s="67"/>
      <c r="AKW39" s="67"/>
      <c r="AKX39" s="67"/>
      <c r="AKY39" s="67"/>
      <c r="AKZ39" s="67"/>
      <c r="ALA39" s="67"/>
      <c r="ALB39" s="67"/>
      <c r="ALC39" s="67"/>
      <c r="ALD39" s="67"/>
      <c r="ALE39" s="67"/>
      <c r="ALF39" s="67"/>
      <c r="ALG39" s="67"/>
      <c r="ALH39" s="67"/>
      <c r="ALI39" s="67"/>
      <c r="ALJ39" s="67"/>
      <c r="ALK39" s="67"/>
      <c r="ALL39" s="67"/>
      <c r="ALM39" s="67"/>
      <c r="ALN39" s="67"/>
      <c r="ALO39" s="67"/>
      <c r="ALP39" s="67"/>
      <c r="ALQ39" s="67"/>
      <c r="ALR39" s="67"/>
      <c r="ALS39" s="67"/>
      <c r="ALT39" s="67"/>
      <c r="ALU39" s="67"/>
      <c r="ALV39" s="67"/>
      <c r="ALW39" s="67"/>
      <c r="ALX39" s="67"/>
      <c r="ALY39" s="67"/>
      <c r="ALZ39" s="67"/>
      <c r="AMA39" s="67"/>
      <c r="AMB39" s="67"/>
      <c r="AMC39" s="67"/>
      <c r="AMD39" s="67"/>
      <c r="AME39" s="67"/>
      <c r="AMF39" s="67"/>
      <c r="AMG39" s="67"/>
      <c r="AMH39" s="67"/>
      <c r="AMI39" s="67"/>
      <c r="AMJ39" s="67"/>
    </row>
    <row r="40" customFormat="false" ht="30" hidden="false" customHeight="true" outlineLevel="0" collapsed="false">
      <c r="A40" s="247" t="s">
        <v>2098</v>
      </c>
      <c r="B40" s="248" t="s">
        <v>2099</v>
      </c>
      <c r="C40" s="196"/>
      <c r="D40" s="196"/>
      <c r="E40" s="43" t="s">
        <v>2100</v>
      </c>
      <c r="F40" s="249"/>
      <c r="G40" s="43" t="s">
        <v>2101</v>
      </c>
      <c r="H40" s="250" t="n">
        <f aca="false">F40*G40</f>
        <v>0</v>
      </c>
      <c r="I40" s="250" t="n">
        <f aca="false">H40*0.2</f>
        <v>0</v>
      </c>
      <c r="J40" s="250" t="n">
        <f aca="false">H40*1.2</f>
        <v>0</v>
      </c>
      <c r="K40" s="126"/>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s="67"/>
      <c r="DK40" s="67"/>
      <c r="DL40" s="67"/>
      <c r="DM40" s="67"/>
      <c r="DN40" s="67"/>
      <c r="DO40" s="67"/>
      <c r="DP40" s="67"/>
      <c r="DQ40" s="67"/>
      <c r="DR40" s="67"/>
      <c r="DS40" s="67"/>
      <c r="DT40" s="67"/>
      <c r="DU40" s="67"/>
      <c r="DV40" s="67"/>
      <c r="DW40" s="67"/>
      <c r="DX40" s="67"/>
      <c r="DY40" s="67"/>
      <c r="DZ40" s="67"/>
      <c r="EA40" s="67"/>
      <c r="EB40" s="67"/>
      <c r="EC40" s="67"/>
      <c r="ED40" s="67"/>
      <c r="EE40" s="67"/>
      <c r="EF40" s="67"/>
      <c r="EG40" s="67"/>
      <c r="EH40" s="67"/>
      <c r="EI40" s="67"/>
      <c r="EJ40" s="67"/>
      <c r="EK40" s="67"/>
      <c r="EL40" s="67"/>
      <c r="EM40" s="67"/>
      <c r="EN40" s="67"/>
      <c r="EO40" s="67"/>
      <c r="EP40" s="67"/>
      <c r="EQ40" s="67"/>
      <c r="ER40" s="67"/>
      <c r="ES40" s="67"/>
      <c r="ET40" s="67"/>
      <c r="EU40" s="67"/>
      <c r="EV40" s="67"/>
      <c r="EW40" s="67"/>
      <c r="EX40" s="67"/>
      <c r="EY40" s="67"/>
      <c r="EZ40" s="67"/>
      <c r="FA40" s="67"/>
      <c r="FB40" s="67"/>
      <c r="FC40" s="67"/>
      <c r="FD40" s="67"/>
      <c r="FE40" s="67"/>
      <c r="FF40" s="67"/>
      <c r="FG40" s="67"/>
      <c r="FH40" s="67"/>
      <c r="FI40" s="67"/>
      <c r="FJ40" s="67"/>
      <c r="FK40" s="67"/>
      <c r="FL40" s="67"/>
      <c r="FM40" s="67"/>
      <c r="FN40" s="67"/>
      <c r="FO40" s="67"/>
      <c r="FP40" s="67"/>
      <c r="FQ40" s="67"/>
      <c r="FR40" s="67"/>
      <c r="FS40" s="67"/>
      <c r="FT40" s="67"/>
      <c r="FU40" s="67"/>
      <c r="FV40" s="67"/>
      <c r="FW40" s="67"/>
      <c r="FX40" s="67"/>
      <c r="FY40" s="67"/>
      <c r="FZ40" s="67"/>
      <c r="GA40" s="67"/>
      <c r="GB40" s="67"/>
      <c r="GC40" s="67"/>
      <c r="GD40" s="67"/>
      <c r="GE40" s="67"/>
      <c r="GF40" s="67"/>
      <c r="GG40" s="67"/>
      <c r="GH40" s="67"/>
      <c r="GI40" s="67"/>
      <c r="GJ40" s="67"/>
      <c r="GK40" s="67"/>
      <c r="GL40" s="67"/>
      <c r="GM40" s="67"/>
      <c r="GN40" s="67"/>
      <c r="GO40" s="67"/>
      <c r="GP40" s="67"/>
      <c r="GQ40" s="67"/>
      <c r="GR40" s="67"/>
      <c r="GS40" s="67"/>
      <c r="GT40" s="67"/>
      <c r="GU40" s="67"/>
      <c r="GV40" s="67"/>
      <c r="GW40" s="67"/>
      <c r="GX40" s="67"/>
      <c r="GY40" s="67"/>
      <c r="GZ40" s="67"/>
      <c r="HA40" s="67"/>
      <c r="HB40" s="67"/>
      <c r="HC40" s="67"/>
      <c r="HD40" s="67"/>
      <c r="HE40" s="67"/>
      <c r="HF40" s="67"/>
      <c r="HG40" s="67"/>
      <c r="HH40" s="67"/>
      <c r="HI40" s="67"/>
      <c r="HJ40" s="67"/>
      <c r="HK40" s="67"/>
      <c r="HL40" s="67"/>
      <c r="HM40" s="67"/>
      <c r="HN40" s="67"/>
      <c r="HO40" s="67"/>
      <c r="HP40" s="67"/>
      <c r="HQ40" s="67"/>
      <c r="HR40" s="67"/>
      <c r="HS40" s="67"/>
      <c r="HT40" s="67"/>
      <c r="HU40" s="67"/>
      <c r="HV40" s="67"/>
      <c r="HW40" s="67"/>
      <c r="HX40" s="67"/>
      <c r="HY40" s="67"/>
      <c r="HZ40" s="67"/>
      <c r="IA40" s="67"/>
      <c r="IB40" s="67"/>
      <c r="IC40" s="67"/>
      <c r="ID40" s="67"/>
      <c r="IE40" s="67"/>
      <c r="IF40" s="67"/>
      <c r="IG40" s="67"/>
      <c r="IH40" s="67"/>
      <c r="II40" s="67"/>
      <c r="IJ40" s="67"/>
      <c r="IK40" s="67"/>
      <c r="IL40" s="67"/>
      <c r="IM40" s="67"/>
      <c r="IN40" s="67"/>
      <c r="IO40" s="67"/>
      <c r="IP40" s="67"/>
      <c r="IQ40" s="67"/>
      <c r="IR40" s="67"/>
      <c r="IS40" s="67"/>
      <c r="IT40" s="67"/>
      <c r="IU40" s="67"/>
      <c r="IV40" s="67"/>
      <c r="IW40" s="67"/>
      <c r="IX40" s="67"/>
      <c r="IY40" s="67"/>
      <c r="IZ40" s="67"/>
      <c r="JA40" s="67"/>
      <c r="JB40" s="67"/>
      <c r="JC40" s="67"/>
      <c r="JD40" s="67"/>
      <c r="JE40" s="67"/>
      <c r="JF40" s="67"/>
      <c r="JG40" s="67"/>
      <c r="JH40" s="67"/>
      <c r="JI40" s="67"/>
      <c r="JJ40" s="67"/>
      <c r="JK40" s="67"/>
      <c r="JL40" s="67"/>
      <c r="JM40" s="67"/>
      <c r="JN40" s="67"/>
      <c r="JO40" s="67"/>
      <c r="JP40" s="67"/>
      <c r="JQ40" s="67"/>
      <c r="JR40" s="67"/>
      <c r="JS40" s="67"/>
      <c r="JT40" s="67"/>
      <c r="JU40" s="67"/>
      <c r="JV40" s="67"/>
      <c r="JW40" s="67"/>
      <c r="JX40" s="67"/>
      <c r="JY40" s="67"/>
      <c r="JZ40" s="67"/>
      <c r="KA40" s="67"/>
      <c r="KB40" s="67"/>
      <c r="KC40" s="67"/>
      <c r="KD40" s="67"/>
      <c r="KE40" s="67"/>
      <c r="KF40" s="67"/>
      <c r="KG40" s="67"/>
      <c r="KH40" s="67"/>
      <c r="KI40" s="67"/>
      <c r="KJ40" s="67"/>
      <c r="KK40" s="67"/>
      <c r="KL40" s="67"/>
      <c r="KM40" s="67"/>
      <c r="KN40" s="67"/>
      <c r="KO40" s="67"/>
      <c r="KP40" s="67"/>
      <c r="KQ40" s="67"/>
      <c r="KR40" s="67"/>
      <c r="KS40" s="67"/>
      <c r="KT40" s="67"/>
      <c r="KU40" s="67"/>
      <c r="KV40" s="67"/>
      <c r="KW40" s="67"/>
      <c r="KX40" s="67"/>
      <c r="KY40" s="67"/>
      <c r="KZ40" s="67"/>
      <c r="LA40" s="67"/>
      <c r="LB40" s="67"/>
      <c r="LC40" s="67"/>
      <c r="LD40" s="67"/>
      <c r="LE40" s="67"/>
      <c r="LF40" s="67"/>
      <c r="LG40" s="67"/>
      <c r="LH40" s="67"/>
      <c r="LI40" s="67"/>
      <c r="LJ40" s="67"/>
      <c r="LK40" s="67"/>
      <c r="LL40" s="67"/>
      <c r="LM40" s="67"/>
      <c r="LN40" s="67"/>
      <c r="LO40" s="67"/>
      <c r="LP40" s="67"/>
      <c r="LQ40" s="67"/>
      <c r="LR40" s="67"/>
      <c r="LS40" s="67"/>
      <c r="LT40" s="67"/>
      <c r="LU40" s="67"/>
      <c r="LV40" s="67"/>
      <c r="LW40" s="67"/>
      <c r="LX40" s="67"/>
      <c r="LY40" s="67"/>
      <c r="LZ40" s="67"/>
      <c r="MA40" s="67"/>
      <c r="MB40" s="67"/>
      <c r="MC40" s="67"/>
      <c r="MD40" s="67"/>
      <c r="ME40" s="67"/>
      <c r="MF40" s="67"/>
      <c r="MG40" s="67"/>
      <c r="MH40" s="67"/>
      <c r="MI40" s="67"/>
      <c r="MJ40" s="67"/>
      <c r="MK40" s="67"/>
      <c r="ML40" s="67"/>
      <c r="MM40" s="67"/>
      <c r="MN40" s="67"/>
      <c r="MO40" s="67"/>
      <c r="MP40" s="67"/>
      <c r="MQ40" s="67"/>
      <c r="MR40" s="67"/>
      <c r="MS40" s="67"/>
      <c r="MT40" s="67"/>
      <c r="MU40" s="67"/>
      <c r="MV40" s="67"/>
      <c r="MW40" s="67"/>
      <c r="MX40" s="67"/>
      <c r="MY40" s="67"/>
      <c r="MZ40" s="67"/>
      <c r="NA40" s="67"/>
      <c r="NB40" s="67"/>
      <c r="NC40" s="67"/>
      <c r="ND40" s="67"/>
      <c r="NE40" s="67"/>
      <c r="NF40" s="67"/>
      <c r="NG40" s="67"/>
      <c r="NH40" s="67"/>
      <c r="NI40" s="67"/>
      <c r="NJ40" s="67"/>
      <c r="NK40" s="67"/>
      <c r="NL40" s="67"/>
      <c r="NM40" s="67"/>
      <c r="NN40" s="67"/>
      <c r="NO40" s="67"/>
      <c r="NP40" s="67"/>
      <c r="NQ40" s="67"/>
      <c r="NR40" s="67"/>
      <c r="NS40" s="67"/>
      <c r="NT40" s="67"/>
      <c r="NU40" s="67"/>
      <c r="NV40" s="67"/>
      <c r="NW40" s="67"/>
      <c r="NX40" s="67"/>
      <c r="NY40" s="67"/>
      <c r="NZ40" s="67"/>
      <c r="OA40" s="67"/>
      <c r="OB40" s="67"/>
      <c r="OC40" s="67"/>
      <c r="OD40" s="67"/>
      <c r="OE40" s="67"/>
      <c r="OF40" s="67"/>
      <c r="OG40" s="67"/>
      <c r="OH40" s="67"/>
      <c r="OI40" s="67"/>
      <c r="OJ40" s="67"/>
      <c r="OK40" s="67"/>
      <c r="OL40" s="67"/>
      <c r="OM40" s="67"/>
      <c r="ON40" s="67"/>
      <c r="OO40" s="67"/>
      <c r="OP40" s="67"/>
      <c r="OQ40" s="67"/>
      <c r="OR40" s="67"/>
      <c r="OS40" s="67"/>
      <c r="OT40" s="67"/>
      <c r="OU40" s="67"/>
      <c r="OV40" s="67"/>
      <c r="OW40" s="67"/>
      <c r="OX40" s="67"/>
      <c r="OY40" s="67"/>
      <c r="OZ40" s="67"/>
      <c r="PA40" s="67"/>
      <c r="PB40" s="67"/>
      <c r="PC40" s="67"/>
      <c r="PD40" s="67"/>
      <c r="PE40" s="67"/>
      <c r="PF40" s="67"/>
      <c r="PG40" s="67"/>
      <c r="PH40" s="67"/>
      <c r="PI40" s="67"/>
      <c r="PJ40" s="67"/>
      <c r="PK40" s="67"/>
      <c r="PL40" s="67"/>
      <c r="PM40" s="67"/>
      <c r="PN40" s="67"/>
      <c r="PO40" s="67"/>
      <c r="PP40" s="67"/>
      <c r="PQ40" s="67"/>
      <c r="PR40" s="67"/>
      <c r="PS40" s="67"/>
      <c r="PT40" s="67"/>
      <c r="PU40" s="67"/>
      <c r="PV40" s="67"/>
      <c r="PW40" s="67"/>
      <c r="PX40" s="67"/>
      <c r="PY40" s="67"/>
      <c r="PZ40" s="67"/>
      <c r="QA40" s="67"/>
      <c r="QB40" s="67"/>
      <c r="QC40" s="67"/>
      <c r="QD40" s="67"/>
      <c r="QE40" s="67"/>
      <c r="QF40" s="67"/>
      <c r="QG40" s="67"/>
      <c r="QH40" s="67"/>
      <c r="QI40" s="67"/>
      <c r="QJ40" s="67"/>
      <c r="QK40" s="67"/>
      <c r="QL40" s="67"/>
      <c r="QM40" s="67"/>
      <c r="QN40" s="67"/>
      <c r="QO40" s="67"/>
      <c r="QP40" s="67"/>
      <c r="QQ40" s="67"/>
      <c r="QR40" s="67"/>
      <c r="QS40" s="67"/>
      <c r="QT40" s="67"/>
      <c r="QU40" s="67"/>
      <c r="QV40" s="67"/>
      <c r="QW40" s="67"/>
      <c r="QX40" s="67"/>
      <c r="QY40" s="67"/>
      <c r="QZ40" s="67"/>
      <c r="RA40" s="67"/>
      <c r="RB40" s="67"/>
      <c r="RC40" s="67"/>
      <c r="RD40" s="67"/>
      <c r="RE40" s="67"/>
      <c r="RF40" s="67"/>
      <c r="RG40" s="67"/>
      <c r="RH40" s="67"/>
      <c r="RI40" s="67"/>
      <c r="RJ40" s="67"/>
      <c r="RK40" s="67"/>
      <c r="RL40" s="67"/>
      <c r="RM40" s="67"/>
      <c r="RN40" s="67"/>
      <c r="RO40" s="67"/>
      <c r="RP40" s="67"/>
      <c r="RQ40" s="67"/>
      <c r="RR40" s="67"/>
      <c r="RS40" s="67"/>
      <c r="RT40" s="67"/>
      <c r="RU40" s="67"/>
      <c r="RV40" s="67"/>
      <c r="RW40" s="67"/>
      <c r="RX40" s="67"/>
      <c r="RY40" s="67"/>
      <c r="RZ40" s="67"/>
      <c r="SA40" s="67"/>
      <c r="SB40" s="67"/>
      <c r="SC40" s="67"/>
      <c r="SD40" s="67"/>
      <c r="SE40" s="67"/>
      <c r="SF40" s="67"/>
      <c r="SG40" s="67"/>
      <c r="SH40" s="67"/>
      <c r="SI40" s="67"/>
      <c r="SJ40" s="67"/>
      <c r="SK40" s="67"/>
      <c r="SL40" s="67"/>
      <c r="SM40" s="67"/>
      <c r="SN40" s="67"/>
      <c r="SO40" s="67"/>
      <c r="SP40" s="67"/>
      <c r="SQ40" s="67"/>
      <c r="SR40" s="67"/>
      <c r="SS40" s="67"/>
      <c r="ST40" s="67"/>
      <c r="SU40" s="67"/>
      <c r="SV40" s="67"/>
      <c r="SW40" s="67"/>
      <c r="SX40" s="67"/>
      <c r="SY40" s="67"/>
      <c r="SZ40" s="67"/>
      <c r="TA40" s="67"/>
      <c r="TB40" s="67"/>
      <c r="TC40" s="67"/>
      <c r="TD40" s="67"/>
      <c r="TE40" s="67"/>
      <c r="TF40" s="67"/>
      <c r="TG40" s="67"/>
      <c r="TH40" s="67"/>
      <c r="TI40" s="67"/>
      <c r="TJ40" s="67"/>
      <c r="TK40" s="67"/>
      <c r="TL40" s="67"/>
      <c r="TM40" s="67"/>
      <c r="TN40" s="67"/>
      <c r="TO40" s="67"/>
      <c r="TP40" s="67"/>
      <c r="TQ40" s="67"/>
      <c r="TR40" s="67"/>
      <c r="TS40" s="67"/>
      <c r="TT40" s="67"/>
      <c r="TU40" s="67"/>
      <c r="TV40" s="67"/>
      <c r="TW40" s="67"/>
      <c r="TX40" s="67"/>
      <c r="TY40" s="67"/>
      <c r="TZ40" s="67"/>
      <c r="UA40" s="67"/>
      <c r="UB40" s="67"/>
      <c r="UC40" s="67"/>
      <c r="UD40" s="67"/>
      <c r="UE40" s="67"/>
      <c r="UF40" s="67"/>
      <c r="UG40" s="67"/>
      <c r="UH40" s="67"/>
      <c r="UI40" s="67"/>
      <c r="UJ40" s="67"/>
      <c r="UK40" s="67"/>
      <c r="UL40" s="67"/>
      <c r="UM40" s="67"/>
      <c r="UN40" s="67"/>
      <c r="UO40" s="67"/>
      <c r="UP40" s="67"/>
      <c r="UQ40" s="67"/>
      <c r="UR40" s="67"/>
      <c r="US40" s="67"/>
      <c r="UT40" s="67"/>
      <c r="UU40" s="67"/>
      <c r="UV40" s="67"/>
      <c r="UW40" s="67"/>
      <c r="UX40" s="67"/>
      <c r="UY40" s="67"/>
      <c r="UZ40" s="67"/>
      <c r="VA40" s="67"/>
      <c r="VB40" s="67"/>
      <c r="VC40" s="67"/>
      <c r="VD40" s="67"/>
      <c r="VE40" s="67"/>
      <c r="VF40" s="67"/>
      <c r="VG40" s="67"/>
      <c r="VH40" s="67"/>
      <c r="VI40" s="67"/>
      <c r="VJ40" s="67"/>
      <c r="VK40" s="67"/>
      <c r="VL40" s="67"/>
      <c r="VM40" s="67"/>
      <c r="VN40" s="67"/>
      <c r="VO40" s="67"/>
      <c r="VP40" s="67"/>
      <c r="VQ40" s="67"/>
      <c r="VR40" s="67"/>
      <c r="VS40" s="67"/>
      <c r="VT40" s="67"/>
      <c r="VU40" s="67"/>
      <c r="VV40" s="67"/>
      <c r="VW40" s="67"/>
      <c r="VX40" s="67"/>
      <c r="VY40" s="67"/>
      <c r="VZ40" s="67"/>
      <c r="WA40" s="67"/>
      <c r="WB40" s="67"/>
      <c r="WC40" s="67"/>
      <c r="WD40" s="67"/>
      <c r="WE40" s="67"/>
      <c r="WF40" s="67"/>
      <c r="WG40" s="67"/>
      <c r="WH40" s="67"/>
      <c r="WI40" s="67"/>
      <c r="WJ40" s="67"/>
      <c r="WK40" s="67"/>
      <c r="WL40" s="67"/>
      <c r="WM40" s="67"/>
      <c r="WN40" s="67"/>
      <c r="WO40" s="67"/>
      <c r="WP40" s="67"/>
      <c r="WQ40" s="67"/>
      <c r="WR40" s="67"/>
      <c r="WS40" s="67"/>
      <c r="WT40" s="67"/>
      <c r="WU40" s="67"/>
      <c r="WV40" s="67"/>
      <c r="WW40" s="67"/>
      <c r="WX40" s="67"/>
      <c r="WY40" s="67"/>
      <c r="WZ40" s="67"/>
      <c r="XA40" s="67"/>
      <c r="XB40" s="67"/>
      <c r="XC40" s="67"/>
      <c r="XD40" s="67"/>
      <c r="XE40" s="67"/>
      <c r="XF40" s="67"/>
      <c r="XG40" s="67"/>
      <c r="XH40" s="67"/>
      <c r="XI40" s="67"/>
      <c r="XJ40" s="67"/>
      <c r="XK40" s="67"/>
      <c r="XL40" s="67"/>
      <c r="XM40" s="67"/>
      <c r="XN40" s="67"/>
      <c r="XO40" s="67"/>
      <c r="XP40" s="67"/>
      <c r="XQ40" s="67"/>
      <c r="XR40" s="67"/>
      <c r="XS40" s="67"/>
      <c r="XT40" s="67"/>
      <c r="XU40" s="67"/>
      <c r="XV40" s="67"/>
      <c r="XW40" s="67"/>
      <c r="XX40" s="67"/>
      <c r="XY40" s="67"/>
      <c r="XZ40" s="67"/>
      <c r="YA40" s="67"/>
      <c r="YB40" s="67"/>
      <c r="YC40" s="67"/>
      <c r="YD40" s="67"/>
      <c r="YE40" s="67"/>
      <c r="YF40" s="67"/>
      <c r="YG40" s="67"/>
      <c r="YH40" s="67"/>
      <c r="YI40" s="67"/>
      <c r="YJ40" s="67"/>
      <c r="YK40" s="67"/>
      <c r="YL40" s="67"/>
      <c r="YM40" s="67"/>
      <c r="YN40" s="67"/>
      <c r="YO40" s="67"/>
      <c r="YP40" s="67"/>
      <c r="YQ40" s="67"/>
      <c r="YR40" s="67"/>
      <c r="YS40" s="67"/>
      <c r="YT40" s="67"/>
      <c r="YU40" s="67"/>
      <c r="YV40" s="67"/>
      <c r="YW40" s="67"/>
      <c r="YX40" s="67"/>
      <c r="YY40" s="67"/>
      <c r="YZ40" s="67"/>
      <c r="ZA40" s="67"/>
      <c r="ZB40" s="67"/>
      <c r="ZC40" s="67"/>
      <c r="ZD40" s="67"/>
      <c r="ZE40" s="67"/>
      <c r="ZF40" s="67"/>
      <c r="ZG40" s="67"/>
      <c r="ZH40" s="67"/>
      <c r="ZI40" s="67"/>
      <c r="ZJ40" s="67"/>
      <c r="ZK40" s="67"/>
      <c r="ZL40" s="67"/>
      <c r="ZM40" s="67"/>
      <c r="ZN40" s="67"/>
      <c r="ZO40" s="67"/>
      <c r="ZP40" s="67"/>
      <c r="ZQ40" s="67"/>
      <c r="ZR40" s="67"/>
      <c r="ZS40" s="67"/>
      <c r="ZT40" s="67"/>
      <c r="ZU40" s="67"/>
      <c r="ZV40" s="67"/>
      <c r="ZW40" s="67"/>
      <c r="ZX40" s="67"/>
      <c r="ZY40" s="67"/>
      <c r="ZZ40" s="67"/>
      <c r="AAA40" s="67"/>
      <c r="AAB40" s="67"/>
      <c r="AAC40" s="67"/>
      <c r="AAD40" s="67"/>
      <c r="AAE40" s="67"/>
      <c r="AAF40" s="67"/>
      <c r="AAG40" s="67"/>
      <c r="AAH40" s="67"/>
      <c r="AAI40" s="67"/>
      <c r="AAJ40" s="67"/>
      <c r="AAK40" s="67"/>
      <c r="AAL40" s="67"/>
      <c r="AAM40" s="67"/>
      <c r="AAN40" s="67"/>
      <c r="AAO40" s="67"/>
      <c r="AAP40" s="67"/>
      <c r="AAQ40" s="67"/>
      <c r="AAR40" s="67"/>
      <c r="AAS40" s="67"/>
      <c r="AAT40" s="67"/>
      <c r="AAU40" s="67"/>
      <c r="AAV40" s="67"/>
      <c r="AAW40" s="67"/>
      <c r="AAX40" s="67"/>
      <c r="AAY40" s="67"/>
      <c r="AAZ40" s="67"/>
      <c r="ABA40" s="67"/>
      <c r="ABB40" s="67"/>
      <c r="ABC40" s="67"/>
      <c r="ABD40" s="67"/>
      <c r="ABE40" s="67"/>
      <c r="ABF40" s="67"/>
      <c r="ABG40" s="67"/>
      <c r="ABH40" s="67"/>
      <c r="ABI40" s="67"/>
      <c r="ABJ40" s="67"/>
      <c r="ABK40" s="67"/>
      <c r="ABL40" s="67"/>
      <c r="ABM40" s="67"/>
      <c r="ABN40" s="67"/>
      <c r="ABO40" s="67"/>
      <c r="ABP40" s="67"/>
      <c r="ABQ40" s="67"/>
      <c r="ABR40" s="67"/>
      <c r="ABS40" s="67"/>
      <c r="ABT40" s="67"/>
      <c r="ABU40" s="67"/>
      <c r="ABV40" s="67"/>
      <c r="ABW40" s="67"/>
      <c r="ABX40" s="67"/>
      <c r="ABY40" s="67"/>
      <c r="ABZ40" s="67"/>
      <c r="ACA40" s="67"/>
      <c r="ACB40" s="67"/>
      <c r="ACC40" s="67"/>
      <c r="ACD40" s="67"/>
      <c r="ACE40" s="67"/>
      <c r="ACF40" s="67"/>
      <c r="ACG40" s="67"/>
      <c r="ACH40" s="67"/>
      <c r="ACI40" s="67"/>
      <c r="ACJ40" s="67"/>
      <c r="ACK40" s="67"/>
      <c r="ACL40" s="67"/>
      <c r="ACM40" s="67"/>
      <c r="ACN40" s="67"/>
      <c r="ACO40" s="67"/>
      <c r="ACP40" s="67"/>
      <c r="ACQ40" s="67"/>
      <c r="ACR40" s="67"/>
      <c r="ACS40" s="67"/>
      <c r="ACT40" s="67"/>
      <c r="ACU40" s="67"/>
      <c r="ACV40" s="67"/>
      <c r="ACW40" s="67"/>
      <c r="ACX40" s="67"/>
      <c r="ACY40" s="67"/>
      <c r="ACZ40" s="67"/>
      <c r="ADA40" s="67"/>
      <c r="ADB40" s="67"/>
      <c r="ADC40" s="67"/>
      <c r="ADD40" s="67"/>
      <c r="ADE40" s="67"/>
      <c r="ADF40" s="67"/>
      <c r="ADG40" s="67"/>
      <c r="ADH40" s="67"/>
      <c r="ADI40" s="67"/>
      <c r="ADJ40" s="67"/>
      <c r="ADK40" s="67"/>
      <c r="ADL40" s="67"/>
      <c r="ADM40" s="67"/>
      <c r="ADN40" s="67"/>
      <c r="ADO40" s="67"/>
      <c r="ADP40" s="67"/>
      <c r="ADQ40" s="67"/>
      <c r="ADR40" s="67"/>
      <c r="ADS40" s="67"/>
      <c r="ADT40" s="67"/>
      <c r="ADU40" s="67"/>
      <c r="ADV40" s="67"/>
      <c r="ADW40" s="67"/>
      <c r="ADX40" s="67"/>
      <c r="ADY40" s="67"/>
      <c r="ADZ40" s="67"/>
      <c r="AEA40" s="67"/>
      <c r="AEB40" s="67"/>
      <c r="AEC40" s="67"/>
      <c r="AED40" s="67"/>
      <c r="AEE40" s="67"/>
      <c r="AEF40" s="67"/>
      <c r="AEG40" s="67"/>
      <c r="AEH40" s="67"/>
      <c r="AEI40" s="67"/>
      <c r="AEJ40" s="67"/>
      <c r="AEK40" s="67"/>
      <c r="AEL40" s="67"/>
      <c r="AEM40" s="67"/>
      <c r="AEN40" s="67"/>
      <c r="AEO40" s="67"/>
      <c r="AEP40" s="67"/>
      <c r="AEQ40" s="67"/>
      <c r="AER40" s="67"/>
      <c r="AES40" s="67"/>
      <c r="AET40" s="67"/>
      <c r="AEU40" s="67"/>
      <c r="AEV40" s="67"/>
      <c r="AEW40" s="67"/>
      <c r="AEX40" s="67"/>
      <c r="AEY40" s="67"/>
      <c r="AEZ40" s="67"/>
      <c r="AFA40" s="67"/>
      <c r="AFB40" s="67"/>
      <c r="AFC40" s="67"/>
      <c r="AFD40" s="67"/>
      <c r="AFE40" s="67"/>
      <c r="AFF40" s="67"/>
      <c r="AFG40" s="67"/>
      <c r="AFH40" s="67"/>
      <c r="AFI40" s="67"/>
      <c r="AFJ40" s="67"/>
      <c r="AFK40" s="67"/>
      <c r="AFL40" s="67"/>
      <c r="AFM40" s="67"/>
      <c r="AFN40" s="67"/>
      <c r="AFO40" s="67"/>
      <c r="AFP40" s="67"/>
      <c r="AFQ40" s="67"/>
      <c r="AFR40" s="67"/>
      <c r="AFS40" s="67"/>
      <c r="AFT40" s="67"/>
      <c r="AFU40" s="67"/>
      <c r="AFV40" s="67"/>
      <c r="AFW40" s="67"/>
      <c r="AFX40" s="67"/>
      <c r="AFY40" s="67"/>
      <c r="AFZ40" s="67"/>
      <c r="AGA40" s="67"/>
      <c r="AGB40" s="67"/>
      <c r="AGC40" s="67"/>
      <c r="AGD40" s="67"/>
      <c r="AGE40" s="67"/>
      <c r="AGF40" s="67"/>
      <c r="AGG40" s="67"/>
      <c r="AGH40" s="67"/>
      <c r="AGI40" s="67"/>
      <c r="AGJ40" s="67"/>
      <c r="AGK40" s="67"/>
      <c r="AGL40" s="67"/>
      <c r="AGM40" s="67"/>
      <c r="AGN40" s="67"/>
      <c r="AGO40" s="67"/>
      <c r="AGP40" s="67"/>
      <c r="AGQ40" s="67"/>
      <c r="AGR40" s="67"/>
      <c r="AGS40" s="67"/>
      <c r="AGT40" s="67"/>
      <c r="AGU40" s="67"/>
      <c r="AGV40" s="67"/>
      <c r="AGW40" s="67"/>
      <c r="AGX40" s="67"/>
      <c r="AGY40" s="67"/>
      <c r="AGZ40" s="67"/>
      <c r="AHA40" s="67"/>
      <c r="AHB40" s="67"/>
      <c r="AHC40" s="67"/>
      <c r="AHD40" s="67"/>
      <c r="AHE40" s="67"/>
      <c r="AHF40" s="67"/>
      <c r="AHG40" s="67"/>
      <c r="AHH40" s="67"/>
      <c r="AHI40" s="67"/>
      <c r="AHJ40" s="67"/>
      <c r="AHK40" s="67"/>
      <c r="AHL40" s="67"/>
      <c r="AHM40" s="67"/>
      <c r="AHN40" s="67"/>
      <c r="AHO40" s="67"/>
      <c r="AHP40" s="67"/>
      <c r="AHQ40" s="67"/>
      <c r="AHR40" s="67"/>
      <c r="AHS40" s="67"/>
      <c r="AHT40" s="67"/>
      <c r="AHU40" s="67"/>
      <c r="AHV40" s="67"/>
      <c r="AHW40" s="67"/>
      <c r="AHX40" s="67"/>
      <c r="AHY40" s="67"/>
      <c r="AHZ40" s="67"/>
      <c r="AIA40" s="67"/>
      <c r="AIB40" s="67"/>
      <c r="AIC40" s="67"/>
      <c r="AID40" s="67"/>
      <c r="AIE40" s="67"/>
      <c r="AIF40" s="67"/>
      <c r="AIG40" s="67"/>
      <c r="AIH40" s="67"/>
      <c r="AII40" s="67"/>
      <c r="AIJ40" s="67"/>
      <c r="AIK40" s="67"/>
      <c r="AIL40" s="67"/>
      <c r="AIM40" s="67"/>
      <c r="AIN40" s="67"/>
      <c r="AIO40" s="67"/>
      <c r="AIP40" s="67"/>
      <c r="AIQ40" s="67"/>
      <c r="AIR40" s="67"/>
      <c r="AIS40" s="67"/>
      <c r="AIT40" s="67"/>
      <c r="AIU40" s="67"/>
      <c r="AIV40" s="67"/>
      <c r="AIW40" s="67"/>
      <c r="AIX40" s="67"/>
      <c r="AIY40" s="67"/>
      <c r="AIZ40" s="67"/>
      <c r="AJA40" s="67"/>
      <c r="AJB40" s="67"/>
      <c r="AJC40" s="67"/>
      <c r="AJD40" s="67"/>
      <c r="AJE40" s="67"/>
      <c r="AJF40" s="67"/>
      <c r="AJG40" s="67"/>
      <c r="AJH40" s="67"/>
      <c r="AJI40" s="67"/>
      <c r="AJJ40" s="67"/>
      <c r="AJK40" s="67"/>
      <c r="AJL40" s="67"/>
      <c r="AJM40" s="67"/>
      <c r="AJN40" s="67"/>
      <c r="AJO40" s="67"/>
      <c r="AJP40" s="67"/>
      <c r="AJQ40" s="67"/>
      <c r="AJR40" s="67"/>
      <c r="AJS40" s="67"/>
      <c r="AJT40" s="67"/>
      <c r="AJU40" s="67"/>
      <c r="AJV40" s="67"/>
      <c r="AJW40" s="67"/>
      <c r="AJX40" s="67"/>
      <c r="AJY40" s="67"/>
      <c r="AJZ40" s="67"/>
      <c r="AKA40" s="67"/>
      <c r="AKB40" s="67"/>
      <c r="AKC40" s="67"/>
      <c r="AKD40" s="67"/>
      <c r="AKE40" s="67"/>
      <c r="AKF40" s="67"/>
      <c r="AKG40" s="67"/>
      <c r="AKH40" s="67"/>
      <c r="AKI40" s="67"/>
      <c r="AKJ40" s="67"/>
      <c r="AKK40" s="67"/>
      <c r="AKL40" s="67"/>
      <c r="AKM40" s="67"/>
      <c r="AKN40" s="67"/>
      <c r="AKO40" s="67"/>
      <c r="AKP40" s="67"/>
      <c r="AKQ40" s="67"/>
      <c r="AKR40" s="67"/>
      <c r="AKS40" s="67"/>
      <c r="AKT40" s="67"/>
      <c r="AKU40" s="67"/>
      <c r="AKV40" s="67"/>
      <c r="AKW40" s="67"/>
      <c r="AKX40" s="67"/>
      <c r="AKY40" s="67"/>
      <c r="AKZ40" s="67"/>
      <c r="ALA40" s="67"/>
      <c r="ALB40" s="67"/>
      <c r="ALC40" s="67"/>
      <c r="ALD40" s="67"/>
      <c r="ALE40" s="67"/>
      <c r="ALF40" s="67"/>
      <c r="ALG40" s="67"/>
      <c r="ALH40" s="67"/>
      <c r="ALI40" s="67"/>
      <c r="ALJ40" s="67"/>
      <c r="ALK40" s="67"/>
      <c r="ALL40" s="67"/>
      <c r="ALM40" s="67"/>
      <c r="ALN40" s="67"/>
      <c r="ALO40" s="67"/>
      <c r="ALP40" s="67"/>
      <c r="ALQ40" s="67"/>
      <c r="ALR40" s="67"/>
      <c r="ALS40" s="67"/>
      <c r="ALT40" s="67"/>
      <c r="ALU40" s="67"/>
      <c r="ALV40" s="67"/>
      <c r="ALW40" s="67"/>
      <c r="ALX40" s="67"/>
      <c r="ALY40" s="67"/>
      <c r="ALZ40" s="67"/>
      <c r="AMA40" s="67"/>
      <c r="AMB40" s="67"/>
      <c r="AMC40" s="67"/>
      <c r="AMD40" s="67"/>
      <c r="AME40" s="67"/>
      <c r="AMF40" s="67"/>
      <c r="AMG40" s="67"/>
      <c r="AMH40" s="67"/>
      <c r="AMI40" s="67"/>
      <c r="AMJ40" s="67"/>
    </row>
    <row r="41" s="67" customFormat="true" ht="39.75" hidden="false" customHeight="true" outlineLevel="0" collapsed="false">
      <c r="A41" s="252"/>
      <c r="B41" s="253"/>
      <c r="C41" s="197" t="s">
        <v>2102</v>
      </c>
      <c r="D41" s="197"/>
      <c r="E41" s="197"/>
      <c r="F41" s="50"/>
      <c r="G41" s="50"/>
      <c r="H41" s="115" t="n">
        <f aca="false">SUM(H40)</f>
        <v>0</v>
      </c>
      <c r="I41" s="115" t="n">
        <f aca="false">SUM(I40)</f>
        <v>0</v>
      </c>
      <c r="J41" s="115" t="n">
        <f aca="false">SUM(J40)</f>
        <v>0</v>
      </c>
      <c r="K41" s="126"/>
    </row>
    <row r="42" customFormat="false" ht="30" hidden="false" customHeight="true" outlineLevel="0" collapsed="false">
      <c r="A42" s="254" t="s">
        <v>2103</v>
      </c>
      <c r="B42" s="246" t="s">
        <v>2104</v>
      </c>
      <c r="C42" s="246"/>
      <c r="D42" s="246"/>
      <c r="E42" s="246"/>
      <c r="F42" s="246"/>
      <c r="G42" s="246"/>
      <c r="H42" s="246"/>
      <c r="I42" s="246"/>
      <c r="J42" s="246"/>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c r="CQ42" s="67"/>
      <c r="CR42" s="67"/>
      <c r="CS42" s="67"/>
      <c r="CT42" s="67"/>
      <c r="CU42" s="67"/>
      <c r="CV42" s="67"/>
      <c r="CW42" s="67"/>
      <c r="CX42" s="67"/>
      <c r="CY42" s="67"/>
      <c r="CZ42" s="67"/>
      <c r="DA42" s="67"/>
      <c r="DB42" s="67"/>
      <c r="DC42" s="67"/>
      <c r="DD42" s="67"/>
      <c r="DE42" s="67"/>
      <c r="DF42" s="67"/>
      <c r="DG42" s="67"/>
      <c r="DH42" s="67"/>
      <c r="DI42" s="67"/>
      <c r="DJ42" s="67"/>
      <c r="DK42" s="67"/>
      <c r="DL42" s="67"/>
      <c r="DM42" s="67"/>
      <c r="DN42" s="67"/>
      <c r="DO42" s="67"/>
      <c r="DP42" s="67"/>
      <c r="DQ42" s="67"/>
      <c r="DR42" s="67"/>
      <c r="DS42" s="67"/>
      <c r="DT42" s="67"/>
      <c r="DU42" s="67"/>
      <c r="DV42" s="67"/>
      <c r="DW42" s="67"/>
      <c r="DX42" s="67"/>
      <c r="DY42" s="67"/>
      <c r="DZ42" s="67"/>
      <c r="EA42" s="67"/>
      <c r="EB42" s="67"/>
      <c r="EC42" s="67"/>
      <c r="ED42" s="67"/>
      <c r="EE42" s="67"/>
      <c r="EF42" s="67"/>
      <c r="EG42" s="67"/>
      <c r="EH42" s="67"/>
      <c r="EI42" s="67"/>
      <c r="EJ42" s="67"/>
      <c r="EK42" s="67"/>
      <c r="EL42" s="67"/>
      <c r="EM42" s="67"/>
      <c r="EN42" s="67"/>
      <c r="EO42" s="67"/>
      <c r="EP42" s="67"/>
      <c r="EQ42" s="67"/>
      <c r="ER42" s="67"/>
      <c r="ES42" s="67"/>
      <c r="ET42" s="67"/>
      <c r="EU42" s="67"/>
      <c r="EV42" s="67"/>
      <c r="EW42" s="67"/>
      <c r="EX42" s="67"/>
      <c r="EY42" s="67"/>
      <c r="EZ42" s="67"/>
      <c r="FA42" s="67"/>
      <c r="FB42" s="67"/>
      <c r="FC42" s="67"/>
      <c r="FD42" s="67"/>
      <c r="FE42" s="67"/>
      <c r="FF42" s="67"/>
      <c r="FG42" s="67"/>
      <c r="FH42" s="67"/>
      <c r="FI42" s="67"/>
      <c r="FJ42" s="67"/>
      <c r="FK42" s="67"/>
      <c r="FL42" s="67"/>
      <c r="FM42" s="67"/>
      <c r="FN42" s="67"/>
      <c r="FO42" s="67"/>
      <c r="FP42" s="67"/>
      <c r="FQ42" s="67"/>
      <c r="FR42" s="67"/>
      <c r="FS42" s="67"/>
      <c r="FT42" s="67"/>
      <c r="FU42" s="67"/>
      <c r="FV42" s="67"/>
      <c r="FW42" s="67"/>
      <c r="FX42" s="67"/>
      <c r="FY42" s="67"/>
      <c r="FZ42" s="67"/>
      <c r="GA42" s="67"/>
      <c r="GB42" s="67"/>
      <c r="GC42" s="67"/>
      <c r="GD42" s="67"/>
      <c r="GE42" s="67"/>
      <c r="GF42" s="67"/>
      <c r="GG42" s="67"/>
      <c r="GH42" s="67"/>
      <c r="GI42" s="67"/>
      <c r="GJ42" s="67"/>
      <c r="GK42" s="67"/>
      <c r="GL42" s="67"/>
      <c r="GM42" s="67"/>
      <c r="GN42" s="67"/>
      <c r="GO42" s="67"/>
      <c r="GP42" s="67"/>
      <c r="GQ42" s="67"/>
      <c r="GR42" s="67"/>
      <c r="GS42" s="67"/>
      <c r="GT42" s="67"/>
      <c r="GU42" s="67"/>
      <c r="GV42" s="67"/>
      <c r="GW42" s="67"/>
      <c r="GX42" s="67"/>
      <c r="GY42" s="67"/>
      <c r="GZ42" s="67"/>
      <c r="HA42" s="67"/>
      <c r="HB42" s="67"/>
      <c r="HC42" s="67"/>
      <c r="HD42" s="67"/>
      <c r="HE42" s="67"/>
      <c r="HF42" s="67"/>
      <c r="HG42" s="67"/>
      <c r="HH42" s="67"/>
      <c r="HI42" s="67"/>
      <c r="HJ42" s="67"/>
      <c r="HK42" s="67"/>
      <c r="HL42" s="67"/>
      <c r="HM42" s="67"/>
      <c r="HN42" s="67"/>
      <c r="HO42" s="67"/>
      <c r="HP42" s="67"/>
      <c r="HQ42" s="67"/>
      <c r="HR42" s="67"/>
      <c r="HS42" s="67"/>
      <c r="HT42" s="67"/>
      <c r="HU42" s="67"/>
      <c r="HV42" s="67"/>
      <c r="HW42" s="67"/>
      <c r="HX42" s="67"/>
      <c r="HY42" s="67"/>
      <c r="HZ42" s="67"/>
      <c r="IA42" s="67"/>
      <c r="IB42" s="67"/>
      <c r="IC42" s="67"/>
      <c r="ID42" s="67"/>
      <c r="IE42" s="67"/>
      <c r="IF42" s="67"/>
      <c r="IG42" s="67"/>
      <c r="IH42" s="67"/>
      <c r="II42" s="67"/>
      <c r="IJ42" s="67"/>
      <c r="IK42" s="67"/>
      <c r="IL42" s="67"/>
      <c r="IM42" s="67"/>
      <c r="IN42" s="67"/>
      <c r="IO42" s="67"/>
      <c r="IP42" s="67"/>
      <c r="IQ42" s="67"/>
      <c r="IR42" s="67"/>
      <c r="IS42" s="67"/>
      <c r="IT42" s="67"/>
      <c r="IU42" s="67"/>
      <c r="IV42" s="67"/>
      <c r="IW42" s="67"/>
      <c r="IX42" s="67"/>
      <c r="IY42" s="67"/>
      <c r="IZ42" s="67"/>
      <c r="JA42" s="67"/>
      <c r="JB42" s="67"/>
      <c r="JC42" s="67"/>
      <c r="JD42" s="67"/>
      <c r="JE42" s="67"/>
      <c r="JF42" s="67"/>
      <c r="JG42" s="67"/>
      <c r="JH42" s="67"/>
      <c r="JI42" s="67"/>
      <c r="JJ42" s="67"/>
      <c r="JK42" s="67"/>
      <c r="JL42" s="67"/>
      <c r="JM42" s="67"/>
      <c r="JN42" s="67"/>
      <c r="JO42" s="67"/>
      <c r="JP42" s="67"/>
      <c r="JQ42" s="67"/>
      <c r="JR42" s="67"/>
      <c r="JS42" s="67"/>
      <c r="JT42" s="67"/>
      <c r="JU42" s="67"/>
      <c r="JV42" s="67"/>
      <c r="JW42" s="67"/>
      <c r="JX42" s="67"/>
      <c r="JY42" s="67"/>
      <c r="JZ42" s="67"/>
      <c r="KA42" s="67"/>
      <c r="KB42" s="67"/>
      <c r="KC42" s="67"/>
      <c r="KD42" s="67"/>
      <c r="KE42" s="67"/>
      <c r="KF42" s="67"/>
      <c r="KG42" s="67"/>
      <c r="KH42" s="67"/>
      <c r="KI42" s="67"/>
      <c r="KJ42" s="67"/>
      <c r="KK42" s="67"/>
      <c r="KL42" s="67"/>
      <c r="KM42" s="67"/>
      <c r="KN42" s="67"/>
      <c r="KO42" s="67"/>
      <c r="KP42" s="67"/>
      <c r="KQ42" s="67"/>
      <c r="KR42" s="67"/>
      <c r="KS42" s="67"/>
      <c r="KT42" s="67"/>
      <c r="KU42" s="67"/>
      <c r="KV42" s="67"/>
      <c r="KW42" s="67"/>
      <c r="KX42" s="67"/>
      <c r="KY42" s="67"/>
      <c r="KZ42" s="67"/>
      <c r="LA42" s="67"/>
      <c r="LB42" s="67"/>
      <c r="LC42" s="67"/>
      <c r="LD42" s="67"/>
      <c r="LE42" s="67"/>
      <c r="LF42" s="67"/>
      <c r="LG42" s="67"/>
      <c r="LH42" s="67"/>
      <c r="LI42" s="67"/>
      <c r="LJ42" s="67"/>
      <c r="LK42" s="67"/>
      <c r="LL42" s="67"/>
      <c r="LM42" s="67"/>
      <c r="LN42" s="67"/>
      <c r="LO42" s="67"/>
      <c r="LP42" s="67"/>
      <c r="LQ42" s="67"/>
      <c r="LR42" s="67"/>
      <c r="LS42" s="67"/>
      <c r="LT42" s="67"/>
      <c r="LU42" s="67"/>
      <c r="LV42" s="67"/>
      <c r="LW42" s="67"/>
      <c r="LX42" s="67"/>
      <c r="LY42" s="67"/>
      <c r="LZ42" s="67"/>
      <c r="MA42" s="67"/>
      <c r="MB42" s="67"/>
      <c r="MC42" s="67"/>
      <c r="MD42" s="67"/>
      <c r="ME42" s="67"/>
      <c r="MF42" s="67"/>
      <c r="MG42" s="67"/>
      <c r="MH42" s="67"/>
      <c r="MI42" s="67"/>
      <c r="MJ42" s="67"/>
      <c r="MK42" s="67"/>
      <c r="ML42" s="67"/>
      <c r="MM42" s="67"/>
      <c r="MN42" s="67"/>
      <c r="MO42" s="67"/>
      <c r="MP42" s="67"/>
      <c r="MQ42" s="67"/>
      <c r="MR42" s="67"/>
      <c r="MS42" s="67"/>
      <c r="MT42" s="67"/>
      <c r="MU42" s="67"/>
      <c r="MV42" s="67"/>
      <c r="MW42" s="67"/>
      <c r="MX42" s="67"/>
      <c r="MY42" s="67"/>
      <c r="MZ42" s="67"/>
      <c r="NA42" s="67"/>
      <c r="NB42" s="67"/>
      <c r="NC42" s="67"/>
      <c r="ND42" s="67"/>
      <c r="NE42" s="67"/>
      <c r="NF42" s="67"/>
      <c r="NG42" s="67"/>
      <c r="NH42" s="67"/>
      <c r="NI42" s="67"/>
      <c r="NJ42" s="67"/>
      <c r="NK42" s="67"/>
      <c r="NL42" s="67"/>
      <c r="NM42" s="67"/>
      <c r="NN42" s="67"/>
      <c r="NO42" s="67"/>
      <c r="NP42" s="67"/>
      <c r="NQ42" s="67"/>
      <c r="NR42" s="67"/>
      <c r="NS42" s="67"/>
      <c r="NT42" s="67"/>
      <c r="NU42" s="67"/>
      <c r="NV42" s="67"/>
      <c r="NW42" s="67"/>
      <c r="NX42" s="67"/>
      <c r="NY42" s="67"/>
      <c r="NZ42" s="67"/>
      <c r="OA42" s="67"/>
      <c r="OB42" s="67"/>
      <c r="OC42" s="67"/>
      <c r="OD42" s="67"/>
      <c r="OE42" s="67"/>
      <c r="OF42" s="67"/>
      <c r="OG42" s="67"/>
      <c r="OH42" s="67"/>
      <c r="OI42" s="67"/>
      <c r="OJ42" s="67"/>
      <c r="OK42" s="67"/>
      <c r="OL42" s="67"/>
      <c r="OM42" s="67"/>
      <c r="ON42" s="67"/>
      <c r="OO42" s="67"/>
      <c r="OP42" s="67"/>
      <c r="OQ42" s="67"/>
      <c r="OR42" s="67"/>
      <c r="OS42" s="67"/>
      <c r="OT42" s="67"/>
      <c r="OU42" s="67"/>
      <c r="OV42" s="67"/>
      <c r="OW42" s="67"/>
      <c r="OX42" s="67"/>
      <c r="OY42" s="67"/>
      <c r="OZ42" s="67"/>
      <c r="PA42" s="67"/>
      <c r="PB42" s="67"/>
      <c r="PC42" s="67"/>
      <c r="PD42" s="67"/>
      <c r="PE42" s="67"/>
      <c r="PF42" s="67"/>
      <c r="PG42" s="67"/>
      <c r="PH42" s="67"/>
      <c r="PI42" s="67"/>
      <c r="PJ42" s="67"/>
      <c r="PK42" s="67"/>
      <c r="PL42" s="67"/>
      <c r="PM42" s="67"/>
      <c r="PN42" s="67"/>
      <c r="PO42" s="67"/>
      <c r="PP42" s="67"/>
      <c r="PQ42" s="67"/>
      <c r="PR42" s="67"/>
      <c r="PS42" s="67"/>
      <c r="PT42" s="67"/>
      <c r="PU42" s="67"/>
      <c r="PV42" s="67"/>
      <c r="PW42" s="67"/>
      <c r="PX42" s="67"/>
      <c r="PY42" s="67"/>
      <c r="PZ42" s="67"/>
      <c r="QA42" s="67"/>
      <c r="QB42" s="67"/>
      <c r="QC42" s="67"/>
      <c r="QD42" s="67"/>
      <c r="QE42" s="67"/>
      <c r="QF42" s="67"/>
      <c r="QG42" s="67"/>
      <c r="QH42" s="67"/>
      <c r="QI42" s="67"/>
      <c r="QJ42" s="67"/>
      <c r="QK42" s="67"/>
      <c r="QL42" s="67"/>
      <c r="QM42" s="67"/>
      <c r="QN42" s="67"/>
      <c r="QO42" s="67"/>
      <c r="QP42" s="67"/>
      <c r="QQ42" s="67"/>
      <c r="QR42" s="67"/>
      <c r="QS42" s="67"/>
      <c r="QT42" s="67"/>
      <c r="QU42" s="67"/>
      <c r="QV42" s="67"/>
      <c r="QW42" s="67"/>
      <c r="QX42" s="67"/>
      <c r="QY42" s="67"/>
      <c r="QZ42" s="67"/>
      <c r="RA42" s="67"/>
      <c r="RB42" s="67"/>
      <c r="RC42" s="67"/>
      <c r="RD42" s="67"/>
      <c r="RE42" s="67"/>
      <c r="RF42" s="67"/>
      <c r="RG42" s="67"/>
      <c r="RH42" s="67"/>
      <c r="RI42" s="67"/>
      <c r="RJ42" s="67"/>
      <c r="RK42" s="67"/>
      <c r="RL42" s="67"/>
      <c r="RM42" s="67"/>
      <c r="RN42" s="67"/>
      <c r="RO42" s="67"/>
      <c r="RP42" s="67"/>
      <c r="RQ42" s="67"/>
      <c r="RR42" s="67"/>
      <c r="RS42" s="67"/>
      <c r="RT42" s="67"/>
      <c r="RU42" s="67"/>
      <c r="RV42" s="67"/>
      <c r="RW42" s="67"/>
      <c r="RX42" s="67"/>
      <c r="RY42" s="67"/>
      <c r="RZ42" s="67"/>
      <c r="SA42" s="67"/>
      <c r="SB42" s="67"/>
      <c r="SC42" s="67"/>
      <c r="SD42" s="67"/>
      <c r="SE42" s="67"/>
      <c r="SF42" s="67"/>
      <c r="SG42" s="67"/>
      <c r="SH42" s="67"/>
      <c r="SI42" s="67"/>
      <c r="SJ42" s="67"/>
      <c r="SK42" s="67"/>
      <c r="SL42" s="67"/>
      <c r="SM42" s="67"/>
      <c r="SN42" s="67"/>
      <c r="SO42" s="67"/>
      <c r="SP42" s="67"/>
      <c r="SQ42" s="67"/>
      <c r="SR42" s="67"/>
      <c r="SS42" s="67"/>
      <c r="ST42" s="67"/>
      <c r="SU42" s="67"/>
      <c r="SV42" s="67"/>
      <c r="SW42" s="67"/>
      <c r="SX42" s="67"/>
      <c r="SY42" s="67"/>
      <c r="SZ42" s="67"/>
      <c r="TA42" s="67"/>
      <c r="TB42" s="67"/>
      <c r="TC42" s="67"/>
      <c r="TD42" s="67"/>
      <c r="TE42" s="67"/>
      <c r="TF42" s="67"/>
      <c r="TG42" s="67"/>
      <c r="TH42" s="67"/>
      <c r="TI42" s="67"/>
      <c r="TJ42" s="67"/>
      <c r="TK42" s="67"/>
      <c r="TL42" s="67"/>
      <c r="TM42" s="67"/>
      <c r="TN42" s="67"/>
      <c r="TO42" s="67"/>
      <c r="TP42" s="67"/>
      <c r="TQ42" s="67"/>
      <c r="TR42" s="67"/>
      <c r="TS42" s="67"/>
      <c r="TT42" s="67"/>
      <c r="TU42" s="67"/>
      <c r="TV42" s="67"/>
      <c r="TW42" s="67"/>
      <c r="TX42" s="67"/>
      <c r="TY42" s="67"/>
      <c r="TZ42" s="67"/>
      <c r="UA42" s="67"/>
      <c r="UB42" s="67"/>
      <c r="UC42" s="67"/>
      <c r="UD42" s="67"/>
      <c r="UE42" s="67"/>
      <c r="UF42" s="67"/>
      <c r="UG42" s="67"/>
      <c r="UH42" s="67"/>
      <c r="UI42" s="67"/>
      <c r="UJ42" s="67"/>
      <c r="UK42" s="67"/>
      <c r="UL42" s="67"/>
      <c r="UM42" s="67"/>
      <c r="UN42" s="67"/>
      <c r="UO42" s="67"/>
      <c r="UP42" s="67"/>
      <c r="UQ42" s="67"/>
      <c r="UR42" s="67"/>
      <c r="US42" s="67"/>
      <c r="UT42" s="67"/>
      <c r="UU42" s="67"/>
      <c r="UV42" s="67"/>
      <c r="UW42" s="67"/>
      <c r="UX42" s="67"/>
      <c r="UY42" s="67"/>
      <c r="UZ42" s="67"/>
      <c r="VA42" s="67"/>
      <c r="VB42" s="67"/>
      <c r="VC42" s="67"/>
      <c r="VD42" s="67"/>
      <c r="VE42" s="67"/>
      <c r="VF42" s="67"/>
      <c r="VG42" s="67"/>
      <c r="VH42" s="67"/>
      <c r="VI42" s="67"/>
      <c r="VJ42" s="67"/>
      <c r="VK42" s="67"/>
      <c r="VL42" s="67"/>
      <c r="VM42" s="67"/>
      <c r="VN42" s="67"/>
      <c r="VO42" s="67"/>
      <c r="VP42" s="67"/>
      <c r="VQ42" s="67"/>
      <c r="VR42" s="67"/>
      <c r="VS42" s="67"/>
      <c r="VT42" s="67"/>
      <c r="VU42" s="67"/>
      <c r="VV42" s="67"/>
      <c r="VW42" s="67"/>
      <c r="VX42" s="67"/>
      <c r="VY42" s="67"/>
      <c r="VZ42" s="67"/>
      <c r="WA42" s="67"/>
      <c r="WB42" s="67"/>
      <c r="WC42" s="67"/>
      <c r="WD42" s="67"/>
      <c r="WE42" s="67"/>
      <c r="WF42" s="67"/>
      <c r="WG42" s="67"/>
      <c r="WH42" s="67"/>
      <c r="WI42" s="67"/>
      <c r="WJ42" s="67"/>
      <c r="WK42" s="67"/>
      <c r="WL42" s="67"/>
      <c r="WM42" s="67"/>
      <c r="WN42" s="67"/>
      <c r="WO42" s="67"/>
      <c r="WP42" s="67"/>
      <c r="WQ42" s="67"/>
      <c r="WR42" s="67"/>
      <c r="WS42" s="67"/>
      <c r="WT42" s="67"/>
      <c r="WU42" s="67"/>
      <c r="WV42" s="67"/>
      <c r="WW42" s="67"/>
      <c r="WX42" s="67"/>
      <c r="WY42" s="67"/>
      <c r="WZ42" s="67"/>
      <c r="XA42" s="67"/>
      <c r="XB42" s="67"/>
      <c r="XC42" s="67"/>
      <c r="XD42" s="67"/>
      <c r="XE42" s="67"/>
      <c r="XF42" s="67"/>
      <c r="XG42" s="67"/>
      <c r="XH42" s="67"/>
      <c r="XI42" s="67"/>
      <c r="XJ42" s="67"/>
      <c r="XK42" s="67"/>
      <c r="XL42" s="67"/>
      <c r="XM42" s="67"/>
      <c r="XN42" s="67"/>
      <c r="XO42" s="67"/>
      <c r="XP42" s="67"/>
      <c r="XQ42" s="67"/>
      <c r="XR42" s="67"/>
      <c r="XS42" s="67"/>
      <c r="XT42" s="67"/>
      <c r="XU42" s="67"/>
      <c r="XV42" s="67"/>
      <c r="XW42" s="67"/>
      <c r="XX42" s="67"/>
      <c r="XY42" s="67"/>
      <c r="XZ42" s="67"/>
      <c r="YA42" s="67"/>
      <c r="YB42" s="67"/>
      <c r="YC42" s="67"/>
      <c r="YD42" s="67"/>
      <c r="YE42" s="67"/>
      <c r="YF42" s="67"/>
      <c r="YG42" s="67"/>
      <c r="YH42" s="67"/>
      <c r="YI42" s="67"/>
      <c r="YJ42" s="67"/>
      <c r="YK42" s="67"/>
      <c r="YL42" s="67"/>
      <c r="YM42" s="67"/>
      <c r="YN42" s="67"/>
      <c r="YO42" s="67"/>
      <c r="YP42" s="67"/>
      <c r="YQ42" s="67"/>
      <c r="YR42" s="67"/>
      <c r="YS42" s="67"/>
      <c r="YT42" s="67"/>
      <c r="YU42" s="67"/>
      <c r="YV42" s="67"/>
      <c r="YW42" s="67"/>
      <c r="YX42" s="67"/>
      <c r="YY42" s="67"/>
      <c r="YZ42" s="67"/>
      <c r="ZA42" s="67"/>
      <c r="ZB42" s="67"/>
      <c r="ZC42" s="67"/>
      <c r="ZD42" s="67"/>
      <c r="ZE42" s="67"/>
      <c r="ZF42" s="67"/>
      <c r="ZG42" s="67"/>
      <c r="ZH42" s="67"/>
      <c r="ZI42" s="67"/>
      <c r="ZJ42" s="67"/>
      <c r="ZK42" s="67"/>
      <c r="ZL42" s="67"/>
      <c r="ZM42" s="67"/>
      <c r="ZN42" s="67"/>
      <c r="ZO42" s="67"/>
      <c r="ZP42" s="67"/>
      <c r="ZQ42" s="67"/>
      <c r="ZR42" s="67"/>
      <c r="ZS42" s="67"/>
      <c r="ZT42" s="67"/>
      <c r="ZU42" s="67"/>
      <c r="ZV42" s="67"/>
      <c r="ZW42" s="67"/>
      <c r="ZX42" s="67"/>
      <c r="ZY42" s="67"/>
      <c r="ZZ42" s="67"/>
      <c r="AAA42" s="67"/>
      <c r="AAB42" s="67"/>
      <c r="AAC42" s="67"/>
      <c r="AAD42" s="67"/>
      <c r="AAE42" s="67"/>
      <c r="AAF42" s="67"/>
      <c r="AAG42" s="67"/>
      <c r="AAH42" s="67"/>
      <c r="AAI42" s="67"/>
      <c r="AAJ42" s="67"/>
      <c r="AAK42" s="67"/>
      <c r="AAL42" s="67"/>
      <c r="AAM42" s="67"/>
      <c r="AAN42" s="67"/>
      <c r="AAO42" s="67"/>
      <c r="AAP42" s="67"/>
      <c r="AAQ42" s="67"/>
      <c r="AAR42" s="67"/>
      <c r="AAS42" s="67"/>
      <c r="AAT42" s="67"/>
      <c r="AAU42" s="67"/>
      <c r="AAV42" s="67"/>
      <c r="AAW42" s="67"/>
      <c r="AAX42" s="67"/>
      <c r="AAY42" s="67"/>
      <c r="AAZ42" s="67"/>
      <c r="ABA42" s="67"/>
      <c r="ABB42" s="67"/>
      <c r="ABC42" s="67"/>
      <c r="ABD42" s="67"/>
      <c r="ABE42" s="67"/>
      <c r="ABF42" s="67"/>
      <c r="ABG42" s="67"/>
      <c r="ABH42" s="67"/>
      <c r="ABI42" s="67"/>
      <c r="ABJ42" s="67"/>
      <c r="ABK42" s="67"/>
      <c r="ABL42" s="67"/>
      <c r="ABM42" s="67"/>
      <c r="ABN42" s="67"/>
      <c r="ABO42" s="67"/>
      <c r="ABP42" s="67"/>
      <c r="ABQ42" s="67"/>
      <c r="ABR42" s="67"/>
      <c r="ABS42" s="67"/>
      <c r="ABT42" s="67"/>
      <c r="ABU42" s="67"/>
      <c r="ABV42" s="67"/>
      <c r="ABW42" s="67"/>
      <c r="ABX42" s="67"/>
      <c r="ABY42" s="67"/>
      <c r="ABZ42" s="67"/>
      <c r="ACA42" s="67"/>
      <c r="ACB42" s="67"/>
      <c r="ACC42" s="67"/>
      <c r="ACD42" s="67"/>
      <c r="ACE42" s="67"/>
      <c r="ACF42" s="67"/>
      <c r="ACG42" s="67"/>
      <c r="ACH42" s="67"/>
      <c r="ACI42" s="67"/>
      <c r="ACJ42" s="67"/>
      <c r="ACK42" s="67"/>
      <c r="ACL42" s="67"/>
      <c r="ACM42" s="67"/>
      <c r="ACN42" s="67"/>
      <c r="ACO42" s="67"/>
      <c r="ACP42" s="67"/>
      <c r="ACQ42" s="67"/>
      <c r="ACR42" s="67"/>
      <c r="ACS42" s="67"/>
      <c r="ACT42" s="67"/>
      <c r="ACU42" s="67"/>
      <c r="ACV42" s="67"/>
      <c r="ACW42" s="67"/>
      <c r="ACX42" s="67"/>
      <c r="ACY42" s="67"/>
      <c r="ACZ42" s="67"/>
      <c r="ADA42" s="67"/>
      <c r="ADB42" s="67"/>
      <c r="ADC42" s="67"/>
      <c r="ADD42" s="67"/>
      <c r="ADE42" s="67"/>
      <c r="ADF42" s="67"/>
      <c r="ADG42" s="67"/>
      <c r="ADH42" s="67"/>
      <c r="ADI42" s="67"/>
      <c r="ADJ42" s="67"/>
      <c r="ADK42" s="67"/>
      <c r="ADL42" s="67"/>
      <c r="ADM42" s="67"/>
      <c r="ADN42" s="67"/>
      <c r="ADO42" s="67"/>
      <c r="ADP42" s="67"/>
      <c r="ADQ42" s="67"/>
      <c r="ADR42" s="67"/>
      <c r="ADS42" s="67"/>
      <c r="ADT42" s="67"/>
      <c r="ADU42" s="67"/>
      <c r="ADV42" s="67"/>
      <c r="ADW42" s="67"/>
      <c r="ADX42" s="67"/>
      <c r="ADY42" s="67"/>
      <c r="ADZ42" s="67"/>
      <c r="AEA42" s="67"/>
      <c r="AEB42" s="67"/>
      <c r="AEC42" s="67"/>
      <c r="AED42" s="67"/>
      <c r="AEE42" s="67"/>
      <c r="AEF42" s="67"/>
      <c r="AEG42" s="67"/>
      <c r="AEH42" s="67"/>
      <c r="AEI42" s="67"/>
      <c r="AEJ42" s="67"/>
      <c r="AEK42" s="67"/>
      <c r="AEL42" s="67"/>
      <c r="AEM42" s="67"/>
      <c r="AEN42" s="67"/>
      <c r="AEO42" s="67"/>
      <c r="AEP42" s="67"/>
      <c r="AEQ42" s="67"/>
      <c r="AER42" s="67"/>
      <c r="AES42" s="67"/>
      <c r="AET42" s="67"/>
      <c r="AEU42" s="67"/>
      <c r="AEV42" s="67"/>
      <c r="AEW42" s="67"/>
      <c r="AEX42" s="67"/>
      <c r="AEY42" s="67"/>
      <c r="AEZ42" s="67"/>
      <c r="AFA42" s="67"/>
      <c r="AFB42" s="67"/>
      <c r="AFC42" s="67"/>
      <c r="AFD42" s="67"/>
      <c r="AFE42" s="67"/>
      <c r="AFF42" s="67"/>
      <c r="AFG42" s="67"/>
      <c r="AFH42" s="67"/>
      <c r="AFI42" s="67"/>
      <c r="AFJ42" s="67"/>
      <c r="AFK42" s="67"/>
      <c r="AFL42" s="67"/>
      <c r="AFM42" s="67"/>
      <c r="AFN42" s="67"/>
      <c r="AFO42" s="67"/>
      <c r="AFP42" s="67"/>
      <c r="AFQ42" s="67"/>
      <c r="AFR42" s="67"/>
      <c r="AFS42" s="67"/>
      <c r="AFT42" s="67"/>
      <c r="AFU42" s="67"/>
      <c r="AFV42" s="67"/>
      <c r="AFW42" s="67"/>
      <c r="AFX42" s="67"/>
      <c r="AFY42" s="67"/>
      <c r="AFZ42" s="67"/>
      <c r="AGA42" s="67"/>
      <c r="AGB42" s="67"/>
      <c r="AGC42" s="67"/>
      <c r="AGD42" s="67"/>
      <c r="AGE42" s="67"/>
      <c r="AGF42" s="67"/>
      <c r="AGG42" s="67"/>
      <c r="AGH42" s="67"/>
      <c r="AGI42" s="67"/>
      <c r="AGJ42" s="67"/>
      <c r="AGK42" s="67"/>
      <c r="AGL42" s="67"/>
      <c r="AGM42" s="67"/>
      <c r="AGN42" s="67"/>
      <c r="AGO42" s="67"/>
      <c r="AGP42" s="67"/>
      <c r="AGQ42" s="67"/>
      <c r="AGR42" s="67"/>
      <c r="AGS42" s="67"/>
      <c r="AGT42" s="67"/>
      <c r="AGU42" s="67"/>
      <c r="AGV42" s="67"/>
      <c r="AGW42" s="67"/>
      <c r="AGX42" s="67"/>
      <c r="AGY42" s="67"/>
      <c r="AGZ42" s="67"/>
      <c r="AHA42" s="67"/>
      <c r="AHB42" s="67"/>
      <c r="AHC42" s="67"/>
      <c r="AHD42" s="67"/>
      <c r="AHE42" s="67"/>
      <c r="AHF42" s="67"/>
      <c r="AHG42" s="67"/>
      <c r="AHH42" s="67"/>
      <c r="AHI42" s="67"/>
      <c r="AHJ42" s="67"/>
      <c r="AHK42" s="67"/>
      <c r="AHL42" s="67"/>
      <c r="AHM42" s="67"/>
      <c r="AHN42" s="67"/>
      <c r="AHO42" s="67"/>
      <c r="AHP42" s="67"/>
      <c r="AHQ42" s="67"/>
      <c r="AHR42" s="67"/>
      <c r="AHS42" s="67"/>
      <c r="AHT42" s="67"/>
      <c r="AHU42" s="67"/>
      <c r="AHV42" s="67"/>
      <c r="AHW42" s="67"/>
      <c r="AHX42" s="67"/>
      <c r="AHY42" s="67"/>
      <c r="AHZ42" s="67"/>
      <c r="AIA42" s="67"/>
      <c r="AIB42" s="67"/>
      <c r="AIC42" s="67"/>
      <c r="AID42" s="67"/>
      <c r="AIE42" s="67"/>
      <c r="AIF42" s="67"/>
      <c r="AIG42" s="67"/>
      <c r="AIH42" s="67"/>
      <c r="AII42" s="67"/>
      <c r="AIJ42" s="67"/>
      <c r="AIK42" s="67"/>
      <c r="AIL42" s="67"/>
      <c r="AIM42" s="67"/>
      <c r="AIN42" s="67"/>
      <c r="AIO42" s="67"/>
      <c r="AIP42" s="67"/>
      <c r="AIQ42" s="67"/>
      <c r="AIR42" s="67"/>
      <c r="AIS42" s="67"/>
      <c r="AIT42" s="67"/>
      <c r="AIU42" s="67"/>
      <c r="AIV42" s="67"/>
      <c r="AIW42" s="67"/>
      <c r="AIX42" s="67"/>
      <c r="AIY42" s="67"/>
      <c r="AIZ42" s="67"/>
      <c r="AJA42" s="67"/>
      <c r="AJB42" s="67"/>
      <c r="AJC42" s="67"/>
      <c r="AJD42" s="67"/>
      <c r="AJE42" s="67"/>
      <c r="AJF42" s="67"/>
      <c r="AJG42" s="67"/>
      <c r="AJH42" s="67"/>
      <c r="AJI42" s="67"/>
      <c r="AJJ42" s="67"/>
      <c r="AJK42" s="67"/>
      <c r="AJL42" s="67"/>
      <c r="AJM42" s="67"/>
      <c r="AJN42" s="67"/>
      <c r="AJO42" s="67"/>
      <c r="AJP42" s="67"/>
      <c r="AJQ42" s="67"/>
      <c r="AJR42" s="67"/>
      <c r="AJS42" s="67"/>
      <c r="AJT42" s="67"/>
      <c r="AJU42" s="67"/>
      <c r="AJV42" s="67"/>
      <c r="AJW42" s="67"/>
      <c r="AJX42" s="67"/>
      <c r="AJY42" s="67"/>
      <c r="AJZ42" s="67"/>
      <c r="AKA42" s="67"/>
      <c r="AKB42" s="67"/>
      <c r="AKC42" s="67"/>
      <c r="AKD42" s="67"/>
      <c r="AKE42" s="67"/>
      <c r="AKF42" s="67"/>
      <c r="AKG42" s="67"/>
      <c r="AKH42" s="67"/>
      <c r="AKI42" s="67"/>
      <c r="AKJ42" s="67"/>
      <c r="AKK42" s="67"/>
      <c r="AKL42" s="67"/>
      <c r="AKM42" s="67"/>
      <c r="AKN42" s="67"/>
      <c r="AKO42" s="67"/>
      <c r="AKP42" s="67"/>
      <c r="AKQ42" s="67"/>
      <c r="AKR42" s="67"/>
      <c r="AKS42" s="67"/>
      <c r="AKT42" s="67"/>
      <c r="AKU42" s="67"/>
      <c r="AKV42" s="67"/>
      <c r="AKW42" s="67"/>
      <c r="AKX42" s="67"/>
      <c r="AKY42" s="67"/>
      <c r="AKZ42" s="67"/>
      <c r="ALA42" s="67"/>
      <c r="ALB42" s="67"/>
      <c r="ALC42" s="67"/>
      <c r="ALD42" s="67"/>
      <c r="ALE42" s="67"/>
      <c r="ALF42" s="67"/>
      <c r="ALG42" s="67"/>
      <c r="ALH42" s="67"/>
      <c r="ALI42" s="67"/>
      <c r="ALJ42" s="67"/>
      <c r="ALK42" s="67"/>
      <c r="ALL42" s="67"/>
      <c r="ALM42" s="67"/>
      <c r="ALN42" s="67"/>
      <c r="ALO42" s="67"/>
      <c r="ALP42" s="67"/>
      <c r="ALQ42" s="67"/>
      <c r="ALR42" s="67"/>
      <c r="ALS42" s="67"/>
      <c r="ALT42" s="67"/>
      <c r="ALU42" s="67"/>
      <c r="ALV42" s="67"/>
      <c r="ALW42" s="67"/>
      <c r="ALX42" s="67"/>
      <c r="ALY42" s="67"/>
      <c r="ALZ42" s="67"/>
      <c r="AMA42" s="67"/>
      <c r="AMB42" s="67"/>
      <c r="AMC42" s="67"/>
      <c r="AMD42" s="67"/>
      <c r="AME42" s="67"/>
      <c r="AMF42" s="67"/>
      <c r="AMG42" s="67"/>
      <c r="AMH42" s="67"/>
      <c r="AMI42" s="67"/>
      <c r="AMJ42" s="67"/>
    </row>
    <row r="43" customFormat="false" ht="30" hidden="false" customHeight="true" outlineLevel="0" collapsed="false">
      <c r="A43" s="247" t="s">
        <v>2105</v>
      </c>
      <c r="B43" s="259" t="s">
        <v>2106</v>
      </c>
      <c r="C43" s="196"/>
      <c r="D43" s="196"/>
      <c r="E43" s="43" t="s">
        <v>2100</v>
      </c>
      <c r="F43" s="249"/>
      <c r="G43" s="43" t="s">
        <v>2107</v>
      </c>
      <c r="H43" s="250" t="n">
        <f aca="false">F43*G43</f>
        <v>0</v>
      </c>
      <c r="I43" s="250" t="n">
        <f aca="false">H43*0.2</f>
        <v>0</v>
      </c>
      <c r="J43" s="250" t="n">
        <f aca="false">H43*1.2</f>
        <v>0</v>
      </c>
      <c r="K43" s="126"/>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c r="CQ43" s="67"/>
      <c r="CR43" s="67"/>
      <c r="CS43" s="67"/>
      <c r="CT43" s="67"/>
      <c r="CU43" s="67"/>
      <c r="CV43" s="67"/>
      <c r="CW43" s="67"/>
      <c r="CX43" s="67"/>
      <c r="CY43" s="67"/>
      <c r="CZ43" s="67"/>
      <c r="DA43" s="67"/>
      <c r="DB43" s="67"/>
      <c r="DC43" s="67"/>
      <c r="DD43" s="67"/>
      <c r="DE43" s="67"/>
      <c r="DF43" s="67"/>
      <c r="DG43" s="67"/>
      <c r="DH43" s="67"/>
      <c r="DI43" s="67"/>
      <c r="DJ43" s="67"/>
      <c r="DK43" s="67"/>
      <c r="DL43" s="67"/>
      <c r="DM43" s="67"/>
      <c r="DN43" s="67"/>
      <c r="DO43" s="67"/>
      <c r="DP43" s="67"/>
      <c r="DQ43" s="67"/>
      <c r="DR43" s="67"/>
      <c r="DS43" s="67"/>
      <c r="DT43" s="67"/>
      <c r="DU43" s="67"/>
      <c r="DV43" s="67"/>
      <c r="DW43" s="67"/>
      <c r="DX43" s="67"/>
      <c r="DY43" s="67"/>
      <c r="DZ43" s="67"/>
      <c r="EA43" s="67"/>
      <c r="EB43" s="67"/>
      <c r="EC43" s="67"/>
      <c r="ED43" s="67"/>
      <c r="EE43" s="67"/>
      <c r="EF43" s="67"/>
      <c r="EG43" s="67"/>
      <c r="EH43" s="67"/>
      <c r="EI43" s="67"/>
      <c r="EJ43" s="67"/>
      <c r="EK43" s="67"/>
      <c r="EL43" s="67"/>
      <c r="EM43" s="67"/>
      <c r="EN43" s="67"/>
      <c r="EO43" s="67"/>
      <c r="EP43" s="67"/>
      <c r="EQ43" s="67"/>
      <c r="ER43" s="67"/>
      <c r="ES43" s="67"/>
      <c r="ET43" s="67"/>
      <c r="EU43" s="67"/>
      <c r="EV43" s="67"/>
      <c r="EW43" s="67"/>
      <c r="EX43" s="67"/>
      <c r="EY43" s="67"/>
      <c r="EZ43" s="67"/>
      <c r="FA43" s="67"/>
      <c r="FB43" s="67"/>
      <c r="FC43" s="67"/>
      <c r="FD43" s="67"/>
      <c r="FE43" s="67"/>
      <c r="FF43" s="67"/>
      <c r="FG43" s="67"/>
      <c r="FH43" s="67"/>
      <c r="FI43" s="67"/>
      <c r="FJ43" s="67"/>
      <c r="FK43" s="67"/>
      <c r="FL43" s="67"/>
      <c r="FM43" s="67"/>
      <c r="FN43" s="67"/>
      <c r="FO43" s="67"/>
      <c r="FP43" s="67"/>
      <c r="FQ43" s="67"/>
      <c r="FR43" s="67"/>
      <c r="FS43" s="67"/>
      <c r="FT43" s="67"/>
      <c r="FU43" s="67"/>
      <c r="FV43" s="67"/>
      <c r="FW43" s="67"/>
      <c r="FX43" s="67"/>
      <c r="FY43" s="67"/>
      <c r="FZ43" s="67"/>
      <c r="GA43" s="67"/>
      <c r="GB43" s="67"/>
      <c r="GC43" s="67"/>
      <c r="GD43" s="67"/>
      <c r="GE43" s="67"/>
      <c r="GF43" s="67"/>
      <c r="GG43" s="67"/>
      <c r="GH43" s="67"/>
      <c r="GI43" s="67"/>
      <c r="GJ43" s="67"/>
      <c r="GK43" s="67"/>
      <c r="GL43" s="67"/>
      <c r="GM43" s="67"/>
      <c r="GN43" s="67"/>
      <c r="GO43" s="67"/>
      <c r="GP43" s="67"/>
      <c r="GQ43" s="67"/>
      <c r="GR43" s="67"/>
      <c r="GS43" s="67"/>
      <c r="GT43" s="67"/>
      <c r="GU43" s="67"/>
      <c r="GV43" s="67"/>
      <c r="GW43" s="67"/>
      <c r="GX43" s="67"/>
      <c r="GY43" s="67"/>
      <c r="GZ43" s="67"/>
      <c r="HA43" s="67"/>
      <c r="HB43" s="67"/>
      <c r="HC43" s="67"/>
      <c r="HD43" s="67"/>
      <c r="HE43" s="67"/>
      <c r="HF43" s="67"/>
      <c r="HG43" s="67"/>
      <c r="HH43" s="67"/>
      <c r="HI43" s="67"/>
      <c r="HJ43" s="67"/>
      <c r="HK43" s="67"/>
      <c r="HL43" s="67"/>
      <c r="HM43" s="67"/>
      <c r="HN43" s="67"/>
      <c r="HO43" s="67"/>
      <c r="HP43" s="67"/>
      <c r="HQ43" s="67"/>
      <c r="HR43" s="67"/>
      <c r="HS43" s="67"/>
      <c r="HT43" s="67"/>
      <c r="HU43" s="67"/>
      <c r="HV43" s="67"/>
      <c r="HW43" s="67"/>
      <c r="HX43" s="67"/>
      <c r="HY43" s="67"/>
      <c r="HZ43" s="67"/>
      <c r="IA43" s="67"/>
      <c r="IB43" s="67"/>
      <c r="IC43" s="67"/>
      <c r="ID43" s="67"/>
      <c r="IE43" s="67"/>
      <c r="IF43" s="67"/>
      <c r="IG43" s="67"/>
      <c r="IH43" s="67"/>
      <c r="II43" s="67"/>
      <c r="IJ43" s="67"/>
      <c r="IK43" s="67"/>
      <c r="IL43" s="67"/>
      <c r="IM43" s="67"/>
      <c r="IN43" s="67"/>
      <c r="IO43" s="67"/>
      <c r="IP43" s="67"/>
      <c r="IQ43" s="67"/>
      <c r="IR43" s="67"/>
      <c r="IS43" s="67"/>
      <c r="IT43" s="67"/>
      <c r="IU43" s="67"/>
      <c r="IV43" s="67"/>
      <c r="IW43" s="67"/>
      <c r="IX43" s="67"/>
      <c r="IY43" s="67"/>
      <c r="IZ43" s="67"/>
      <c r="JA43" s="67"/>
      <c r="JB43" s="67"/>
      <c r="JC43" s="67"/>
      <c r="JD43" s="67"/>
      <c r="JE43" s="67"/>
      <c r="JF43" s="67"/>
      <c r="JG43" s="67"/>
      <c r="JH43" s="67"/>
      <c r="JI43" s="67"/>
      <c r="JJ43" s="67"/>
      <c r="JK43" s="67"/>
      <c r="JL43" s="67"/>
      <c r="JM43" s="67"/>
      <c r="JN43" s="67"/>
      <c r="JO43" s="67"/>
      <c r="JP43" s="67"/>
      <c r="JQ43" s="67"/>
      <c r="JR43" s="67"/>
      <c r="JS43" s="67"/>
      <c r="JT43" s="67"/>
      <c r="JU43" s="67"/>
      <c r="JV43" s="67"/>
      <c r="JW43" s="67"/>
      <c r="JX43" s="67"/>
      <c r="JY43" s="67"/>
      <c r="JZ43" s="67"/>
      <c r="KA43" s="67"/>
      <c r="KB43" s="67"/>
      <c r="KC43" s="67"/>
      <c r="KD43" s="67"/>
      <c r="KE43" s="67"/>
      <c r="KF43" s="67"/>
      <c r="KG43" s="67"/>
      <c r="KH43" s="67"/>
      <c r="KI43" s="67"/>
      <c r="KJ43" s="67"/>
      <c r="KK43" s="67"/>
      <c r="KL43" s="67"/>
      <c r="KM43" s="67"/>
      <c r="KN43" s="67"/>
      <c r="KO43" s="67"/>
      <c r="KP43" s="67"/>
      <c r="KQ43" s="67"/>
      <c r="KR43" s="67"/>
      <c r="KS43" s="67"/>
      <c r="KT43" s="67"/>
      <c r="KU43" s="67"/>
      <c r="KV43" s="67"/>
      <c r="KW43" s="67"/>
      <c r="KX43" s="67"/>
      <c r="KY43" s="67"/>
      <c r="KZ43" s="67"/>
      <c r="LA43" s="67"/>
      <c r="LB43" s="67"/>
      <c r="LC43" s="67"/>
      <c r="LD43" s="67"/>
      <c r="LE43" s="67"/>
      <c r="LF43" s="67"/>
      <c r="LG43" s="67"/>
      <c r="LH43" s="67"/>
      <c r="LI43" s="67"/>
      <c r="LJ43" s="67"/>
      <c r="LK43" s="67"/>
      <c r="LL43" s="67"/>
      <c r="LM43" s="67"/>
      <c r="LN43" s="67"/>
      <c r="LO43" s="67"/>
      <c r="LP43" s="67"/>
      <c r="LQ43" s="67"/>
      <c r="LR43" s="67"/>
      <c r="LS43" s="67"/>
      <c r="LT43" s="67"/>
      <c r="LU43" s="67"/>
      <c r="LV43" s="67"/>
      <c r="LW43" s="67"/>
      <c r="LX43" s="67"/>
      <c r="LY43" s="67"/>
      <c r="LZ43" s="67"/>
      <c r="MA43" s="67"/>
      <c r="MB43" s="67"/>
      <c r="MC43" s="67"/>
      <c r="MD43" s="67"/>
      <c r="ME43" s="67"/>
      <c r="MF43" s="67"/>
      <c r="MG43" s="67"/>
      <c r="MH43" s="67"/>
      <c r="MI43" s="67"/>
      <c r="MJ43" s="67"/>
      <c r="MK43" s="67"/>
      <c r="ML43" s="67"/>
      <c r="MM43" s="67"/>
      <c r="MN43" s="67"/>
      <c r="MO43" s="67"/>
      <c r="MP43" s="67"/>
      <c r="MQ43" s="67"/>
      <c r="MR43" s="67"/>
      <c r="MS43" s="67"/>
      <c r="MT43" s="67"/>
      <c r="MU43" s="67"/>
      <c r="MV43" s="67"/>
      <c r="MW43" s="67"/>
      <c r="MX43" s="67"/>
      <c r="MY43" s="67"/>
      <c r="MZ43" s="67"/>
      <c r="NA43" s="67"/>
      <c r="NB43" s="67"/>
      <c r="NC43" s="67"/>
      <c r="ND43" s="67"/>
      <c r="NE43" s="67"/>
      <c r="NF43" s="67"/>
      <c r="NG43" s="67"/>
      <c r="NH43" s="67"/>
      <c r="NI43" s="67"/>
      <c r="NJ43" s="67"/>
      <c r="NK43" s="67"/>
      <c r="NL43" s="67"/>
      <c r="NM43" s="67"/>
      <c r="NN43" s="67"/>
      <c r="NO43" s="67"/>
      <c r="NP43" s="67"/>
      <c r="NQ43" s="67"/>
      <c r="NR43" s="67"/>
      <c r="NS43" s="67"/>
      <c r="NT43" s="67"/>
      <c r="NU43" s="67"/>
      <c r="NV43" s="67"/>
      <c r="NW43" s="67"/>
      <c r="NX43" s="67"/>
      <c r="NY43" s="67"/>
      <c r="NZ43" s="67"/>
      <c r="OA43" s="67"/>
      <c r="OB43" s="67"/>
      <c r="OC43" s="67"/>
      <c r="OD43" s="67"/>
      <c r="OE43" s="67"/>
      <c r="OF43" s="67"/>
      <c r="OG43" s="67"/>
      <c r="OH43" s="67"/>
      <c r="OI43" s="67"/>
      <c r="OJ43" s="67"/>
      <c r="OK43" s="67"/>
      <c r="OL43" s="67"/>
      <c r="OM43" s="67"/>
      <c r="ON43" s="67"/>
      <c r="OO43" s="67"/>
      <c r="OP43" s="67"/>
      <c r="OQ43" s="67"/>
      <c r="OR43" s="67"/>
      <c r="OS43" s="67"/>
      <c r="OT43" s="67"/>
      <c r="OU43" s="67"/>
      <c r="OV43" s="67"/>
      <c r="OW43" s="67"/>
      <c r="OX43" s="67"/>
      <c r="OY43" s="67"/>
      <c r="OZ43" s="67"/>
      <c r="PA43" s="67"/>
      <c r="PB43" s="67"/>
      <c r="PC43" s="67"/>
      <c r="PD43" s="67"/>
      <c r="PE43" s="67"/>
      <c r="PF43" s="67"/>
      <c r="PG43" s="67"/>
      <c r="PH43" s="67"/>
      <c r="PI43" s="67"/>
      <c r="PJ43" s="67"/>
      <c r="PK43" s="67"/>
      <c r="PL43" s="67"/>
      <c r="PM43" s="67"/>
      <c r="PN43" s="67"/>
      <c r="PO43" s="67"/>
      <c r="PP43" s="67"/>
      <c r="PQ43" s="67"/>
      <c r="PR43" s="67"/>
      <c r="PS43" s="67"/>
      <c r="PT43" s="67"/>
      <c r="PU43" s="67"/>
      <c r="PV43" s="67"/>
      <c r="PW43" s="67"/>
      <c r="PX43" s="67"/>
      <c r="PY43" s="67"/>
      <c r="PZ43" s="67"/>
      <c r="QA43" s="67"/>
      <c r="QB43" s="67"/>
      <c r="QC43" s="67"/>
      <c r="QD43" s="67"/>
      <c r="QE43" s="67"/>
      <c r="QF43" s="67"/>
      <c r="QG43" s="67"/>
      <c r="QH43" s="67"/>
      <c r="QI43" s="67"/>
      <c r="QJ43" s="67"/>
      <c r="QK43" s="67"/>
      <c r="QL43" s="67"/>
      <c r="QM43" s="67"/>
      <c r="QN43" s="67"/>
      <c r="QO43" s="67"/>
      <c r="QP43" s="67"/>
      <c r="QQ43" s="67"/>
      <c r="QR43" s="67"/>
      <c r="QS43" s="67"/>
      <c r="QT43" s="67"/>
      <c r="QU43" s="67"/>
      <c r="QV43" s="67"/>
      <c r="QW43" s="67"/>
      <c r="QX43" s="67"/>
      <c r="QY43" s="67"/>
      <c r="QZ43" s="67"/>
      <c r="RA43" s="67"/>
      <c r="RB43" s="67"/>
      <c r="RC43" s="67"/>
      <c r="RD43" s="67"/>
      <c r="RE43" s="67"/>
      <c r="RF43" s="67"/>
      <c r="RG43" s="67"/>
      <c r="RH43" s="67"/>
      <c r="RI43" s="67"/>
      <c r="RJ43" s="67"/>
      <c r="RK43" s="67"/>
      <c r="RL43" s="67"/>
      <c r="RM43" s="67"/>
      <c r="RN43" s="67"/>
      <c r="RO43" s="67"/>
      <c r="RP43" s="67"/>
      <c r="RQ43" s="67"/>
      <c r="RR43" s="67"/>
      <c r="RS43" s="67"/>
      <c r="RT43" s="67"/>
      <c r="RU43" s="67"/>
      <c r="RV43" s="67"/>
      <c r="RW43" s="67"/>
      <c r="RX43" s="67"/>
      <c r="RY43" s="67"/>
      <c r="RZ43" s="67"/>
      <c r="SA43" s="67"/>
      <c r="SB43" s="67"/>
      <c r="SC43" s="67"/>
      <c r="SD43" s="67"/>
      <c r="SE43" s="67"/>
      <c r="SF43" s="67"/>
      <c r="SG43" s="67"/>
      <c r="SH43" s="67"/>
      <c r="SI43" s="67"/>
      <c r="SJ43" s="67"/>
      <c r="SK43" s="67"/>
      <c r="SL43" s="67"/>
      <c r="SM43" s="67"/>
      <c r="SN43" s="67"/>
      <c r="SO43" s="67"/>
      <c r="SP43" s="67"/>
      <c r="SQ43" s="67"/>
      <c r="SR43" s="67"/>
      <c r="SS43" s="67"/>
      <c r="ST43" s="67"/>
      <c r="SU43" s="67"/>
      <c r="SV43" s="67"/>
      <c r="SW43" s="67"/>
      <c r="SX43" s="67"/>
      <c r="SY43" s="67"/>
      <c r="SZ43" s="67"/>
      <c r="TA43" s="67"/>
      <c r="TB43" s="67"/>
      <c r="TC43" s="67"/>
      <c r="TD43" s="67"/>
      <c r="TE43" s="67"/>
      <c r="TF43" s="67"/>
      <c r="TG43" s="67"/>
      <c r="TH43" s="67"/>
      <c r="TI43" s="67"/>
      <c r="TJ43" s="67"/>
      <c r="TK43" s="67"/>
      <c r="TL43" s="67"/>
      <c r="TM43" s="67"/>
      <c r="TN43" s="67"/>
      <c r="TO43" s="67"/>
      <c r="TP43" s="67"/>
      <c r="TQ43" s="67"/>
      <c r="TR43" s="67"/>
      <c r="TS43" s="67"/>
      <c r="TT43" s="67"/>
      <c r="TU43" s="67"/>
      <c r="TV43" s="67"/>
      <c r="TW43" s="67"/>
      <c r="TX43" s="67"/>
      <c r="TY43" s="67"/>
      <c r="TZ43" s="67"/>
      <c r="UA43" s="67"/>
      <c r="UB43" s="67"/>
      <c r="UC43" s="67"/>
      <c r="UD43" s="67"/>
      <c r="UE43" s="67"/>
      <c r="UF43" s="67"/>
      <c r="UG43" s="67"/>
      <c r="UH43" s="67"/>
      <c r="UI43" s="67"/>
      <c r="UJ43" s="67"/>
      <c r="UK43" s="67"/>
      <c r="UL43" s="67"/>
      <c r="UM43" s="67"/>
      <c r="UN43" s="67"/>
      <c r="UO43" s="67"/>
      <c r="UP43" s="67"/>
      <c r="UQ43" s="67"/>
      <c r="UR43" s="67"/>
      <c r="US43" s="67"/>
      <c r="UT43" s="67"/>
      <c r="UU43" s="67"/>
      <c r="UV43" s="67"/>
      <c r="UW43" s="67"/>
      <c r="UX43" s="67"/>
      <c r="UY43" s="67"/>
      <c r="UZ43" s="67"/>
      <c r="VA43" s="67"/>
      <c r="VB43" s="67"/>
      <c r="VC43" s="67"/>
      <c r="VD43" s="67"/>
      <c r="VE43" s="67"/>
      <c r="VF43" s="67"/>
      <c r="VG43" s="67"/>
      <c r="VH43" s="67"/>
      <c r="VI43" s="67"/>
      <c r="VJ43" s="67"/>
      <c r="VK43" s="67"/>
      <c r="VL43" s="67"/>
      <c r="VM43" s="67"/>
      <c r="VN43" s="67"/>
      <c r="VO43" s="67"/>
      <c r="VP43" s="67"/>
      <c r="VQ43" s="67"/>
      <c r="VR43" s="67"/>
      <c r="VS43" s="67"/>
      <c r="VT43" s="67"/>
      <c r="VU43" s="67"/>
      <c r="VV43" s="67"/>
      <c r="VW43" s="67"/>
      <c r="VX43" s="67"/>
      <c r="VY43" s="67"/>
      <c r="VZ43" s="67"/>
      <c r="WA43" s="67"/>
      <c r="WB43" s="67"/>
      <c r="WC43" s="67"/>
      <c r="WD43" s="67"/>
      <c r="WE43" s="67"/>
      <c r="WF43" s="67"/>
      <c r="WG43" s="67"/>
      <c r="WH43" s="67"/>
      <c r="WI43" s="67"/>
      <c r="WJ43" s="67"/>
      <c r="WK43" s="67"/>
      <c r="WL43" s="67"/>
      <c r="WM43" s="67"/>
      <c r="WN43" s="67"/>
      <c r="WO43" s="67"/>
      <c r="WP43" s="67"/>
      <c r="WQ43" s="67"/>
      <c r="WR43" s="67"/>
      <c r="WS43" s="67"/>
      <c r="WT43" s="67"/>
      <c r="WU43" s="67"/>
      <c r="WV43" s="67"/>
      <c r="WW43" s="67"/>
      <c r="WX43" s="67"/>
      <c r="WY43" s="67"/>
      <c r="WZ43" s="67"/>
      <c r="XA43" s="67"/>
      <c r="XB43" s="67"/>
      <c r="XC43" s="67"/>
      <c r="XD43" s="67"/>
      <c r="XE43" s="67"/>
      <c r="XF43" s="67"/>
      <c r="XG43" s="67"/>
      <c r="XH43" s="67"/>
      <c r="XI43" s="67"/>
      <c r="XJ43" s="67"/>
      <c r="XK43" s="67"/>
      <c r="XL43" s="67"/>
      <c r="XM43" s="67"/>
      <c r="XN43" s="67"/>
      <c r="XO43" s="67"/>
      <c r="XP43" s="67"/>
      <c r="XQ43" s="67"/>
      <c r="XR43" s="67"/>
      <c r="XS43" s="67"/>
      <c r="XT43" s="67"/>
      <c r="XU43" s="67"/>
      <c r="XV43" s="67"/>
      <c r="XW43" s="67"/>
      <c r="XX43" s="67"/>
      <c r="XY43" s="67"/>
      <c r="XZ43" s="67"/>
      <c r="YA43" s="67"/>
      <c r="YB43" s="67"/>
      <c r="YC43" s="67"/>
      <c r="YD43" s="67"/>
      <c r="YE43" s="67"/>
      <c r="YF43" s="67"/>
      <c r="YG43" s="67"/>
      <c r="YH43" s="67"/>
      <c r="YI43" s="67"/>
      <c r="YJ43" s="67"/>
      <c r="YK43" s="67"/>
      <c r="YL43" s="67"/>
      <c r="YM43" s="67"/>
      <c r="YN43" s="67"/>
      <c r="YO43" s="67"/>
      <c r="YP43" s="67"/>
      <c r="YQ43" s="67"/>
      <c r="YR43" s="67"/>
      <c r="YS43" s="67"/>
      <c r="YT43" s="67"/>
      <c r="YU43" s="67"/>
      <c r="YV43" s="67"/>
      <c r="YW43" s="67"/>
      <c r="YX43" s="67"/>
      <c r="YY43" s="67"/>
      <c r="YZ43" s="67"/>
      <c r="ZA43" s="67"/>
      <c r="ZB43" s="67"/>
      <c r="ZC43" s="67"/>
      <c r="ZD43" s="67"/>
      <c r="ZE43" s="67"/>
      <c r="ZF43" s="67"/>
      <c r="ZG43" s="67"/>
      <c r="ZH43" s="67"/>
      <c r="ZI43" s="67"/>
      <c r="ZJ43" s="67"/>
      <c r="ZK43" s="67"/>
      <c r="ZL43" s="67"/>
      <c r="ZM43" s="67"/>
      <c r="ZN43" s="67"/>
      <c r="ZO43" s="67"/>
      <c r="ZP43" s="67"/>
      <c r="ZQ43" s="67"/>
      <c r="ZR43" s="67"/>
      <c r="ZS43" s="67"/>
      <c r="ZT43" s="67"/>
      <c r="ZU43" s="67"/>
      <c r="ZV43" s="67"/>
      <c r="ZW43" s="67"/>
      <c r="ZX43" s="67"/>
      <c r="ZY43" s="67"/>
      <c r="ZZ43" s="67"/>
      <c r="AAA43" s="67"/>
      <c r="AAB43" s="67"/>
      <c r="AAC43" s="67"/>
      <c r="AAD43" s="67"/>
      <c r="AAE43" s="67"/>
      <c r="AAF43" s="67"/>
      <c r="AAG43" s="67"/>
      <c r="AAH43" s="67"/>
      <c r="AAI43" s="67"/>
      <c r="AAJ43" s="67"/>
      <c r="AAK43" s="67"/>
      <c r="AAL43" s="67"/>
      <c r="AAM43" s="67"/>
      <c r="AAN43" s="67"/>
      <c r="AAO43" s="67"/>
      <c r="AAP43" s="67"/>
      <c r="AAQ43" s="67"/>
      <c r="AAR43" s="67"/>
      <c r="AAS43" s="67"/>
      <c r="AAT43" s="67"/>
      <c r="AAU43" s="67"/>
      <c r="AAV43" s="67"/>
      <c r="AAW43" s="67"/>
      <c r="AAX43" s="67"/>
      <c r="AAY43" s="67"/>
      <c r="AAZ43" s="67"/>
      <c r="ABA43" s="67"/>
      <c r="ABB43" s="67"/>
      <c r="ABC43" s="67"/>
      <c r="ABD43" s="67"/>
      <c r="ABE43" s="67"/>
      <c r="ABF43" s="67"/>
      <c r="ABG43" s="67"/>
      <c r="ABH43" s="67"/>
      <c r="ABI43" s="67"/>
      <c r="ABJ43" s="67"/>
      <c r="ABK43" s="67"/>
      <c r="ABL43" s="67"/>
      <c r="ABM43" s="67"/>
      <c r="ABN43" s="67"/>
      <c r="ABO43" s="67"/>
      <c r="ABP43" s="67"/>
      <c r="ABQ43" s="67"/>
      <c r="ABR43" s="67"/>
      <c r="ABS43" s="67"/>
      <c r="ABT43" s="67"/>
      <c r="ABU43" s="67"/>
      <c r="ABV43" s="67"/>
      <c r="ABW43" s="67"/>
      <c r="ABX43" s="67"/>
      <c r="ABY43" s="67"/>
      <c r="ABZ43" s="67"/>
      <c r="ACA43" s="67"/>
      <c r="ACB43" s="67"/>
      <c r="ACC43" s="67"/>
      <c r="ACD43" s="67"/>
      <c r="ACE43" s="67"/>
      <c r="ACF43" s="67"/>
      <c r="ACG43" s="67"/>
      <c r="ACH43" s="67"/>
      <c r="ACI43" s="67"/>
      <c r="ACJ43" s="67"/>
      <c r="ACK43" s="67"/>
      <c r="ACL43" s="67"/>
      <c r="ACM43" s="67"/>
      <c r="ACN43" s="67"/>
      <c r="ACO43" s="67"/>
      <c r="ACP43" s="67"/>
      <c r="ACQ43" s="67"/>
      <c r="ACR43" s="67"/>
      <c r="ACS43" s="67"/>
      <c r="ACT43" s="67"/>
      <c r="ACU43" s="67"/>
      <c r="ACV43" s="67"/>
      <c r="ACW43" s="67"/>
      <c r="ACX43" s="67"/>
      <c r="ACY43" s="67"/>
      <c r="ACZ43" s="67"/>
      <c r="ADA43" s="67"/>
      <c r="ADB43" s="67"/>
      <c r="ADC43" s="67"/>
      <c r="ADD43" s="67"/>
      <c r="ADE43" s="67"/>
      <c r="ADF43" s="67"/>
      <c r="ADG43" s="67"/>
      <c r="ADH43" s="67"/>
      <c r="ADI43" s="67"/>
      <c r="ADJ43" s="67"/>
      <c r="ADK43" s="67"/>
      <c r="ADL43" s="67"/>
      <c r="ADM43" s="67"/>
      <c r="ADN43" s="67"/>
      <c r="ADO43" s="67"/>
      <c r="ADP43" s="67"/>
      <c r="ADQ43" s="67"/>
      <c r="ADR43" s="67"/>
      <c r="ADS43" s="67"/>
      <c r="ADT43" s="67"/>
      <c r="ADU43" s="67"/>
      <c r="ADV43" s="67"/>
      <c r="ADW43" s="67"/>
      <c r="ADX43" s="67"/>
      <c r="ADY43" s="67"/>
      <c r="ADZ43" s="67"/>
      <c r="AEA43" s="67"/>
      <c r="AEB43" s="67"/>
      <c r="AEC43" s="67"/>
      <c r="AED43" s="67"/>
      <c r="AEE43" s="67"/>
      <c r="AEF43" s="67"/>
      <c r="AEG43" s="67"/>
      <c r="AEH43" s="67"/>
      <c r="AEI43" s="67"/>
      <c r="AEJ43" s="67"/>
      <c r="AEK43" s="67"/>
      <c r="AEL43" s="67"/>
      <c r="AEM43" s="67"/>
      <c r="AEN43" s="67"/>
      <c r="AEO43" s="67"/>
      <c r="AEP43" s="67"/>
      <c r="AEQ43" s="67"/>
      <c r="AER43" s="67"/>
      <c r="AES43" s="67"/>
      <c r="AET43" s="67"/>
      <c r="AEU43" s="67"/>
      <c r="AEV43" s="67"/>
      <c r="AEW43" s="67"/>
      <c r="AEX43" s="67"/>
      <c r="AEY43" s="67"/>
      <c r="AEZ43" s="67"/>
      <c r="AFA43" s="67"/>
      <c r="AFB43" s="67"/>
      <c r="AFC43" s="67"/>
      <c r="AFD43" s="67"/>
      <c r="AFE43" s="67"/>
      <c r="AFF43" s="67"/>
      <c r="AFG43" s="67"/>
      <c r="AFH43" s="67"/>
      <c r="AFI43" s="67"/>
      <c r="AFJ43" s="67"/>
      <c r="AFK43" s="67"/>
      <c r="AFL43" s="67"/>
      <c r="AFM43" s="67"/>
      <c r="AFN43" s="67"/>
      <c r="AFO43" s="67"/>
      <c r="AFP43" s="67"/>
      <c r="AFQ43" s="67"/>
      <c r="AFR43" s="67"/>
      <c r="AFS43" s="67"/>
      <c r="AFT43" s="67"/>
      <c r="AFU43" s="67"/>
      <c r="AFV43" s="67"/>
      <c r="AFW43" s="67"/>
      <c r="AFX43" s="67"/>
      <c r="AFY43" s="67"/>
      <c r="AFZ43" s="67"/>
      <c r="AGA43" s="67"/>
      <c r="AGB43" s="67"/>
      <c r="AGC43" s="67"/>
      <c r="AGD43" s="67"/>
      <c r="AGE43" s="67"/>
      <c r="AGF43" s="67"/>
      <c r="AGG43" s="67"/>
      <c r="AGH43" s="67"/>
      <c r="AGI43" s="67"/>
      <c r="AGJ43" s="67"/>
      <c r="AGK43" s="67"/>
      <c r="AGL43" s="67"/>
      <c r="AGM43" s="67"/>
      <c r="AGN43" s="67"/>
      <c r="AGO43" s="67"/>
      <c r="AGP43" s="67"/>
      <c r="AGQ43" s="67"/>
      <c r="AGR43" s="67"/>
      <c r="AGS43" s="67"/>
      <c r="AGT43" s="67"/>
      <c r="AGU43" s="67"/>
      <c r="AGV43" s="67"/>
      <c r="AGW43" s="67"/>
      <c r="AGX43" s="67"/>
      <c r="AGY43" s="67"/>
      <c r="AGZ43" s="67"/>
      <c r="AHA43" s="67"/>
      <c r="AHB43" s="67"/>
      <c r="AHC43" s="67"/>
      <c r="AHD43" s="67"/>
      <c r="AHE43" s="67"/>
      <c r="AHF43" s="67"/>
      <c r="AHG43" s="67"/>
      <c r="AHH43" s="67"/>
      <c r="AHI43" s="67"/>
      <c r="AHJ43" s="67"/>
      <c r="AHK43" s="67"/>
      <c r="AHL43" s="67"/>
      <c r="AHM43" s="67"/>
      <c r="AHN43" s="67"/>
      <c r="AHO43" s="67"/>
      <c r="AHP43" s="67"/>
      <c r="AHQ43" s="67"/>
      <c r="AHR43" s="67"/>
      <c r="AHS43" s="67"/>
      <c r="AHT43" s="67"/>
      <c r="AHU43" s="67"/>
      <c r="AHV43" s="67"/>
      <c r="AHW43" s="67"/>
      <c r="AHX43" s="67"/>
      <c r="AHY43" s="67"/>
      <c r="AHZ43" s="67"/>
      <c r="AIA43" s="67"/>
      <c r="AIB43" s="67"/>
      <c r="AIC43" s="67"/>
      <c r="AID43" s="67"/>
      <c r="AIE43" s="67"/>
      <c r="AIF43" s="67"/>
      <c r="AIG43" s="67"/>
      <c r="AIH43" s="67"/>
      <c r="AII43" s="67"/>
      <c r="AIJ43" s="67"/>
      <c r="AIK43" s="67"/>
      <c r="AIL43" s="67"/>
      <c r="AIM43" s="67"/>
      <c r="AIN43" s="67"/>
      <c r="AIO43" s="67"/>
      <c r="AIP43" s="67"/>
      <c r="AIQ43" s="67"/>
      <c r="AIR43" s="67"/>
      <c r="AIS43" s="67"/>
      <c r="AIT43" s="67"/>
      <c r="AIU43" s="67"/>
      <c r="AIV43" s="67"/>
      <c r="AIW43" s="67"/>
      <c r="AIX43" s="67"/>
      <c r="AIY43" s="67"/>
      <c r="AIZ43" s="67"/>
      <c r="AJA43" s="67"/>
      <c r="AJB43" s="67"/>
      <c r="AJC43" s="67"/>
      <c r="AJD43" s="67"/>
      <c r="AJE43" s="67"/>
      <c r="AJF43" s="67"/>
      <c r="AJG43" s="67"/>
      <c r="AJH43" s="67"/>
      <c r="AJI43" s="67"/>
      <c r="AJJ43" s="67"/>
      <c r="AJK43" s="67"/>
      <c r="AJL43" s="67"/>
      <c r="AJM43" s="67"/>
      <c r="AJN43" s="67"/>
      <c r="AJO43" s="67"/>
      <c r="AJP43" s="67"/>
      <c r="AJQ43" s="67"/>
      <c r="AJR43" s="67"/>
      <c r="AJS43" s="67"/>
      <c r="AJT43" s="67"/>
      <c r="AJU43" s="67"/>
      <c r="AJV43" s="67"/>
      <c r="AJW43" s="67"/>
      <c r="AJX43" s="67"/>
      <c r="AJY43" s="67"/>
      <c r="AJZ43" s="67"/>
      <c r="AKA43" s="67"/>
      <c r="AKB43" s="67"/>
      <c r="AKC43" s="67"/>
      <c r="AKD43" s="67"/>
      <c r="AKE43" s="67"/>
      <c r="AKF43" s="67"/>
      <c r="AKG43" s="67"/>
      <c r="AKH43" s="67"/>
      <c r="AKI43" s="67"/>
      <c r="AKJ43" s="67"/>
      <c r="AKK43" s="67"/>
      <c r="AKL43" s="67"/>
      <c r="AKM43" s="67"/>
      <c r="AKN43" s="67"/>
      <c r="AKO43" s="67"/>
      <c r="AKP43" s="67"/>
      <c r="AKQ43" s="67"/>
      <c r="AKR43" s="67"/>
      <c r="AKS43" s="67"/>
      <c r="AKT43" s="67"/>
      <c r="AKU43" s="67"/>
      <c r="AKV43" s="67"/>
      <c r="AKW43" s="67"/>
      <c r="AKX43" s="67"/>
      <c r="AKY43" s="67"/>
      <c r="AKZ43" s="67"/>
      <c r="ALA43" s="67"/>
      <c r="ALB43" s="67"/>
      <c r="ALC43" s="67"/>
      <c r="ALD43" s="67"/>
      <c r="ALE43" s="67"/>
      <c r="ALF43" s="67"/>
      <c r="ALG43" s="67"/>
      <c r="ALH43" s="67"/>
      <c r="ALI43" s="67"/>
      <c r="ALJ43" s="67"/>
      <c r="ALK43" s="67"/>
      <c r="ALL43" s="67"/>
      <c r="ALM43" s="67"/>
      <c r="ALN43" s="67"/>
      <c r="ALO43" s="67"/>
      <c r="ALP43" s="67"/>
      <c r="ALQ43" s="67"/>
      <c r="ALR43" s="67"/>
      <c r="ALS43" s="67"/>
      <c r="ALT43" s="67"/>
      <c r="ALU43" s="67"/>
      <c r="ALV43" s="67"/>
      <c r="ALW43" s="67"/>
      <c r="ALX43" s="67"/>
      <c r="ALY43" s="67"/>
      <c r="ALZ43" s="67"/>
      <c r="AMA43" s="67"/>
      <c r="AMB43" s="67"/>
      <c r="AMC43" s="67"/>
      <c r="AMD43" s="67"/>
      <c r="AME43" s="67"/>
      <c r="AMF43" s="67"/>
      <c r="AMG43" s="67"/>
      <c r="AMH43" s="67"/>
      <c r="AMI43" s="67"/>
      <c r="AMJ43" s="67"/>
    </row>
    <row r="44" customFormat="false" ht="30" hidden="false" customHeight="true" outlineLevel="0" collapsed="false">
      <c r="A44" s="247" t="s">
        <v>2108</v>
      </c>
      <c r="B44" s="259" t="s">
        <v>2109</v>
      </c>
      <c r="C44" s="196"/>
      <c r="D44" s="196"/>
      <c r="E44" s="43" t="s">
        <v>2100</v>
      </c>
      <c r="F44" s="249"/>
      <c r="G44" s="43" t="s">
        <v>2107</v>
      </c>
      <c r="H44" s="250" t="n">
        <f aca="false">F44*G44</f>
        <v>0</v>
      </c>
      <c r="I44" s="250" t="n">
        <f aca="false">H44*0.2</f>
        <v>0</v>
      </c>
      <c r="J44" s="250" t="n">
        <f aca="false">H44*1.2</f>
        <v>0</v>
      </c>
      <c r="K44" s="126"/>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c r="CQ44" s="67"/>
      <c r="CR44" s="67"/>
      <c r="CS44" s="67"/>
      <c r="CT44" s="67"/>
      <c r="CU44" s="67"/>
      <c r="CV44" s="67"/>
      <c r="CW44" s="67"/>
      <c r="CX44" s="67"/>
      <c r="CY44" s="67"/>
      <c r="CZ44" s="67"/>
      <c r="DA44" s="67"/>
      <c r="DB44" s="67"/>
      <c r="DC44" s="67"/>
      <c r="DD44" s="67"/>
      <c r="DE44" s="67"/>
      <c r="DF44" s="67"/>
      <c r="DG44" s="67"/>
      <c r="DH44" s="67"/>
      <c r="DI44" s="67"/>
      <c r="DJ44" s="67"/>
      <c r="DK44" s="67"/>
      <c r="DL44" s="67"/>
      <c r="DM44" s="67"/>
      <c r="DN44" s="67"/>
      <c r="DO44" s="67"/>
      <c r="DP44" s="67"/>
      <c r="DQ44" s="67"/>
      <c r="DR44" s="67"/>
      <c r="DS44" s="67"/>
      <c r="DT44" s="67"/>
      <c r="DU44" s="67"/>
      <c r="DV44" s="67"/>
      <c r="DW44" s="67"/>
      <c r="DX44" s="67"/>
      <c r="DY44" s="67"/>
      <c r="DZ44" s="67"/>
      <c r="EA44" s="67"/>
      <c r="EB44" s="67"/>
      <c r="EC44" s="67"/>
      <c r="ED44" s="67"/>
      <c r="EE44" s="67"/>
      <c r="EF44" s="67"/>
      <c r="EG44" s="67"/>
      <c r="EH44" s="67"/>
      <c r="EI44" s="67"/>
      <c r="EJ44" s="67"/>
      <c r="EK44" s="67"/>
      <c r="EL44" s="67"/>
      <c r="EM44" s="67"/>
      <c r="EN44" s="67"/>
      <c r="EO44" s="67"/>
      <c r="EP44" s="67"/>
      <c r="EQ44" s="67"/>
      <c r="ER44" s="67"/>
      <c r="ES44" s="67"/>
      <c r="ET44" s="67"/>
      <c r="EU44" s="67"/>
      <c r="EV44" s="67"/>
      <c r="EW44" s="67"/>
      <c r="EX44" s="67"/>
      <c r="EY44" s="67"/>
      <c r="EZ44" s="67"/>
      <c r="FA44" s="67"/>
      <c r="FB44" s="67"/>
      <c r="FC44" s="67"/>
      <c r="FD44" s="67"/>
      <c r="FE44" s="67"/>
      <c r="FF44" s="67"/>
      <c r="FG44" s="67"/>
      <c r="FH44" s="67"/>
      <c r="FI44" s="67"/>
      <c r="FJ44" s="67"/>
      <c r="FK44" s="67"/>
      <c r="FL44" s="67"/>
      <c r="FM44" s="67"/>
      <c r="FN44" s="67"/>
      <c r="FO44" s="67"/>
      <c r="FP44" s="67"/>
      <c r="FQ44" s="67"/>
      <c r="FR44" s="67"/>
      <c r="FS44" s="67"/>
      <c r="FT44" s="67"/>
      <c r="FU44" s="67"/>
      <c r="FV44" s="67"/>
      <c r="FW44" s="67"/>
      <c r="FX44" s="67"/>
      <c r="FY44" s="67"/>
      <c r="FZ44" s="67"/>
      <c r="GA44" s="67"/>
      <c r="GB44" s="67"/>
      <c r="GC44" s="67"/>
      <c r="GD44" s="67"/>
      <c r="GE44" s="67"/>
      <c r="GF44" s="67"/>
      <c r="GG44" s="67"/>
      <c r="GH44" s="67"/>
      <c r="GI44" s="67"/>
      <c r="GJ44" s="67"/>
      <c r="GK44" s="67"/>
      <c r="GL44" s="67"/>
      <c r="GM44" s="67"/>
      <c r="GN44" s="67"/>
      <c r="GO44" s="67"/>
      <c r="GP44" s="67"/>
      <c r="GQ44" s="67"/>
      <c r="GR44" s="67"/>
      <c r="GS44" s="67"/>
      <c r="GT44" s="67"/>
      <c r="GU44" s="67"/>
      <c r="GV44" s="67"/>
      <c r="GW44" s="67"/>
      <c r="GX44" s="67"/>
      <c r="GY44" s="67"/>
      <c r="GZ44" s="67"/>
      <c r="HA44" s="67"/>
      <c r="HB44" s="67"/>
      <c r="HC44" s="67"/>
      <c r="HD44" s="67"/>
      <c r="HE44" s="67"/>
      <c r="HF44" s="67"/>
      <c r="HG44" s="67"/>
      <c r="HH44" s="67"/>
      <c r="HI44" s="67"/>
      <c r="HJ44" s="67"/>
      <c r="HK44" s="67"/>
      <c r="HL44" s="67"/>
      <c r="HM44" s="67"/>
      <c r="HN44" s="67"/>
      <c r="HO44" s="67"/>
      <c r="HP44" s="67"/>
      <c r="HQ44" s="67"/>
      <c r="HR44" s="67"/>
      <c r="HS44" s="67"/>
      <c r="HT44" s="67"/>
      <c r="HU44" s="67"/>
      <c r="HV44" s="67"/>
      <c r="HW44" s="67"/>
      <c r="HX44" s="67"/>
      <c r="HY44" s="67"/>
      <c r="HZ44" s="67"/>
      <c r="IA44" s="67"/>
      <c r="IB44" s="67"/>
      <c r="IC44" s="67"/>
      <c r="ID44" s="67"/>
      <c r="IE44" s="67"/>
      <c r="IF44" s="67"/>
      <c r="IG44" s="67"/>
      <c r="IH44" s="67"/>
      <c r="II44" s="67"/>
      <c r="IJ44" s="67"/>
      <c r="IK44" s="67"/>
      <c r="IL44" s="67"/>
      <c r="IM44" s="67"/>
      <c r="IN44" s="67"/>
      <c r="IO44" s="67"/>
      <c r="IP44" s="67"/>
      <c r="IQ44" s="67"/>
      <c r="IR44" s="67"/>
      <c r="IS44" s="67"/>
      <c r="IT44" s="67"/>
      <c r="IU44" s="67"/>
      <c r="IV44" s="67"/>
      <c r="IW44" s="67"/>
      <c r="IX44" s="67"/>
      <c r="IY44" s="67"/>
      <c r="IZ44" s="67"/>
      <c r="JA44" s="67"/>
      <c r="JB44" s="67"/>
      <c r="JC44" s="67"/>
      <c r="JD44" s="67"/>
      <c r="JE44" s="67"/>
      <c r="JF44" s="67"/>
      <c r="JG44" s="67"/>
      <c r="JH44" s="67"/>
      <c r="JI44" s="67"/>
      <c r="JJ44" s="67"/>
      <c r="JK44" s="67"/>
      <c r="JL44" s="67"/>
      <c r="JM44" s="67"/>
      <c r="JN44" s="67"/>
      <c r="JO44" s="67"/>
      <c r="JP44" s="67"/>
      <c r="JQ44" s="67"/>
      <c r="JR44" s="67"/>
      <c r="JS44" s="67"/>
      <c r="JT44" s="67"/>
      <c r="JU44" s="67"/>
      <c r="JV44" s="67"/>
      <c r="JW44" s="67"/>
      <c r="JX44" s="67"/>
      <c r="JY44" s="67"/>
      <c r="JZ44" s="67"/>
      <c r="KA44" s="67"/>
      <c r="KB44" s="67"/>
      <c r="KC44" s="67"/>
      <c r="KD44" s="67"/>
      <c r="KE44" s="67"/>
      <c r="KF44" s="67"/>
      <c r="KG44" s="67"/>
      <c r="KH44" s="67"/>
      <c r="KI44" s="67"/>
      <c r="KJ44" s="67"/>
      <c r="KK44" s="67"/>
      <c r="KL44" s="67"/>
      <c r="KM44" s="67"/>
      <c r="KN44" s="67"/>
      <c r="KO44" s="67"/>
      <c r="KP44" s="67"/>
      <c r="KQ44" s="67"/>
      <c r="KR44" s="67"/>
      <c r="KS44" s="67"/>
      <c r="KT44" s="67"/>
      <c r="KU44" s="67"/>
      <c r="KV44" s="67"/>
      <c r="KW44" s="67"/>
      <c r="KX44" s="67"/>
      <c r="KY44" s="67"/>
      <c r="KZ44" s="67"/>
      <c r="LA44" s="67"/>
      <c r="LB44" s="67"/>
      <c r="LC44" s="67"/>
      <c r="LD44" s="67"/>
      <c r="LE44" s="67"/>
      <c r="LF44" s="67"/>
      <c r="LG44" s="67"/>
      <c r="LH44" s="67"/>
      <c r="LI44" s="67"/>
      <c r="LJ44" s="67"/>
      <c r="LK44" s="67"/>
      <c r="LL44" s="67"/>
      <c r="LM44" s="67"/>
      <c r="LN44" s="67"/>
      <c r="LO44" s="67"/>
      <c r="LP44" s="67"/>
      <c r="LQ44" s="67"/>
      <c r="LR44" s="67"/>
      <c r="LS44" s="67"/>
      <c r="LT44" s="67"/>
      <c r="LU44" s="67"/>
      <c r="LV44" s="67"/>
      <c r="LW44" s="67"/>
      <c r="LX44" s="67"/>
      <c r="LY44" s="67"/>
      <c r="LZ44" s="67"/>
      <c r="MA44" s="67"/>
      <c r="MB44" s="67"/>
      <c r="MC44" s="67"/>
      <c r="MD44" s="67"/>
      <c r="ME44" s="67"/>
      <c r="MF44" s="67"/>
      <c r="MG44" s="67"/>
      <c r="MH44" s="67"/>
      <c r="MI44" s="67"/>
      <c r="MJ44" s="67"/>
      <c r="MK44" s="67"/>
      <c r="ML44" s="67"/>
      <c r="MM44" s="67"/>
      <c r="MN44" s="67"/>
      <c r="MO44" s="67"/>
      <c r="MP44" s="67"/>
      <c r="MQ44" s="67"/>
      <c r="MR44" s="67"/>
      <c r="MS44" s="67"/>
      <c r="MT44" s="67"/>
      <c r="MU44" s="67"/>
      <c r="MV44" s="67"/>
      <c r="MW44" s="67"/>
      <c r="MX44" s="67"/>
      <c r="MY44" s="67"/>
      <c r="MZ44" s="67"/>
      <c r="NA44" s="67"/>
      <c r="NB44" s="67"/>
      <c r="NC44" s="67"/>
      <c r="ND44" s="67"/>
      <c r="NE44" s="67"/>
      <c r="NF44" s="67"/>
      <c r="NG44" s="67"/>
      <c r="NH44" s="67"/>
      <c r="NI44" s="67"/>
      <c r="NJ44" s="67"/>
      <c r="NK44" s="67"/>
      <c r="NL44" s="67"/>
      <c r="NM44" s="67"/>
      <c r="NN44" s="67"/>
      <c r="NO44" s="67"/>
      <c r="NP44" s="67"/>
      <c r="NQ44" s="67"/>
      <c r="NR44" s="67"/>
      <c r="NS44" s="67"/>
      <c r="NT44" s="67"/>
      <c r="NU44" s="67"/>
      <c r="NV44" s="67"/>
      <c r="NW44" s="67"/>
      <c r="NX44" s="67"/>
      <c r="NY44" s="67"/>
      <c r="NZ44" s="67"/>
      <c r="OA44" s="67"/>
      <c r="OB44" s="67"/>
      <c r="OC44" s="67"/>
      <c r="OD44" s="67"/>
      <c r="OE44" s="67"/>
      <c r="OF44" s="67"/>
      <c r="OG44" s="67"/>
      <c r="OH44" s="67"/>
      <c r="OI44" s="67"/>
      <c r="OJ44" s="67"/>
      <c r="OK44" s="67"/>
      <c r="OL44" s="67"/>
      <c r="OM44" s="67"/>
      <c r="ON44" s="67"/>
      <c r="OO44" s="67"/>
      <c r="OP44" s="67"/>
      <c r="OQ44" s="67"/>
      <c r="OR44" s="67"/>
      <c r="OS44" s="67"/>
      <c r="OT44" s="67"/>
      <c r="OU44" s="67"/>
      <c r="OV44" s="67"/>
      <c r="OW44" s="67"/>
      <c r="OX44" s="67"/>
      <c r="OY44" s="67"/>
      <c r="OZ44" s="67"/>
      <c r="PA44" s="67"/>
      <c r="PB44" s="67"/>
      <c r="PC44" s="67"/>
      <c r="PD44" s="67"/>
      <c r="PE44" s="67"/>
      <c r="PF44" s="67"/>
      <c r="PG44" s="67"/>
      <c r="PH44" s="67"/>
      <c r="PI44" s="67"/>
      <c r="PJ44" s="67"/>
      <c r="PK44" s="67"/>
      <c r="PL44" s="67"/>
      <c r="PM44" s="67"/>
      <c r="PN44" s="67"/>
      <c r="PO44" s="67"/>
      <c r="PP44" s="67"/>
      <c r="PQ44" s="67"/>
      <c r="PR44" s="67"/>
      <c r="PS44" s="67"/>
      <c r="PT44" s="67"/>
      <c r="PU44" s="67"/>
      <c r="PV44" s="67"/>
      <c r="PW44" s="67"/>
      <c r="PX44" s="67"/>
      <c r="PY44" s="67"/>
      <c r="PZ44" s="67"/>
      <c r="QA44" s="67"/>
      <c r="QB44" s="67"/>
      <c r="QC44" s="67"/>
      <c r="QD44" s="67"/>
      <c r="QE44" s="67"/>
      <c r="QF44" s="67"/>
      <c r="QG44" s="67"/>
      <c r="QH44" s="67"/>
      <c r="QI44" s="67"/>
      <c r="QJ44" s="67"/>
      <c r="QK44" s="67"/>
      <c r="QL44" s="67"/>
      <c r="QM44" s="67"/>
      <c r="QN44" s="67"/>
      <c r="QO44" s="67"/>
      <c r="QP44" s="67"/>
      <c r="QQ44" s="67"/>
      <c r="QR44" s="67"/>
      <c r="QS44" s="67"/>
      <c r="QT44" s="67"/>
      <c r="QU44" s="67"/>
      <c r="QV44" s="67"/>
      <c r="QW44" s="67"/>
      <c r="QX44" s="67"/>
      <c r="QY44" s="67"/>
      <c r="QZ44" s="67"/>
      <c r="RA44" s="67"/>
      <c r="RB44" s="67"/>
      <c r="RC44" s="67"/>
      <c r="RD44" s="67"/>
      <c r="RE44" s="67"/>
      <c r="RF44" s="67"/>
      <c r="RG44" s="67"/>
      <c r="RH44" s="67"/>
      <c r="RI44" s="67"/>
      <c r="RJ44" s="67"/>
      <c r="RK44" s="67"/>
      <c r="RL44" s="67"/>
      <c r="RM44" s="67"/>
      <c r="RN44" s="67"/>
      <c r="RO44" s="67"/>
      <c r="RP44" s="67"/>
      <c r="RQ44" s="67"/>
      <c r="RR44" s="67"/>
      <c r="RS44" s="67"/>
      <c r="RT44" s="67"/>
      <c r="RU44" s="67"/>
      <c r="RV44" s="67"/>
      <c r="RW44" s="67"/>
      <c r="RX44" s="67"/>
      <c r="RY44" s="67"/>
      <c r="RZ44" s="67"/>
      <c r="SA44" s="67"/>
      <c r="SB44" s="67"/>
      <c r="SC44" s="67"/>
      <c r="SD44" s="67"/>
      <c r="SE44" s="67"/>
      <c r="SF44" s="67"/>
      <c r="SG44" s="67"/>
      <c r="SH44" s="67"/>
      <c r="SI44" s="67"/>
      <c r="SJ44" s="67"/>
      <c r="SK44" s="67"/>
      <c r="SL44" s="67"/>
      <c r="SM44" s="67"/>
      <c r="SN44" s="67"/>
      <c r="SO44" s="67"/>
      <c r="SP44" s="67"/>
      <c r="SQ44" s="67"/>
      <c r="SR44" s="67"/>
      <c r="SS44" s="67"/>
      <c r="ST44" s="67"/>
      <c r="SU44" s="67"/>
      <c r="SV44" s="67"/>
      <c r="SW44" s="67"/>
      <c r="SX44" s="67"/>
      <c r="SY44" s="67"/>
      <c r="SZ44" s="67"/>
      <c r="TA44" s="67"/>
      <c r="TB44" s="67"/>
      <c r="TC44" s="67"/>
      <c r="TD44" s="67"/>
      <c r="TE44" s="67"/>
      <c r="TF44" s="67"/>
      <c r="TG44" s="67"/>
      <c r="TH44" s="67"/>
      <c r="TI44" s="67"/>
      <c r="TJ44" s="67"/>
      <c r="TK44" s="67"/>
      <c r="TL44" s="67"/>
      <c r="TM44" s="67"/>
      <c r="TN44" s="67"/>
      <c r="TO44" s="67"/>
      <c r="TP44" s="67"/>
      <c r="TQ44" s="67"/>
      <c r="TR44" s="67"/>
      <c r="TS44" s="67"/>
      <c r="TT44" s="67"/>
      <c r="TU44" s="67"/>
      <c r="TV44" s="67"/>
      <c r="TW44" s="67"/>
      <c r="TX44" s="67"/>
      <c r="TY44" s="67"/>
      <c r="TZ44" s="67"/>
      <c r="UA44" s="67"/>
      <c r="UB44" s="67"/>
      <c r="UC44" s="67"/>
      <c r="UD44" s="67"/>
      <c r="UE44" s="67"/>
      <c r="UF44" s="67"/>
      <c r="UG44" s="67"/>
      <c r="UH44" s="67"/>
      <c r="UI44" s="67"/>
      <c r="UJ44" s="67"/>
      <c r="UK44" s="67"/>
      <c r="UL44" s="67"/>
      <c r="UM44" s="67"/>
      <c r="UN44" s="67"/>
      <c r="UO44" s="67"/>
      <c r="UP44" s="67"/>
      <c r="UQ44" s="67"/>
      <c r="UR44" s="67"/>
      <c r="US44" s="67"/>
      <c r="UT44" s="67"/>
      <c r="UU44" s="67"/>
      <c r="UV44" s="67"/>
      <c r="UW44" s="67"/>
      <c r="UX44" s="67"/>
      <c r="UY44" s="67"/>
      <c r="UZ44" s="67"/>
      <c r="VA44" s="67"/>
      <c r="VB44" s="67"/>
      <c r="VC44" s="67"/>
      <c r="VD44" s="67"/>
      <c r="VE44" s="67"/>
      <c r="VF44" s="67"/>
      <c r="VG44" s="67"/>
      <c r="VH44" s="67"/>
      <c r="VI44" s="67"/>
      <c r="VJ44" s="67"/>
      <c r="VK44" s="67"/>
      <c r="VL44" s="67"/>
      <c r="VM44" s="67"/>
      <c r="VN44" s="67"/>
      <c r="VO44" s="67"/>
      <c r="VP44" s="67"/>
      <c r="VQ44" s="67"/>
      <c r="VR44" s="67"/>
      <c r="VS44" s="67"/>
      <c r="VT44" s="67"/>
      <c r="VU44" s="67"/>
      <c r="VV44" s="67"/>
      <c r="VW44" s="67"/>
      <c r="VX44" s="67"/>
      <c r="VY44" s="67"/>
      <c r="VZ44" s="67"/>
      <c r="WA44" s="67"/>
      <c r="WB44" s="67"/>
      <c r="WC44" s="67"/>
      <c r="WD44" s="67"/>
      <c r="WE44" s="67"/>
      <c r="WF44" s="67"/>
      <c r="WG44" s="67"/>
      <c r="WH44" s="67"/>
      <c r="WI44" s="67"/>
      <c r="WJ44" s="67"/>
      <c r="WK44" s="67"/>
      <c r="WL44" s="67"/>
      <c r="WM44" s="67"/>
      <c r="WN44" s="67"/>
      <c r="WO44" s="67"/>
      <c r="WP44" s="67"/>
      <c r="WQ44" s="67"/>
      <c r="WR44" s="67"/>
      <c r="WS44" s="67"/>
      <c r="WT44" s="67"/>
      <c r="WU44" s="67"/>
      <c r="WV44" s="67"/>
      <c r="WW44" s="67"/>
      <c r="WX44" s="67"/>
      <c r="WY44" s="67"/>
      <c r="WZ44" s="67"/>
      <c r="XA44" s="67"/>
      <c r="XB44" s="67"/>
      <c r="XC44" s="67"/>
      <c r="XD44" s="67"/>
      <c r="XE44" s="67"/>
      <c r="XF44" s="67"/>
      <c r="XG44" s="67"/>
      <c r="XH44" s="67"/>
      <c r="XI44" s="67"/>
      <c r="XJ44" s="67"/>
      <c r="XK44" s="67"/>
      <c r="XL44" s="67"/>
      <c r="XM44" s="67"/>
      <c r="XN44" s="67"/>
      <c r="XO44" s="67"/>
      <c r="XP44" s="67"/>
      <c r="XQ44" s="67"/>
      <c r="XR44" s="67"/>
      <c r="XS44" s="67"/>
      <c r="XT44" s="67"/>
      <c r="XU44" s="67"/>
      <c r="XV44" s="67"/>
      <c r="XW44" s="67"/>
      <c r="XX44" s="67"/>
      <c r="XY44" s="67"/>
      <c r="XZ44" s="67"/>
      <c r="YA44" s="67"/>
      <c r="YB44" s="67"/>
      <c r="YC44" s="67"/>
      <c r="YD44" s="67"/>
      <c r="YE44" s="67"/>
      <c r="YF44" s="67"/>
      <c r="YG44" s="67"/>
      <c r="YH44" s="67"/>
      <c r="YI44" s="67"/>
      <c r="YJ44" s="67"/>
      <c r="YK44" s="67"/>
      <c r="YL44" s="67"/>
      <c r="YM44" s="67"/>
      <c r="YN44" s="67"/>
      <c r="YO44" s="67"/>
      <c r="YP44" s="67"/>
      <c r="YQ44" s="67"/>
      <c r="YR44" s="67"/>
      <c r="YS44" s="67"/>
      <c r="YT44" s="67"/>
      <c r="YU44" s="67"/>
      <c r="YV44" s="67"/>
      <c r="YW44" s="67"/>
      <c r="YX44" s="67"/>
      <c r="YY44" s="67"/>
      <c r="YZ44" s="67"/>
      <c r="ZA44" s="67"/>
      <c r="ZB44" s="67"/>
      <c r="ZC44" s="67"/>
      <c r="ZD44" s="67"/>
      <c r="ZE44" s="67"/>
      <c r="ZF44" s="67"/>
      <c r="ZG44" s="67"/>
      <c r="ZH44" s="67"/>
      <c r="ZI44" s="67"/>
      <c r="ZJ44" s="67"/>
      <c r="ZK44" s="67"/>
      <c r="ZL44" s="67"/>
      <c r="ZM44" s="67"/>
      <c r="ZN44" s="67"/>
      <c r="ZO44" s="67"/>
      <c r="ZP44" s="67"/>
      <c r="ZQ44" s="67"/>
      <c r="ZR44" s="67"/>
      <c r="ZS44" s="67"/>
      <c r="ZT44" s="67"/>
      <c r="ZU44" s="67"/>
      <c r="ZV44" s="67"/>
      <c r="ZW44" s="67"/>
      <c r="ZX44" s="67"/>
      <c r="ZY44" s="67"/>
      <c r="ZZ44" s="67"/>
      <c r="AAA44" s="67"/>
      <c r="AAB44" s="67"/>
      <c r="AAC44" s="67"/>
      <c r="AAD44" s="67"/>
      <c r="AAE44" s="67"/>
      <c r="AAF44" s="67"/>
      <c r="AAG44" s="67"/>
      <c r="AAH44" s="67"/>
      <c r="AAI44" s="67"/>
      <c r="AAJ44" s="67"/>
      <c r="AAK44" s="67"/>
      <c r="AAL44" s="67"/>
      <c r="AAM44" s="67"/>
      <c r="AAN44" s="67"/>
      <c r="AAO44" s="67"/>
      <c r="AAP44" s="67"/>
      <c r="AAQ44" s="67"/>
      <c r="AAR44" s="67"/>
      <c r="AAS44" s="67"/>
      <c r="AAT44" s="67"/>
      <c r="AAU44" s="67"/>
      <c r="AAV44" s="67"/>
      <c r="AAW44" s="67"/>
      <c r="AAX44" s="67"/>
      <c r="AAY44" s="67"/>
      <c r="AAZ44" s="67"/>
      <c r="ABA44" s="67"/>
      <c r="ABB44" s="67"/>
      <c r="ABC44" s="67"/>
      <c r="ABD44" s="67"/>
      <c r="ABE44" s="67"/>
      <c r="ABF44" s="67"/>
      <c r="ABG44" s="67"/>
      <c r="ABH44" s="67"/>
      <c r="ABI44" s="67"/>
      <c r="ABJ44" s="67"/>
      <c r="ABK44" s="67"/>
      <c r="ABL44" s="67"/>
      <c r="ABM44" s="67"/>
      <c r="ABN44" s="67"/>
      <c r="ABO44" s="67"/>
      <c r="ABP44" s="67"/>
      <c r="ABQ44" s="67"/>
      <c r="ABR44" s="67"/>
      <c r="ABS44" s="67"/>
      <c r="ABT44" s="67"/>
      <c r="ABU44" s="67"/>
      <c r="ABV44" s="67"/>
      <c r="ABW44" s="67"/>
      <c r="ABX44" s="67"/>
      <c r="ABY44" s="67"/>
      <c r="ABZ44" s="67"/>
      <c r="ACA44" s="67"/>
      <c r="ACB44" s="67"/>
      <c r="ACC44" s="67"/>
      <c r="ACD44" s="67"/>
      <c r="ACE44" s="67"/>
      <c r="ACF44" s="67"/>
      <c r="ACG44" s="67"/>
      <c r="ACH44" s="67"/>
      <c r="ACI44" s="67"/>
      <c r="ACJ44" s="67"/>
      <c r="ACK44" s="67"/>
      <c r="ACL44" s="67"/>
      <c r="ACM44" s="67"/>
      <c r="ACN44" s="67"/>
      <c r="ACO44" s="67"/>
      <c r="ACP44" s="67"/>
      <c r="ACQ44" s="67"/>
      <c r="ACR44" s="67"/>
      <c r="ACS44" s="67"/>
      <c r="ACT44" s="67"/>
      <c r="ACU44" s="67"/>
      <c r="ACV44" s="67"/>
      <c r="ACW44" s="67"/>
      <c r="ACX44" s="67"/>
      <c r="ACY44" s="67"/>
      <c r="ACZ44" s="67"/>
      <c r="ADA44" s="67"/>
      <c r="ADB44" s="67"/>
      <c r="ADC44" s="67"/>
      <c r="ADD44" s="67"/>
      <c r="ADE44" s="67"/>
      <c r="ADF44" s="67"/>
      <c r="ADG44" s="67"/>
      <c r="ADH44" s="67"/>
      <c r="ADI44" s="67"/>
      <c r="ADJ44" s="67"/>
      <c r="ADK44" s="67"/>
      <c r="ADL44" s="67"/>
      <c r="ADM44" s="67"/>
      <c r="ADN44" s="67"/>
      <c r="ADO44" s="67"/>
      <c r="ADP44" s="67"/>
      <c r="ADQ44" s="67"/>
      <c r="ADR44" s="67"/>
      <c r="ADS44" s="67"/>
      <c r="ADT44" s="67"/>
      <c r="ADU44" s="67"/>
      <c r="ADV44" s="67"/>
      <c r="ADW44" s="67"/>
      <c r="ADX44" s="67"/>
      <c r="ADY44" s="67"/>
      <c r="ADZ44" s="67"/>
      <c r="AEA44" s="67"/>
      <c r="AEB44" s="67"/>
      <c r="AEC44" s="67"/>
      <c r="AED44" s="67"/>
      <c r="AEE44" s="67"/>
      <c r="AEF44" s="67"/>
      <c r="AEG44" s="67"/>
      <c r="AEH44" s="67"/>
      <c r="AEI44" s="67"/>
      <c r="AEJ44" s="67"/>
      <c r="AEK44" s="67"/>
      <c r="AEL44" s="67"/>
      <c r="AEM44" s="67"/>
      <c r="AEN44" s="67"/>
      <c r="AEO44" s="67"/>
      <c r="AEP44" s="67"/>
      <c r="AEQ44" s="67"/>
      <c r="AER44" s="67"/>
      <c r="AES44" s="67"/>
      <c r="AET44" s="67"/>
      <c r="AEU44" s="67"/>
      <c r="AEV44" s="67"/>
      <c r="AEW44" s="67"/>
      <c r="AEX44" s="67"/>
      <c r="AEY44" s="67"/>
      <c r="AEZ44" s="67"/>
      <c r="AFA44" s="67"/>
      <c r="AFB44" s="67"/>
      <c r="AFC44" s="67"/>
      <c r="AFD44" s="67"/>
      <c r="AFE44" s="67"/>
      <c r="AFF44" s="67"/>
      <c r="AFG44" s="67"/>
      <c r="AFH44" s="67"/>
      <c r="AFI44" s="67"/>
      <c r="AFJ44" s="67"/>
      <c r="AFK44" s="67"/>
      <c r="AFL44" s="67"/>
      <c r="AFM44" s="67"/>
      <c r="AFN44" s="67"/>
      <c r="AFO44" s="67"/>
      <c r="AFP44" s="67"/>
      <c r="AFQ44" s="67"/>
      <c r="AFR44" s="67"/>
      <c r="AFS44" s="67"/>
      <c r="AFT44" s="67"/>
      <c r="AFU44" s="67"/>
      <c r="AFV44" s="67"/>
      <c r="AFW44" s="67"/>
      <c r="AFX44" s="67"/>
      <c r="AFY44" s="67"/>
      <c r="AFZ44" s="67"/>
      <c r="AGA44" s="67"/>
      <c r="AGB44" s="67"/>
      <c r="AGC44" s="67"/>
      <c r="AGD44" s="67"/>
      <c r="AGE44" s="67"/>
      <c r="AGF44" s="67"/>
      <c r="AGG44" s="67"/>
      <c r="AGH44" s="67"/>
      <c r="AGI44" s="67"/>
      <c r="AGJ44" s="67"/>
      <c r="AGK44" s="67"/>
      <c r="AGL44" s="67"/>
      <c r="AGM44" s="67"/>
      <c r="AGN44" s="67"/>
      <c r="AGO44" s="67"/>
      <c r="AGP44" s="67"/>
      <c r="AGQ44" s="67"/>
      <c r="AGR44" s="67"/>
      <c r="AGS44" s="67"/>
      <c r="AGT44" s="67"/>
      <c r="AGU44" s="67"/>
      <c r="AGV44" s="67"/>
      <c r="AGW44" s="67"/>
      <c r="AGX44" s="67"/>
      <c r="AGY44" s="67"/>
      <c r="AGZ44" s="67"/>
      <c r="AHA44" s="67"/>
      <c r="AHB44" s="67"/>
      <c r="AHC44" s="67"/>
      <c r="AHD44" s="67"/>
      <c r="AHE44" s="67"/>
      <c r="AHF44" s="67"/>
      <c r="AHG44" s="67"/>
      <c r="AHH44" s="67"/>
      <c r="AHI44" s="67"/>
      <c r="AHJ44" s="67"/>
      <c r="AHK44" s="67"/>
      <c r="AHL44" s="67"/>
      <c r="AHM44" s="67"/>
      <c r="AHN44" s="67"/>
      <c r="AHO44" s="67"/>
      <c r="AHP44" s="67"/>
      <c r="AHQ44" s="67"/>
      <c r="AHR44" s="67"/>
      <c r="AHS44" s="67"/>
      <c r="AHT44" s="67"/>
      <c r="AHU44" s="67"/>
      <c r="AHV44" s="67"/>
      <c r="AHW44" s="67"/>
      <c r="AHX44" s="67"/>
      <c r="AHY44" s="67"/>
      <c r="AHZ44" s="67"/>
      <c r="AIA44" s="67"/>
      <c r="AIB44" s="67"/>
      <c r="AIC44" s="67"/>
      <c r="AID44" s="67"/>
      <c r="AIE44" s="67"/>
      <c r="AIF44" s="67"/>
      <c r="AIG44" s="67"/>
      <c r="AIH44" s="67"/>
      <c r="AII44" s="67"/>
      <c r="AIJ44" s="67"/>
      <c r="AIK44" s="67"/>
      <c r="AIL44" s="67"/>
      <c r="AIM44" s="67"/>
      <c r="AIN44" s="67"/>
      <c r="AIO44" s="67"/>
      <c r="AIP44" s="67"/>
      <c r="AIQ44" s="67"/>
      <c r="AIR44" s="67"/>
      <c r="AIS44" s="67"/>
      <c r="AIT44" s="67"/>
      <c r="AIU44" s="67"/>
      <c r="AIV44" s="67"/>
      <c r="AIW44" s="67"/>
      <c r="AIX44" s="67"/>
      <c r="AIY44" s="67"/>
      <c r="AIZ44" s="67"/>
      <c r="AJA44" s="67"/>
      <c r="AJB44" s="67"/>
      <c r="AJC44" s="67"/>
      <c r="AJD44" s="67"/>
      <c r="AJE44" s="67"/>
      <c r="AJF44" s="67"/>
      <c r="AJG44" s="67"/>
      <c r="AJH44" s="67"/>
      <c r="AJI44" s="67"/>
      <c r="AJJ44" s="67"/>
      <c r="AJK44" s="67"/>
      <c r="AJL44" s="67"/>
      <c r="AJM44" s="67"/>
      <c r="AJN44" s="67"/>
      <c r="AJO44" s="67"/>
      <c r="AJP44" s="67"/>
      <c r="AJQ44" s="67"/>
      <c r="AJR44" s="67"/>
      <c r="AJS44" s="67"/>
      <c r="AJT44" s="67"/>
      <c r="AJU44" s="67"/>
      <c r="AJV44" s="67"/>
      <c r="AJW44" s="67"/>
      <c r="AJX44" s="67"/>
      <c r="AJY44" s="67"/>
      <c r="AJZ44" s="67"/>
      <c r="AKA44" s="67"/>
      <c r="AKB44" s="67"/>
      <c r="AKC44" s="67"/>
      <c r="AKD44" s="67"/>
      <c r="AKE44" s="67"/>
      <c r="AKF44" s="67"/>
      <c r="AKG44" s="67"/>
      <c r="AKH44" s="67"/>
      <c r="AKI44" s="67"/>
      <c r="AKJ44" s="67"/>
      <c r="AKK44" s="67"/>
      <c r="AKL44" s="67"/>
      <c r="AKM44" s="67"/>
      <c r="AKN44" s="67"/>
      <c r="AKO44" s="67"/>
      <c r="AKP44" s="67"/>
      <c r="AKQ44" s="67"/>
      <c r="AKR44" s="67"/>
      <c r="AKS44" s="67"/>
      <c r="AKT44" s="67"/>
      <c r="AKU44" s="67"/>
      <c r="AKV44" s="67"/>
      <c r="AKW44" s="67"/>
      <c r="AKX44" s="67"/>
      <c r="AKY44" s="67"/>
      <c r="AKZ44" s="67"/>
      <c r="ALA44" s="67"/>
      <c r="ALB44" s="67"/>
      <c r="ALC44" s="67"/>
      <c r="ALD44" s="67"/>
      <c r="ALE44" s="67"/>
      <c r="ALF44" s="67"/>
      <c r="ALG44" s="67"/>
      <c r="ALH44" s="67"/>
      <c r="ALI44" s="67"/>
      <c r="ALJ44" s="67"/>
      <c r="ALK44" s="67"/>
      <c r="ALL44" s="67"/>
      <c r="ALM44" s="67"/>
      <c r="ALN44" s="67"/>
      <c r="ALO44" s="67"/>
      <c r="ALP44" s="67"/>
      <c r="ALQ44" s="67"/>
      <c r="ALR44" s="67"/>
      <c r="ALS44" s="67"/>
      <c r="ALT44" s="67"/>
      <c r="ALU44" s="67"/>
      <c r="ALV44" s="67"/>
      <c r="ALW44" s="67"/>
      <c r="ALX44" s="67"/>
      <c r="ALY44" s="67"/>
      <c r="ALZ44" s="67"/>
      <c r="AMA44" s="67"/>
      <c r="AMB44" s="67"/>
      <c r="AMC44" s="67"/>
      <c r="AMD44" s="67"/>
      <c r="AME44" s="67"/>
      <c r="AMF44" s="67"/>
      <c r="AMG44" s="67"/>
      <c r="AMH44" s="67"/>
      <c r="AMI44" s="67"/>
      <c r="AMJ44" s="67"/>
    </row>
    <row r="45" customFormat="false" ht="30" hidden="false" customHeight="true" outlineLevel="0" collapsed="false">
      <c r="A45" s="247" t="s">
        <v>2110</v>
      </c>
      <c r="B45" s="259" t="s">
        <v>2111</v>
      </c>
      <c r="C45" s="196"/>
      <c r="D45" s="196"/>
      <c r="E45" s="43" t="s">
        <v>2100</v>
      </c>
      <c r="F45" s="249"/>
      <c r="G45" s="43" t="s">
        <v>2107</v>
      </c>
      <c r="H45" s="250" t="n">
        <f aca="false">F45*G45</f>
        <v>0</v>
      </c>
      <c r="I45" s="250" t="n">
        <f aca="false">H45*0.2</f>
        <v>0</v>
      </c>
      <c r="J45" s="250" t="n">
        <f aca="false">H45*1.2</f>
        <v>0</v>
      </c>
      <c r="K45" s="126"/>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c r="CQ45" s="67"/>
      <c r="CR45" s="67"/>
      <c r="CS45" s="67"/>
      <c r="CT45" s="67"/>
      <c r="CU45" s="67"/>
      <c r="CV45" s="67"/>
      <c r="CW45" s="67"/>
      <c r="CX45" s="67"/>
      <c r="CY45" s="67"/>
      <c r="CZ45" s="67"/>
      <c r="DA45" s="67"/>
      <c r="DB45" s="67"/>
      <c r="DC45" s="67"/>
      <c r="DD45" s="67"/>
      <c r="DE45" s="67"/>
      <c r="DF45" s="67"/>
      <c r="DG45" s="67"/>
      <c r="DH45" s="67"/>
      <c r="DI45" s="67"/>
      <c r="DJ45" s="67"/>
      <c r="DK45" s="67"/>
      <c r="DL45" s="67"/>
      <c r="DM45" s="67"/>
      <c r="DN45" s="67"/>
      <c r="DO45" s="67"/>
      <c r="DP45" s="67"/>
      <c r="DQ45" s="67"/>
      <c r="DR45" s="67"/>
      <c r="DS45" s="67"/>
      <c r="DT45" s="67"/>
      <c r="DU45" s="67"/>
      <c r="DV45" s="67"/>
      <c r="DW45" s="67"/>
      <c r="DX45" s="67"/>
      <c r="DY45" s="67"/>
      <c r="DZ45" s="67"/>
      <c r="EA45" s="67"/>
      <c r="EB45" s="67"/>
      <c r="EC45" s="67"/>
      <c r="ED45" s="67"/>
      <c r="EE45" s="67"/>
      <c r="EF45" s="67"/>
      <c r="EG45" s="67"/>
      <c r="EH45" s="67"/>
      <c r="EI45" s="67"/>
      <c r="EJ45" s="67"/>
      <c r="EK45" s="67"/>
      <c r="EL45" s="67"/>
      <c r="EM45" s="67"/>
      <c r="EN45" s="67"/>
      <c r="EO45" s="67"/>
      <c r="EP45" s="67"/>
      <c r="EQ45" s="67"/>
      <c r="ER45" s="67"/>
      <c r="ES45" s="67"/>
      <c r="ET45" s="67"/>
      <c r="EU45" s="67"/>
      <c r="EV45" s="67"/>
      <c r="EW45" s="67"/>
      <c r="EX45" s="67"/>
      <c r="EY45" s="67"/>
      <c r="EZ45" s="67"/>
      <c r="FA45" s="67"/>
      <c r="FB45" s="67"/>
      <c r="FC45" s="67"/>
      <c r="FD45" s="67"/>
      <c r="FE45" s="67"/>
      <c r="FF45" s="67"/>
      <c r="FG45" s="67"/>
      <c r="FH45" s="67"/>
      <c r="FI45" s="67"/>
      <c r="FJ45" s="67"/>
      <c r="FK45" s="67"/>
      <c r="FL45" s="67"/>
      <c r="FM45" s="67"/>
      <c r="FN45" s="67"/>
      <c r="FO45" s="67"/>
      <c r="FP45" s="67"/>
      <c r="FQ45" s="67"/>
      <c r="FR45" s="67"/>
      <c r="FS45" s="67"/>
      <c r="FT45" s="67"/>
      <c r="FU45" s="67"/>
      <c r="FV45" s="67"/>
      <c r="FW45" s="67"/>
      <c r="FX45" s="67"/>
      <c r="FY45" s="67"/>
      <c r="FZ45" s="67"/>
      <c r="GA45" s="67"/>
      <c r="GB45" s="67"/>
      <c r="GC45" s="67"/>
      <c r="GD45" s="67"/>
      <c r="GE45" s="67"/>
      <c r="GF45" s="67"/>
      <c r="GG45" s="67"/>
      <c r="GH45" s="67"/>
      <c r="GI45" s="67"/>
      <c r="GJ45" s="67"/>
      <c r="GK45" s="67"/>
      <c r="GL45" s="67"/>
      <c r="GM45" s="67"/>
      <c r="GN45" s="67"/>
      <c r="GO45" s="67"/>
      <c r="GP45" s="67"/>
      <c r="GQ45" s="67"/>
      <c r="GR45" s="67"/>
      <c r="GS45" s="67"/>
      <c r="GT45" s="67"/>
      <c r="GU45" s="67"/>
      <c r="GV45" s="67"/>
      <c r="GW45" s="67"/>
      <c r="GX45" s="67"/>
      <c r="GY45" s="67"/>
      <c r="GZ45" s="67"/>
      <c r="HA45" s="67"/>
      <c r="HB45" s="67"/>
      <c r="HC45" s="67"/>
      <c r="HD45" s="67"/>
      <c r="HE45" s="67"/>
      <c r="HF45" s="67"/>
      <c r="HG45" s="67"/>
      <c r="HH45" s="67"/>
      <c r="HI45" s="67"/>
      <c r="HJ45" s="67"/>
      <c r="HK45" s="67"/>
      <c r="HL45" s="67"/>
      <c r="HM45" s="67"/>
      <c r="HN45" s="67"/>
      <c r="HO45" s="67"/>
      <c r="HP45" s="67"/>
      <c r="HQ45" s="67"/>
      <c r="HR45" s="67"/>
      <c r="HS45" s="67"/>
      <c r="HT45" s="67"/>
      <c r="HU45" s="67"/>
      <c r="HV45" s="67"/>
      <c r="HW45" s="67"/>
      <c r="HX45" s="67"/>
      <c r="HY45" s="67"/>
      <c r="HZ45" s="67"/>
      <c r="IA45" s="67"/>
      <c r="IB45" s="67"/>
      <c r="IC45" s="67"/>
      <c r="ID45" s="67"/>
      <c r="IE45" s="67"/>
      <c r="IF45" s="67"/>
      <c r="IG45" s="67"/>
      <c r="IH45" s="67"/>
      <c r="II45" s="67"/>
      <c r="IJ45" s="67"/>
      <c r="IK45" s="67"/>
      <c r="IL45" s="67"/>
      <c r="IM45" s="67"/>
      <c r="IN45" s="67"/>
      <c r="IO45" s="67"/>
      <c r="IP45" s="67"/>
      <c r="IQ45" s="67"/>
      <c r="IR45" s="67"/>
      <c r="IS45" s="67"/>
      <c r="IT45" s="67"/>
      <c r="IU45" s="67"/>
      <c r="IV45" s="67"/>
      <c r="IW45" s="67"/>
      <c r="IX45" s="67"/>
      <c r="IY45" s="67"/>
      <c r="IZ45" s="67"/>
      <c r="JA45" s="67"/>
      <c r="JB45" s="67"/>
      <c r="JC45" s="67"/>
      <c r="JD45" s="67"/>
      <c r="JE45" s="67"/>
      <c r="JF45" s="67"/>
      <c r="JG45" s="67"/>
      <c r="JH45" s="67"/>
      <c r="JI45" s="67"/>
      <c r="JJ45" s="67"/>
      <c r="JK45" s="67"/>
      <c r="JL45" s="67"/>
      <c r="JM45" s="67"/>
      <c r="JN45" s="67"/>
      <c r="JO45" s="67"/>
      <c r="JP45" s="67"/>
      <c r="JQ45" s="67"/>
      <c r="JR45" s="67"/>
      <c r="JS45" s="67"/>
      <c r="JT45" s="67"/>
      <c r="JU45" s="67"/>
      <c r="JV45" s="67"/>
      <c r="JW45" s="67"/>
      <c r="JX45" s="67"/>
      <c r="JY45" s="67"/>
      <c r="JZ45" s="67"/>
      <c r="KA45" s="67"/>
      <c r="KB45" s="67"/>
      <c r="KC45" s="67"/>
      <c r="KD45" s="67"/>
      <c r="KE45" s="67"/>
      <c r="KF45" s="67"/>
      <c r="KG45" s="67"/>
      <c r="KH45" s="67"/>
      <c r="KI45" s="67"/>
      <c r="KJ45" s="67"/>
      <c r="KK45" s="67"/>
      <c r="KL45" s="67"/>
      <c r="KM45" s="67"/>
      <c r="KN45" s="67"/>
      <c r="KO45" s="67"/>
      <c r="KP45" s="67"/>
      <c r="KQ45" s="67"/>
      <c r="KR45" s="67"/>
      <c r="KS45" s="67"/>
      <c r="KT45" s="67"/>
      <c r="KU45" s="67"/>
      <c r="KV45" s="67"/>
      <c r="KW45" s="67"/>
      <c r="KX45" s="67"/>
      <c r="KY45" s="67"/>
      <c r="KZ45" s="67"/>
      <c r="LA45" s="67"/>
      <c r="LB45" s="67"/>
      <c r="LC45" s="67"/>
      <c r="LD45" s="67"/>
      <c r="LE45" s="67"/>
      <c r="LF45" s="67"/>
      <c r="LG45" s="67"/>
      <c r="LH45" s="67"/>
      <c r="LI45" s="67"/>
      <c r="LJ45" s="67"/>
      <c r="LK45" s="67"/>
      <c r="LL45" s="67"/>
      <c r="LM45" s="67"/>
      <c r="LN45" s="67"/>
      <c r="LO45" s="67"/>
      <c r="LP45" s="67"/>
      <c r="LQ45" s="67"/>
      <c r="LR45" s="67"/>
      <c r="LS45" s="67"/>
      <c r="LT45" s="67"/>
      <c r="LU45" s="67"/>
      <c r="LV45" s="67"/>
      <c r="LW45" s="67"/>
      <c r="LX45" s="67"/>
      <c r="LY45" s="67"/>
      <c r="LZ45" s="67"/>
      <c r="MA45" s="67"/>
      <c r="MB45" s="67"/>
      <c r="MC45" s="67"/>
      <c r="MD45" s="67"/>
      <c r="ME45" s="67"/>
      <c r="MF45" s="67"/>
      <c r="MG45" s="67"/>
      <c r="MH45" s="67"/>
      <c r="MI45" s="67"/>
      <c r="MJ45" s="67"/>
      <c r="MK45" s="67"/>
      <c r="ML45" s="67"/>
      <c r="MM45" s="67"/>
      <c r="MN45" s="67"/>
      <c r="MO45" s="67"/>
      <c r="MP45" s="67"/>
      <c r="MQ45" s="67"/>
      <c r="MR45" s="67"/>
      <c r="MS45" s="67"/>
      <c r="MT45" s="67"/>
      <c r="MU45" s="67"/>
      <c r="MV45" s="67"/>
      <c r="MW45" s="67"/>
      <c r="MX45" s="67"/>
      <c r="MY45" s="67"/>
      <c r="MZ45" s="67"/>
      <c r="NA45" s="67"/>
      <c r="NB45" s="67"/>
      <c r="NC45" s="67"/>
      <c r="ND45" s="67"/>
      <c r="NE45" s="67"/>
      <c r="NF45" s="67"/>
      <c r="NG45" s="67"/>
      <c r="NH45" s="67"/>
      <c r="NI45" s="67"/>
      <c r="NJ45" s="67"/>
      <c r="NK45" s="67"/>
      <c r="NL45" s="67"/>
      <c r="NM45" s="67"/>
      <c r="NN45" s="67"/>
      <c r="NO45" s="67"/>
      <c r="NP45" s="67"/>
      <c r="NQ45" s="67"/>
      <c r="NR45" s="67"/>
      <c r="NS45" s="67"/>
      <c r="NT45" s="67"/>
      <c r="NU45" s="67"/>
      <c r="NV45" s="67"/>
      <c r="NW45" s="67"/>
      <c r="NX45" s="67"/>
      <c r="NY45" s="67"/>
      <c r="NZ45" s="67"/>
      <c r="OA45" s="67"/>
      <c r="OB45" s="67"/>
      <c r="OC45" s="67"/>
      <c r="OD45" s="67"/>
      <c r="OE45" s="67"/>
      <c r="OF45" s="67"/>
      <c r="OG45" s="67"/>
      <c r="OH45" s="67"/>
      <c r="OI45" s="67"/>
      <c r="OJ45" s="67"/>
      <c r="OK45" s="67"/>
      <c r="OL45" s="67"/>
      <c r="OM45" s="67"/>
      <c r="ON45" s="67"/>
      <c r="OO45" s="67"/>
      <c r="OP45" s="67"/>
      <c r="OQ45" s="67"/>
      <c r="OR45" s="67"/>
      <c r="OS45" s="67"/>
      <c r="OT45" s="67"/>
      <c r="OU45" s="67"/>
      <c r="OV45" s="67"/>
      <c r="OW45" s="67"/>
      <c r="OX45" s="67"/>
      <c r="OY45" s="67"/>
      <c r="OZ45" s="67"/>
      <c r="PA45" s="67"/>
      <c r="PB45" s="67"/>
      <c r="PC45" s="67"/>
      <c r="PD45" s="67"/>
      <c r="PE45" s="67"/>
      <c r="PF45" s="67"/>
      <c r="PG45" s="67"/>
      <c r="PH45" s="67"/>
      <c r="PI45" s="67"/>
      <c r="PJ45" s="67"/>
      <c r="PK45" s="67"/>
      <c r="PL45" s="67"/>
      <c r="PM45" s="67"/>
      <c r="PN45" s="67"/>
      <c r="PO45" s="67"/>
      <c r="PP45" s="67"/>
      <c r="PQ45" s="67"/>
      <c r="PR45" s="67"/>
      <c r="PS45" s="67"/>
      <c r="PT45" s="67"/>
      <c r="PU45" s="67"/>
      <c r="PV45" s="67"/>
      <c r="PW45" s="67"/>
      <c r="PX45" s="67"/>
      <c r="PY45" s="67"/>
      <c r="PZ45" s="67"/>
      <c r="QA45" s="67"/>
      <c r="QB45" s="67"/>
      <c r="QC45" s="67"/>
      <c r="QD45" s="67"/>
      <c r="QE45" s="67"/>
      <c r="QF45" s="67"/>
      <c r="QG45" s="67"/>
      <c r="QH45" s="67"/>
      <c r="QI45" s="67"/>
      <c r="QJ45" s="67"/>
      <c r="QK45" s="67"/>
      <c r="QL45" s="67"/>
      <c r="QM45" s="67"/>
      <c r="QN45" s="67"/>
      <c r="QO45" s="67"/>
      <c r="QP45" s="67"/>
      <c r="QQ45" s="67"/>
      <c r="QR45" s="67"/>
      <c r="QS45" s="67"/>
      <c r="QT45" s="67"/>
      <c r="QU45" s="67"/>
      <c r="QV45" s="67"/>
      <c r="QW45" s="67"/>
      <c r="QX45" s="67"/>
      <c r="QY45" s="67"/>
      <c r="QZ45" s="67"/>
      <c r="RA45" s="67"/>
      <c r="RB45" s="67"/>
      <c r="RC45" s="67"/>
      <c r="RD45" s="67"/>
      <c r="RE45" s="67"/>
      <c r="RF45" s="67"/>
      <c r="RG45" s="67"/>
      <c r="RH45" s="67"/>
      <c r="RI45" s="67"/>
      <c r="RJ45" s="67"/>
      <c r="RK45" s="67"/>
      <c r="RL45" s="67"/>
      <c r="RM45" s="67"/>
      <c r="RN45" s="67"/>
      <c r="RO45" s="67"/>
      <c r="RP45" s="67"/>
      <c r="RQ45" s="67"/>
      <c r="RR45" s="67"/>
      <c r="RS45" s="67"/>
      <c r="RT45" s="67"/>
      <c r="RU45" s="67"/>
      <c r="RV45" s="67"/>
      <c r="RW45" s="67"/>
      <c r="RX45" s="67"/>
      <c r="RY45" s="67"/>
      <c r="RZ45" s="67"/>
      <c r="SA45" s="67"/>
      <c r="SB45" s="67"/>
      <c r="SC45" s="67"/>
      <c r="SD45" s="67"/>
      <c r="SE45" s="67"/>
      <c r="SF45" s="67"/>
      <c r="SG45" s="67"/>
      <c r="SH45" s="67"/>
      <c r="SI45" s="67"/>
      <c r="SJ45" s="67"/>
      <c r="SK45" s="67"/>
      <c r="SL45" s="67"/>
      <c r="SM45" s="67"/>
      <c r="SN45" s="67"/>
      <c r="SO45" s="67"/>
      <c r="SP45" s="67"/>
      <c r="SQ45" s="67"/>
      <c r="SR45" s="67"/>
      <c r="SS45" s="67"/>
      <c r="ST45" s="67"/>
      <c r="SU45" s="67"/>
      <c r="SV45" s="67"/>
      <c r="SW45" s="67"/>
      <c r="SX45" s="67"/>
      <c r="SY45" s="67"/>
      <c r="SZ45" s="67"/>
      <c r="TA45" s="67"/>
      <c r="TB45" s="67"/>
      <c r="TC45" s="67"/>
      <c r="TD45" s="67"/>
      <c r="TE45" s="67"/>
      <c r="TF45" s="67"/>
      <c r="TG45" s="67"/>
      <c r="TH45" s="67"/>
      <c r="TI45" s="67"/>
      <c r="TJ45" s="67"/>
      <c r="TK45" s="67"/>
      <c r="TL45" s="67"/>
      <c r="TM45" s="67"/>
      <c r="TN45" s="67"/>
      <c r="TO45" s="67"/>
      <c r="TP45" s="67"/>
      <c r="TQ45" s="67"/>
      <c r="TR45" s="67"/>
      <c r="TS45" s="67"/>
      <c r="TT45" s="67"/>
      <c r="TU45" s="67"/>
      <c r="TV45" s="67"/>
      <c r="TW45" s="67"/>
      <c r="TX45" s="67"/>
      <c r="TY45" s="67"/>
      <c r="TZ45" s="67"/>
      <c r="UA45" s="67"/>
      <c r="UB45" s="67"/>
      <c r="UC45" s="67"/>
      <c r="UD45" s="67"/>
      <c r="UE45" s="67"/>
      <c r="UF45" s="67"/>
      <c r="UG45" s="67"/>
      <c r="UH45" s="67"/>
      <c r="UI45" s="67"/>
      <c r="UJ45" s="67"/>
      <c r="UK45" s="67"/>
      <c r="UL45" s="67"/>
      <c r="UM45" s="67"/>
      <c r="UN45" s="67"/>
      <c r="UO45" s="67"/>
      <c r="UP45" s="67"/>
      <c r="UQ45" s="67"/>
      <c r="UR45" s="67"/>
      <c r="US45" s="67"/>
      <c r="UT45" s="67"/>
      <c r="UU45" s="67"/>
      <c r="UV45" s="67"/>
      <c r="UW45" s="67"/>
      <c r="UX45" s="67"/>
      <c r="UY45" s="67"/>
      <c r="UZ45" s="67"/>
      <c r="VA45" s="67"/>
      <c r="VB45" s="67"/>
      <c r="VC45" s="67"/>
      <c r="VD45" s="67"/>
      <c r="VE45" s="67"/>
      <c r="VF45" s="67"/>
      <c r="VG45" s="67"/>
      <c r="VH45" s="67"/>
      <c r="VI45" s="67"/>
      <c r="VJ45" s="67"/>
      <c r="VK45" s="67"/>
      <c r="VL45" s="67"/>
      <c r="VM45" s="67"/>
      <c r="VN45" s="67"/>
      <c r="VO45" s="67"/>
      <c r="VP45" s="67"/>
      <c r="VQ45" s="67"/>
      <c r="VR45" s="67"/>
      <c r="VS45" s="67"/>
      <c r="VT45" s="67"/>
      <c r="VU45" s="67"/>
      <c r="VV45" s="67"/>
      <c r="VW45" s="67"/>
      <c r="VX45" s="67"/>
      <c r="VY45" s="67"/>
      <c r="VZ45" s="67"/>
      <c r="WA45" s="67"/>
      <c r="WB45" s="67"/>
      <c r="WC45" s="67"/>
      <c r="WD45" s="67"/>
      <c r="WE45" s="67"/>
      <c r="WF45" s="67"/>
      <c r="WG45" s="67"/>
      <c r="WH45" s="67"/>
      <c r="WI45" s="67"/>
      <c r="WJ45" s="67"/>
      <c r="WK45" s="67"/>
      <c r="WL45" s="67"/>
      <c r="WM45" s="67"/>
      <c r="WN45" s="67"/>
      <c r="WO45" s="67"/>
      <c r="WP45" s="67"/>
      <c r="WQ45" s="67"/>
      <c r="WR45" s="67"/>
      <c r="WS45" s="67"/>
      <c r="WT45" s="67"/>
      <c r="WU45" s="67"/>
      <c r="WV45" s="67"/>
      <c r="WW45" s="67"/>
      <c r="WX45" s="67"/>
      <c r="WY45" s="67"/>
      <c r="WZ45" s="67"/>
      <c r="XA45" s="67"/>
      <c r="XB45" s="67"/>
      <c r="XC45" s="67"/>
      <c r="XD45" s="67"/>
      <c r="XE45" s="67"/>
      <c r="XF45" s="67"/>
      <c r="XG45" s="67"/>
      <c r="XH45" s="67"/>
      <c r="XI45" s="67"/>
      <c r="XJ45" s="67"/>
      <c r="XK45" s="67"/>
      <c r="XL45" s="67"/>
      <c r="XM45" s="67"/>
      <c r="XN45" s="67"/>
      <c r="XO45" s="67"/>
      <c r="XP45" s="67"/>
      <c r="XQ45" s="67"/>
      <c r="XR45" s="67"/>
      <c r="XS45" s="67"/>
      <c r="XT45" s="67"/>
      <c r="XU45" s="67"/>
      <c r="XV45" s="67"/>
      <c r="XW45" s="67"/>
      <c r="XX45" s="67"/>
      <c r="XY45" s="67"/>
      <c r="XZ45" s="67"/>
      <c r="YA45" s="67"/>
      <c r="YB45" s="67"/>
      <c r="YC45" s="67"/>
      <c r="YD45" s="67"/>
      <c r="YE45" s="67"/>
      <c r="YF45" s="67"/>
      <c r="YG45" s="67"/>
      <c r="YH45" s="67"/>
      <c r="YI45" s="67"/>
      <c r="YJ45" s="67"/>
      <c r="YK45" s="67"/>
      <c r="YL45" s="67"/>
      <c r="YM45" s="67"/>
      <c r="YN45" s="67"/>
      <c r="YO45" s="67"/>
      <c r="YP45" s="67"/>
      <c r="YQ45" s="67"/>
      <c r="YR45" s="67"/>
      <c r="YS45" s="67"/>
      <c r="YT45" s="67"/>
      <c r="YU45" s="67"/>
      <c r="YV45" s="67"/>
      <c r="YW45" s="67"/>
      <c r="YX45" s="67"/>
      <c r="YY45" s="67"/>
      <c r="YZ45" s="67"/>
      <c r="ZA45" s="67"/>
      <c r="ZB45" s="67"/>
      <c r="ZC45" s="67"/>
      <c r="ZD45" s="67"/>
      <c r="ZE45" s="67"/>
      <c r="ZF45" s="67"/>
      <c r="ZG45" s="67"/>
      <c r="ZH45" s="67"/>
      <c r="ZI45" s="67"/>
      <c r="ZJ45" s="67"/>
      <c r="ZK45" s="67"/>
      <c r="ZL45" s="67"/>
      <c r="ZM45" s="67"/>
      <c r="ZN45" s="67"/>
      <c r="ZO45" s="67"/>
      <c r="ZP45" s="67"/>
      <c r="ZQ45" s="67"/>
      <c r="ZR45" s="67"/>
      <c r="ZS45" s="67"/>
      <c r="ZT45" s="67"/>
      <c r="ZU45" s="67"/>
      <c r="ZV45" s="67"/>
      <c r="ZW45" s="67"/>
      <c r="ZX45" s="67"/>
      <c r="ZY45" s="67"/>
      <c r="ZZ45" s="67"/>
      <c r="AAA45" s="67"/>
      <c r="AAB45" s="67"/>
      <c r="AAC45" s="67"/>
      <c r="AAD45" s="67"/>
      <c r="AAE45" s="67"/>
      <c r="AAF45" s="67"/>
      <c r="AAG45" s="67"/>
      <c r="AAH45" s="67"/>
      <c r="AAI45" s="67"/>
      <c r="AAJ45" s="67"/>
      <c r="AAK45" s="67"/>
      <c r="AAL45" s="67"/>
      <c r="AAM45" s="67"/>
      <c r="AAN45" s="67"/>
      <c r="AAO45" s="67"/>
      <c r="AAP45" s="67"/>
      <c r="AAQ45" s="67"/>
      <c r="AAR45" s="67"/>
      <c r="AAS45" s="67"/>
      <c r="AAT45" s="67"/>
      <c r="AAU45" s="67"/>
      <c r="AAV45" s="67"/>
      <c r="AAW45" s="67"/>
      <c r="AAX45" s="67"/>
      <c r="AAY45" s="67"/>
      <c r="AAZ45" s="67"/>
      <c r="ABA45" s="67"/>
      <c r="ABB45" s="67"/>
      <c r="ABC45" s="67"/>
      <c r="ABD45" s="67"/>
      <c r="ABE45" s="67"/>
      <c r="ABF45" s="67"/>
      <c r="ABG45" s="67"/>
      <c r="ABH45" s="67"/>
      <c r="ABI45" s="67"/>
      <c r="ABJ45" s="67"/>
      <c r="ABK45" s="67"/>
      <c r="ABL45" s="67"/>
      <c r="ABM45" s="67"/>
      <c r="ABN45" s="67"/>
      <c r="ABO45" s="67"/>
      <c r="ABP45" s="67"/>
      <c r="ABQ45" s="67"/>
      <c r="ABR45" s="67"/>
      <c r="ABS45" s="67"/>
      <c r="ABT45" s="67"/>
      <c r="ABU45" s="67"/>
      <c r="ABV45" s="67"/>
      <c r="ABW45" s="67"/>
      <c r="ABX45" s="67"/>
      <c r="ABY45" s="67"/>
      <c r="ABZ45" s="67"/>
      <c r="ACA45" s="67"/>
      <c r="ACB45" s="67"/>
      <c r="ACC45" s="67"/>
      <c r="ACD45" s="67"/>
      <c r="ACE45" s="67"/>
      <c r="ACF45" s="67"/>
      <c r="ACG45" s="67"/>
      <c r="ACH45" s="67"/>
      <c r="ACI45" s="67"/>
      <c r="ACJ45" s="67"/>
      <c r="ACK45" s="67"/>
      <c r="ACL45" s="67"/>
      <c r="ACM45" s="67"/>
      <c r="ACN45" s="67"/>
      <c r="ACO45" s="67"/>
      <c r="ACP45" s="67"/>
      <c r="ACQ45" s="67"/>
      <c r="ACR45" s="67"/>
      <c r="ACS45" s="67"/>
      <c r="ACT45" s="67"/>
      <c r="ACU45" s="67"/>
      <c r="ACV45" s="67"/>
      <c r="ACW45" s="67"/>
      <c r="ACX45" s="67"/>
      <c r="ACY45" s="67"/>
      <c r="ACZ45" s="67"/>
      <c r="ADA45" s="67"/>
      <c r="ADB45" s="67"/>
      <c r="ADC45" s="67"/>
      <c r="ADD45" s="67"/>
      <c r="ADE45" s="67"/>
      <c r="ADF45" s="67"/>
      <c r="ADG45" s="67"/>
      <c r="ADH45" s="67"/>
      <c r="ADI45" s="67"/>
      <c r="ADJ45" s="67"/>
      <c r="ADK45" s="67"/>
      <c r="ADL45" s="67"/>
      <c r="ADM45" s="67"/>
      <c r="ADN45" s="67"/>
      <c r="ADO45" s="67"/>
      <c r="ADP45" s="67"/>
      <c r="ADQ45" s="67"/>
      <c r="ADR45" s="67"/>
      <c r="ADS45" s="67"/>
      <c r="ADT45" s="67"/>
      <c r="ADU45" s="67"/>
      <c r="ADV45" s="67"/>
      <c r="ADW45" s="67"/>
      <c r="ADX45" s="67"/>
      <c r="ADY45" s="67"/>
      <c r="ADZ45" s="67"/>
      <c r="AEA45" s="67"/>
      <c r="AEB45" s="67"/>
      <c r="AEC45" s="67"/>
      <c r="AED45" s="67"/>
      <c r="AEE45" s="67"/>
      <c r="AEF45" s="67"/>
      <c r="AEG45" s="67"/>
      <c r="AEH45" s="67"/>
      <c r="AEI45" s="67"/>
      <c r="AEJ45" s="67"/>
      <c r="AEK45" s="67"/>
      <c r="AEL45" s="67"/>
      <c r="AEM45" s="67"/>
      <c r="AEN45" s="67"/>
      <c r="AEO45" s="67"/>
      <c r="AEP45" s="67"/>
      <c r="AEQ45" s="67"/>
      <c r="AER45" s="67"/>
      <c r="AES45" s="67"/>
      <c r="AET45" s="67"/>
      <c r="AEU45" s="67"/>
      <c r="AEV45" s="67"/>
      <c r="AEW45" s="67"/>
      <c r="AEX45" s="67"/>
      <c r="AEY45" s="67"/>
      <c r="AEZ45" s="67"/>
      <c r="AFA45" s="67"/>
      <c r="AFB45" s="67"/>
      <c r="AFC45" s="67"/>
      <c r="AFD45" s="67"/>
      <c r="AFE45" s="67"/>
      <c r="AFF45" s="67"/>
      <c r="AFG45" s="67"/>
      <c r="AFH45" s="67"/>
      <c r="AFI45" s="67"/>
      <c r="AFJ45" s="67"/>
      <c r="AFK45" s="67"/>
      <c r="AFL45" s="67"/>
      <c r="AFM45" s="67"/>
      <c r="AFN45" s="67"/>
      <c r="AFO45" s="67"/>
      <c r="AFP45" s="67"/>
      <c r="AFQ45" s="67"/>
      <c r="AFR45" s="67"/>
      <c r="AFS45" s="67"/>
      <c r="AFT45" s="67"/>
      <c r="AFU45" s="67"/>
      <c r="AFV45" s="67"/>
      <c r="AFW45" s="67"/>
      <c r="AFX45" s="67"/>
      <c r="AFY45" s="67"/>
      <c r="AFZ45" s="67"/>
      <c r="AGA45" s="67"/>
      <c r="AGB45" s="67"/>
      <c r="AGC45" s="67"/>
      <c r="AGD45" s="67"/>
      <c r="AGE45" s="67"/>
      <c r="AGF45" s="67"/>
      <c r="AGG45" s="67"/>
      <c r="AGH45" s="67"/>
      <c r="AGI45" s="67"/>
      <c r="AGJ45" s="67"/>
      <c r="AGK45" s="67"/>
      <c r="AGL45" s="67"/>
      <c r="AGM45" s="67"/>
      <c r="AGN45" s="67"/>
      <c r="AGO45" s="67"/>
      <c r="AGP45" s="67"/>
      <c r="AGQ45" s="67"/>
      <c r="AGR45" s="67"/>
      <c r="AGS45" s="67"/>
      <c r="AGT45" s="67"/>
      <c r="AGU45" s="67"/>
      <c r="AGV45" s="67"/>
      <c r="AGW45" s="67"/>
      <c r="AGX45" s="67"/>
      <c r="AGY45" s="67"/>
      <c r="AGZ45" s="67"/>
      <c r="AHA45" s="67"/>
      <c r="AHB45" s="67"/>
      <c r="AHC45" s="67"/>
      <c r="AHD45" s="67"/>
      <c r="AHE45" s="67"/>
      <c r="AHF45" s="67"/>
      <c r="AHG45" s="67"/>
      <c r="AHH45" s="67"/>
      <c r="AHI45" s="67"/>
      <c r="AHJ45" s="67"/>
      <c r="AHK45" s="67"/>
      <c r="AHL45" s="67"/>
      <c r="AHM45" s="67"/>
      <c r="AHN45" s="67"/>
      <c r="AHO45" s="67"/>
      <c r="AHP45" s="67"/>
      <c r="AHQ45" s="67"/>
      <c r="AHR45" s="67"/>
      <c r="AHS45" s="67"/>
      <c r="AHT45" s="67"/>
      <c r="AHU45" s="67"/>
      <c r="AHV45" s="67"/>
      <c r="AHW45" s="67"/>
      <c r="AHX45" s="67"/>
      <c r="AHY45" s="67"/>
      <c r="AHZ45" s="67"/>
      <c r="AIA45" s="67"/>
      <c r="AIB45" s="67"/>
      <c r="AIC45" s="67"/>
      <c r="AID45" s="67"/>
      <c r="AIE45" s="67"/>
      <c r="AIF45" s="67"/>
      <c r="AIG45" s="67"/>
      <c r="AIH45" s="67"/>
      <c r="AII45" s="67"/>
      <c r="AIJ45" s="67"/>
      <c r="AIK45" s="67"/>
      <c r="AIL45" s="67"/>
      <c r="AIM45" s="67"/>
      <c r="AIN45" s="67"/>
      <c r="AIO45" s="67"/>
      <c r="AIP45" s="67"/>
      <c r="AIQ45" s="67"/>
      <c r="AIR45" s="67"/>
      <c r="AIS45" s="67"/>
      <c r="AIT45" s="67"/>
      <c r="AIU45" s="67"/>
      <c r="AIV45" s="67"/>
      <c r="AIW45" s="67"/>
      <c r="AIX45" s="67"/>
      <c r="AIY45" s="67"/>
      <c r="AIZ45" s="67"/>
      <c r="AJA45" s="67"/>
      <c r="AJB45" s="67"/>
      <c r="AJC45" s="67"/>
      <c r="AJD45" s="67"/>
      <c r="AJE45" s="67"/>
      <c r="AJF45" s="67"/>
      <c r="AJG45" s="67"/>
      <c r="AJH45" s="67"/>
      <c r="AJI45" s="67"/>
      <c r="AJJ45" s="67"/>
      <c r="AJK45" s="67"/>
      <c r="AJL45" s="67"/>
      <c r="AJM45" s="67"/>
      <c r="AJN45" s="67"/>
      <c r="AJO45" s="67"/>
      <c r="AJP45" s="67"/>
      <c r="AJQ45" s="67"/>
      <c r="AJR45" s="67"/>
      <c r="AJS45" s="67"/>
      <c r="AJT45" s="67"/>
      <c r="AJU45" s="67"/>
      <c r="AJV45" s="67"/>
      <c r="AJW45" s="67"/>
      <c r="AJX45" s="67"/>
      <c r="AJY45" s="67"/>
      <c r="AJZ45" s="67"/>
      <c r="AKA45" s="67"/>
      <c r="AKB45" s="67"/>
      <c r="AKC45" s="67"/>
      <c r="AKD45" s="67"/>
      <c r="AKE45" s="67"/>
      <c r="AKF45" s="67"/>
      <c r="AKG45" s="67"/>
      <c r="AKH45" s="67"/>
      <c r="AKI45" s="67"/>
      <c r="AKJ45" s="67"/>
      <c r="AKK45" s="67"/>
      <c r="AKL45" s="67"/>
      <c r="AKM45" s="67"/>
      <c r="AKN45" s="67"/>
      <c r="AKO45" s="67"/>
      <c r="AKP45" s="67"/>
      <c r="AKQ45" s="67"/>
      <c r="AKR45" s="67"/>
      <c r="AKS45" s="67"/>
      <c r="AKT45" s="67"/>
      <c r="AKU45" s="67"/>
      <c r="AKV45" s="67"/>
      <c r="AKW45" s="67"/>
      <c r="AKX45" s="67"/>
      <c r="AKY45" s="67"/>
      <c r="AKZ45" s="67"/>
      <c r="ALA45" s="67"/>
      <c r="ALB45" s="67"/>
      <c r="ALC45" s="67"/>
      <c r="ALD45" s="67"/>
      <c r="ALE45" s="67"/>
      <c r="ALF45" s="67"/>
      <c r="ALG45" s="67"/>
      <c r="ALH45" s="67"/>
      <c r="ALI45" s="67"/>
      <c r="ALJ45" s="67"/>
      <c r="ALK45" s="67"/>
      <c r="ALL45" s="67"/>
      <c r="ALM45" s="67"/>
      <c r="ALN45" s="67"/>
      <c r="ALO45" s="67"/>
      <c r="ALP45" s="67"/>
      <c r="ALQ45" s="67"/>
      <c r="ALR45" s="67"/>
      <c r="ALS45" s="67"/>
      <c r="ALT45" s="67"/>
      <c r="ALU45" s="67"/>
      <c r="ALV45" s="67"/>
      <c r="ALW45" s="67"/>
      <c r="ALX45" s="67"/>
      <c r="ALY45" s="67"/>
      <c r="ALZ45" s="67"/>
      <c r="AMA45" s="67"/>
      <c r="AMB45" s="67"/>
      <c r="AMC45" s="67"/>
      <c r="AMD45" s="67"/>
      <c r="AME45" s="67"/>
      <c r="AMF45" s="67"/>
      <c r="AMG45" s="67"/>
      <c r="AMH45" s="67"/>
      <c r="AMI45" s="67"/>
      <c r="AMJ45" s="67"/>
    </row>
    <row r="46" customFormat="false" ht="30" hidden="false" customHeight="true" outlineLevel="0" collapsed="false">
      <c r="A46" s="247" t="s">
        <v>2112</v>
      </c>
      <c r="B46" s="259" t="s">
        <v>2113</v>
      </c>
      <c r="C46" s="196"/>
      <c r="D46" s="196"/>
      <c r="E46" s="43" t="s">
        <v>2100</v>
      </c>
      <c r="F46" s="249"/>
      <c r="G46" s="43" t="s">
        <v>2107</v>
      </c>
      <c r="H46" s="250" t="n">
        <f aca="false">F46*G46</f>
        <v>0</v>
      </c>
      <c r="I46" s="250" t="n">
        <f aca="false">H46*0.2</f>
        <v>0</v>
      </c>
      <c r="J46" s="250" t="n">
        <f aca="false">H46*1.2</f>
        <v>0</v>
      </c>
      <c r="K46" s="126"/>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c r="CG46" s="67"/>
      <c r="CH46" s="67"/>
      <c r="CI46" s="67"/>
      <c r="CJ46" s="67"/>
      <c r="CK46" s="67"/>
      <c r="CL46" s="67"/>
      <c r="CM46" s="67"/>
      <c r="CN46" s="67"/>
      <c r="CO46" s="67"/>
      <c r="CP46" s="67"/>
      <c r="CQ46" s="67"/>
      <c r="CR46" s="67"/>
      <c r="CS46" s="67"/>
      <c r="CT46" s="67"/>
      <c r="CU46" s="67"/>
      <c r="CV46" s="67"/>
      <c r="CW46" s="67"/>
      <c r="CX46" s="67"/>
      <c r="CY46" s="67"/>
      <c r="CZ46" s="67"/>
      <c r="DA46" s="67"/>
      <c r="DB46" s="67"/>
      <c r="DC46" s="67"/>
      <c r="DD46" s="67"/>
      <c r="DE46" s="67"/>
      <c r="DF46" s="67"/>
      <c r="DG46" s="67"/>
      <c r="DH46" s="67"/>
      <c r="DI46" s="67"/>
      <c r="DJ46" s="67"/>
      <c r="DK46" s="67"/>
      <c r="DL46" s="67"/>
      <c r="DM46" s="67"/>
      <c r="DN46" s="67"/>
      <c r="DO46" s="67"/>
      <c r="DP46" s="67"/>
      <c r="DQ46" s="67"/>
      <c r="DR46" s="67"/>
      <c r="DS46" s="67"/>
      <c r="DT46" s="67"/>
      <c r="DU46" s="67"/>
      <c r="DV46" s="67"/>
      <c r="DW46" s="67"/>
      <c r="DX46" s="67"/>
      <c r="DY46" s="67"/>
      <c r="DZ46" s="67"/>
      <c r="EA46" s="67"/>
      <c r="EB46" s="67"/>
      <c r="EC46" s="67"/>
      <c r="ED46" s="67"/>
      <c r="EE46" s="67"/>
      <c r="EF46" s="67"/>
      <c r="EG46" s="67"/>
      <c r="EH46" s="67"/>
      <c r="EI46" s="67"/>
      <c r="EJ46" s="67"/>
      <c r="EK46" s="67"/>
      <c r="EL46" s="67"/>
      <c r="EM46" s="67"/>
      <c r="EN46" s="67"/>
      <c r="EO46" s="67"/>
      <c r="EP46" s="67"/>
      <c r="EQ46" s="67"/>
      <c r="ER46" s="67"/>
      <c r="ES46" s="67"/>
      <c r="ET46" s="67"/>
      <c r="EU46" s="67"/>
      <c r="EV46" s="67"/>
      <c r="EW46" s="67"/>
      <c r="EX46" s="67"/>
      <c r="EY46" s="67"/>
      <c r="EZ46" s="67"/>
      <c r="FA46" s="67"/>
      <c r="FB46" s="67"/>
      <c r="FC46" s="67"/>
      <c r="FD46" s="67"/>
      <c r="FE46" s="67"/>
      <c r="FF46" s="67"/>
      <c r="FG46" s="67"/>
      <c r="FH46" s="67"/>
      <c r="FI46" s="67"/>
      <c r="FJ46" s="67"/>
      <c r="FK46" s="67"/>
      <c r="FL46" s="67"/>
      <c r="FM46" s="67"/>
      <c r="FN46" s="67"/>
      <c r="FO46" s="67"/>
      <c r="FP46" s="67"/>
      <c r="FQ46" s="67"/>
      <c r="FR46" s="67"/>
      <c r="FS46" s="67"/>
      <c r="FT46" s="67"/>
      <c r="FU46" s="67"/>
      <c r="FV46" s="67"/>
      <c r="FW46" s="67"/>
      <c r="FX46" s="67"/>
      <c r="FY46" s="67"/>
      <c r="FZ46" s="67"/>
      <c r="GA46" s="67"/>
      <c r="GB46" s="67"/>
      <c r="GC46" s="67"/>
      <c r="GD46" s="67"/>
      <c r="GE46" s="67"/>
      <c r="GF46" s="67"/>
      <c r="GG46" s="67"/>
      <c r="GH46" s="67"/>
      <c r="GI46" s="67"/>
      <c r="GJ46" s="67"/>
      <c r="GK46" s="67"/>
      <c r="GL46" s="67"/>
      <c r="GM46" s="67"/>
      <c r="GN46" s="67"/>
      <c r="GO46" s="67"/>
      <c r="GP46" s="67"/>
      <c r="GQ46" s="67"/>
      <c r="GR46" s="67"/>
      <c r="GS46" s="67"/>
      <c r="GT46" s="67"/>
      <c r="GU46" s="67"/>
      <c r="GV46" s="67"/>
      <c r="GW46" s="67"/>
      <c r="GX46" s="67"/>
      <c r="GY46" s="67"/>
      <c r="GZ46" s="67"/>
      <c r="HA46" s="67"/>
      <c r="HB46" s="67"/>
      <c r="HC46" s="67"/>
      <c r="HD46" s="67"/>
      <c r="HE46" s="67"/>
      <c r="HF46" s="67"/>
      <c r="HG46" s="67"/>
      <c r="HH46" s="67"/>
      <c r="HI46" s="67"/>
      <c r="HJ46" s="67"/>
      <c r="HK46" s="67"/>
      <c r="HL46" s="67"/>
      <c r="HM46" s="67"/>
      <c r="HN46" s="67"/>
      <c r="HO46" s="67"/>
      <c r="HP46" s="67"/>
      <c r="HQ46" s="67"/>
      <c r="HR46" s="67"/>
      <c r="HS46" s="67"/>
      <c r="HT46" s="67"/>
      <c r="HU46" s="67"/>
      <c r="HV46" s="67"/>
      <c r="HW46" s="67"/>
      <c r="HX46" s="67"/>
      <c r="HY46" s="67"/>
      <c r="HZ46" s="67"/>
      <c r="IA46" s="67"/>
      <c r="IB46" s="67"/>
      <c r="IC46" s="67"/>
      <c r="ID46" s="67"/>
      <c r="IE46" s="67"/>
      <c r="IF46" s="67"/>
      <c r="IG46" s="67"/>
      <c r="IH46" s="67"/>
      <c r="II46" s="67"/>
      <c r="IJ46" s="67"/>
      <c r="IK46" s="67"/>
      <c r="IL46" s="67"/>
      <c r="IM46" s="67"/>
      <c r="IN46" s="67"/>
      <c r="IO46" s="67"/>
      <c r="IP46" s="67"/>
      <c r="IQ46" s="67"/>
      <c r="IR46" s="67"/>
      <c r="IS46" s="67"/>
      <c r="IT46" s="67"/>
      <c r="IU46" s="67"/>
      <c r="IV46" s="67"/>
      <c r="IW46" s="67"/>
      <c r="IX46" s="67"/>
      <c r="IY46" s="67"/>
      <c r="IZ46" s="67"/>
      <c r="JA46" s="67"/>
      <c r="JB46" s="67"/>
      <c r="JC46" s="67"/>
      <c r="JD46" s="67"/>
      <c r="JE46" s="67"/>
      <c r="JF46" s="67"/>
      <c r="JG46" s="67"/>
      <c r="JH46" s="67"/>
      <c r="JI46" s="67"/>
      <c r="JJ46" s="67"/>
      <c r="JK46" s="67"/>
      <c r="JL46" s="67"/>
      <c r="JM46" s="67"/>
      <c r="JN46" s="67"/>
      <c r="JO46" s="67"/>
      <c r="JP46" s="67"/>
      <c r="JQ46" s="67"/>
      <c r="JR46" s="67"/>
      <c r="JS46" s="67"/>
      <c r="JT46" s="67"/>
      <c r="JU46" s="67"/>
      <c r="JV46" s="67"/>
      <c r="JW46" s="67"/>
      <c r="JX46" s="67"/>
      <c r="JY46" s="67"/>
      <c r="JZ46" s="67"/>
      <c r="KA46" s="67"/>
      <c r="KB46" s="67"/>
      <c r="KC46" s="67"/>
      <c r="KD46" s="67"/>
      <c r="KE46" s="67"/>
      <c r="KF46" s="67"/>
      <c r="KG46" s="67"/>
      <c r="KH46" s="67"/>
      <c r="KI46" s="67"/>
      <c r="KJ46" s="67"/>
      <c r="KK46" s="67"/>
      <c r="KL46" s="67"/>
      <c r="KM46" s="67"/>
      <c r="KN46" s="67"/>
      <c r="KO46" s="67"/>
      <c r="KP46" s="67"/>
      <c r="KQ46" s="67"/>
      <c r="KR46" s="67"/>
      <c r="KS46" s="67"/>
      <c r="KT46" s="67"/>
      <c r="KU46" s="67"/>
      <c r="KV46" s="67"/>
      <c r="KW46" s="67"/>
      <c r="KX46" s="67"/>
      <c r="KY46" s="67"/>
      <c r="KZ46" s="67"/>
      <c r="LA46" s="67"/>
      <c r="LB46" s="67"/>
      <c r="LC46" s="67"/>
      <c r="LD46" s="67"/>
      <c r="LE46" s="67"/>
      <c r="LF46" s="67"/>
      <c r="LG46" s="67"/>
      <c r="LH46" s="67"/>
      <c r="LI46" s="67"/>
      <c r="LJ46" s="67"/>
      <c r="LK46" s="67"/>
      <c r="LL46" s="67"/>
      <c r="LM46" s="67"/>
      <c r="LN46" s="67"/>
      <c r="LO46" s="67"/>
      <c r="LP46" s="67"/>
      <c r="LQ46" s="67"/>
      <c r="LR46" s="67"/>
      <c r="LS46" s="67"/>
      <c r="LT46" s="67"/>
      <c r="LU46" s="67"/>
      <c r="LV46" s="67"/>
      <c r="LW46" s="67"/>
      <c r="LX46" s="67"/>
      <c r="LY46" s="67"/>
      <c r="LZ46" s="67"/>
      <c r="MA46" s="67"/>
      <c r="MB46" s="67"/>
      <c r="MC46" s="67"/>
      <c r="MD46" s="67"/>
      <c r="ME46" s="67"/>
      <c r="MF46" s="67"/>
      <c r="MG46" s="67"/>
      <c r="MH46" s="67"/>
      <c r="MI46" s="67"/>
      <c r="MJ46" s="67"/>
      <c r="MK46" s="67"/>
      <c r="ML46" s="67"/>
      <c r="MM46" s="67"/>
      <c r="MN46" s="67"/>
      <c r="MO46" s="67"/>
      <c r="MP46" s="67"/>
      <c r="MQ46" s="67"/>
      <c r="MR46" s="67"/>
      <c r="MS46" s="67"/>
      <c r="MT46" s="67"/>
      <c r="MU46" s="67"/>
      <c r="MV46" s="67"/>
      <c r="MW46" s="67"/>
      <c r="MX46" s="67"/>
      <c r="MY46" s="67"/>
      <c r="MZ46" s="67"/>
      <c r="NA46" s="67"/>
      <c r="NB46" s="67"/>
      <c r="NC46" s="67"/>
      <c r="ND46" s="67"/>
      <c r="NE46" s="67"/>
      <c r="NF46" s="67"/>
      <c r="NG46" s="67"/>
      <c r="NH46" s="67"/>
      <c r="NI46" s="67"/>
      <c r="NJ46" s="67"/>
      <c r="NK46" s="67"/>
      <c r="NL46" s="67"/>
      <c r="NM46" s="67"/>
      <c r="NN46" s="67"/>
      <c r="NO46" s="67"/>
      <c r="NP46" s="67"/>
      <c r="NQ46" s="67"/>
      <c r="NR46" s="67"/>
      <c r="NS46" s="67"/>
      <c r="NT46" s="67"/>
      <c r="NU46" s="67"/>
      <c r="NV46" s="67"/>
      <c r="NW46" s="67"/>
      <c r="NX46" s="67"/>
      <c r="NY46" s="67"/>
      <c r="NZ46" s="67"/>
      <c r="OA46" s="67"/>
      <c r="OB46" s="67"/>
      <c r="OC46" s="67"/>
      <c r="OD46" s="67"/>
      <c r="OE46" s="67"/>
      <c r="OF46" s="67"/>
      <c r="OG46" s="67"/>
      <c r="OH46" s="67"/>
      <c r="OI46" s="67"/>
      <c r="OJ46" s="67"/>
      <c r="OK46" s="67"/>
      <c r="OL46" s="67"/>
      <c r="OM46" s="67"/>
      <c r="ON46" s="67"/>
      <c r="OO46" s="67"/>
      <c r="OP46" s="67"/>
      <c r="OQ46" s="67"/>
      <c r="OR46" s="67"/>
      <c r="OS46" s="67"/>
      <c r="OT46" s="67"/>
      <c r="OU46" s="67"/>
      <c r="OV46" s="67"/>
      <c r="OW46" s="67"/>
      <c r="OX46" s="67"/>
      <c r="OY46" s="67"/>
      <c r="OZ46" s="67"/>
      <c r="PA46" s="67"/>
      <c r="PB46" s="67"/>
      <c r="PC46" s="67"/>
      <c r="PD46" s="67"/>
      <c r="PE46" s="67"/>
      <c r="PF46" s="67"/>
      <c r="PG46" s="67"/>
      <c r="PH46" s="67"/>
      <c r="PI46" s="67"/>
      <c r="PJ46" s="67"/>
      <c r="PK46" s="67"/>
      <c r="PL46" s="67"/>
      <c r="PM46" s="67"/>
      <c r="PN46" s="67"/>
      <c r="PO46" s="67"/>
      <c r="PP46" s="67"/>
      <c r="PQ46" s="67"/>
      <c r="PR46" s="67"/>
      <c r="PS46" s="67"/>
      <c r="PT46" s="67"/>
      <c r="PU46" s="67"/>
      <c r="PV46" s="67"/>
      <c r="PW46" s="67"/>
      <c r="PX46" s="67"/>
      <c r="PY46" s="67"/>
      <c r="PZ46" s="67"/>
      <c r="QA46" s="67"/>
      <c r="QB46" s="67"/>
      <c r="QC46" s="67"/>
      <c r="QD46" s="67"/>
      <c r="QE46" s="67"/>
      <c r="QF46" s="67"/>
      <c r="QG46" s="67"/>
      <c r="QH46" s="67"/>
      <c r="QI46" s="67"/>
      <c r="QJ46" s="67"/>
      <c r="QK46" s="67"/>
      <c r="QL46" s="67"/>
      <c r="QM46" s="67"/>
      <c r="QN46" s="67"/>
      <c r="QO46" s="67"/>
      <c r="QP46" s="67"/>
      <c r="QQ46" s="67"/>
      <c r="QR46" s="67"/>
      <c r="QS46" s="67"/>
      <c r="QT46" s="67"/>
      <c r="QU46" s="67"/>
      <c r="QV46" s="67"/>
      <c r="QW46" s="67"/>
      <c r="QX46" s="67"/>
      <c r="QY46" s="67"/>
      <c r="QZ46" s="67"/>
      <c r="RA46" s="67"/>
      <c r="RB46" s="67"/>
      <c r="RC46" s="67"/>
      <c r="RD46" s="67"/>
      <c r="RE46" s="67"/>
      <c r="RF46" s="67"/>
      <c r="RG46" s="67"/>
      <c r="RH46" s="67"/>
      <c r="RI46" s="67"/>
      <c r="RJ46" s="67"/>
      <c r="RK46" s="67"/>
      <c r="RL46" s="67"/>
      <c r="RM46" s="67"/>
      <c r="RN46" s="67"/>
      <c r="RO46" s="67"/>
      <c r="RP46" s="67"/>
      <c r="RQ46" s="67"/>
      <c r="RR46" s="67"/>
      <c r="RS46" s="67"/>
      <c r="RT46" s="67"/>
      <c r="RU46" s="67"/>
      <c r="RV46" s="67"/>
      <c r="RW46" s="67"/>
      <c r="RX46" s="67"/>
      <c r="RY46" s="67"/>
      <c r="RZ46" s="67"/>
      <c r="SA46" s="67"/>
      <c r="SB46" s="67"/>
      <c r="SC46" s="67"/>
      <c r="SD46" s="67"/>
      <c r="SE46" s="67"/>
      <c r="SF46" s="67"/>
      <c r="SG46" s="67"/>
      <c r="SH46" s="67"/>
      <c r="SI46" s="67"/>
      <c r="SJ46" s="67"/>
      <c r="SK46" s="67"/>
      <c r="SL46" s="67"/>
      <c r="SM46" s="67"/>
      <c r="SN46" s="67"/>
      <c r="SO46" s="67"/>
      <c r="SP46" s="67"/>
      <c r="SQ46" s="67"/>
      <c r="SR46" s="67"/>
      <c r="SS46" s="67"/>
      <c r="ST46" s="67"/>
      <c r="SU46" s="67"/>
      <c r="SV46" s="67"/>
      <c r="SW46" s="67"/>
      <c r="SX46" s="67"/>
      <c r="SY46" s="67"/>
      <c r="SZ46" s="67"/>
      <c r="TA46" s="67"/>
      <c r="TB46" s="67"/>
      <c r="TC46" s="67"/>
      <c r="TD46" s="67"/>
      <c r="TE46" s="67"/>
      <c r="TF46" s="67"/>
      <c r="TG46" s="67"/>
      <c r="TH46" s="67"/>
      <c r="TI46" s="67"/>
      <c r="TJ46" s="67"/>
      <c r="TK46" s="67"/>
      <c r="TL46" s="67"/>
      <c r="TM46" s="67"/>
      <c r="TN46" s="67"/>
      <c r="TO46" s="67"/>
      <c r="TP46" s="67"/>
      <c r="TQ46" s="67"/>
      <c r="TR46" s="67"/>
      <c r="TS46" s="67"/>
      <c r="TT46" s="67"/>
      <c r="TU46" s="67"/>
      <c r="TV46" s="67"/>
      <c r="TW46" s="67"/>
      <c r="TX46" s="67"/>
      <c r="TY46" s="67"/>
      <c r="TZ46" s="67"/>
      <c r="UA46" s="67"/>
      <c r="UB46" s="67"/>
      <c r="UC46" s="67"/>
      <c r="UD46" s="67"/>
      <c r="UE46" s="67"/>
      <c r="UF46" s="67"/>
      <c r="UG46" s="67"/>
      <c r="UH46" s="67"/>
      <c r="UI46" s="67"/>
      <c r="UJ46" s="67"/>
      <c r="UK46" s="67"/>
      <c r="UL46" s="67"/>
      <c r="UM46" s="67"/>
      <c r="UN46" s="67"/>
      <c r="UO46" s="67"/>
      <c r="UP46" s="67"/>
      <c r="UQ46" s="67"/>
      <c r="UR46" s="67"/>
      <c r="US46" s="67"/>
      <c r="UT46" s="67"/>
      <c r="UU46" s="67"/>
      <c r="UV46" s="67"/>
      <c r="UW46" s="67"/>
      <c r="UX46" s="67"/>
      <c r="UY46" s="67"/>
      <c r="UZ46" s="67"/>
      <c r="VA46" s="67"/>
      <c r="VB46" s="67"/>
      <c r="VC46" s="67"/>
      <c r="VD46" s="67"/>
      <c r="VE46" s="67"/>
      <c r="VF46" s="67"/>
      <c r="VG46" s="67"/>
      <c r="VH46" s="67"/>
      <c r="VI46" s="67"/>
      <c r="VJ46" s="67"/>
      <c r="VK46" s="67"/>
      <c r="VL46" s="67"/>
      <c r="VM46" s="67"/>
      <c r="VN46" s="67"/>
      <c r="VO46" s="67"/>
      <c r="VP46" s="67"/>
      <c r="VQ46" s="67"/>
      <c r="VR46" s="67"/>
      <c r="VS46" s="67"/>
      <c r="VT46" s="67"/>
      <c r="VU46" s="67"/>
      <c r="VV46" s="67"/>
      <c r="VW46" s="67"/>
      <c r="VX46" s="67"/>
      <c r="VY46" s="67"/>
      <c r="VZ46" s="67"/>
      <c r="WA46" s="67"/>
      <c r="WB46" s="67"/>
      <c r="WC46" s="67"/>
      <c r="WD46" s="67"/>
      <c r="WE46" s="67"/>
      <c r="WF46" s="67"/>
      <c r="WG46" s="67"/>
      <c r="WH46" s="67"/>
      <c r="WI46" s="67"/>
      <c r="WJ46" s="67"/>
      <c r="WK46" s="67"/>
      <c r="WL46" s="67"/>
      <c r="WM46" s="67"/>
      <c r="WN46" s="67"/>
      <c r="WO46" s="67"/>
      <c r="WP46" s="67"/>
      <c r="WQ46" s="67"/>
      <c r="WR46" s="67"/>
      <c r="WS46" s="67"/>
      <c r="WT46" s="67"/>
      <c r="WU46" s="67"/>
      <c r="WV46" s="67"/>
      <c r="WW46" s="67"/>
      <c r="WX46" s="67"/>
      <c r="WY46" s="67"/>
      <c r="WZ46" s="67"/>
      <c r="XA46" s="67"/>
      <c r="XB46" s="67"/>
      <c r="XC46" s="67"/>
      <c r="XD46" s="67"/>
      <c r="XE46" s="67"/>
      <c r="XF46" s="67"/>
      <c r="XG46" s="67"/>
      <c r="XH46" s="67"/>
      <c r="XI46" s="67"/>
      <c r="XJ46" s="67"/>
      <c r="XK46" s="67"/>
      <c r="XL46" s="67"/>
      <c r="XM46" s="67"/>
      <c r="XN46" s="67"/>
      <c r="XO46" s="67"/>
      <c r="XP46" s="67"/>
      <c r="XQ46" s="67"/>
      <c r="XR46" s="67"/>
      <c r="XS46" s="67"/>
      <c r="XT46" s="67"/>
      <c r="XU46" s="67"/>
      <c r="XV46" s="67"/>
      <c r="XW46" s="67"/>
      <c r="XX46" s="67"/>
      <c r="XY46" s="67"/>
      <c r="XZ46" s="67"/>
      <c r="YA46" s="67"/>
      <c r="YB46" s="67"/>
      <c r="YC46" s="67"/>
      <c r="YD46" s="67"/>
      <c r="YE46" s="67"/>
      <c r="YF46" s="67"/>
      <c r="YG46" s="67"/>
      <c r="YH46" s="67"/>
      <c r="YI46" s="67"/>
      <c r="YJ46" s="67"/>
      <c r="YK46" s="67"/>
      <c r="YL46" s="67"/>
      <c r="YM46" s="67"/>
      <c r="YN46" s="67"/>
      <c r="YO46" s="67"/>
      <c r="YP46" s="67"/>
      <c r="YQ46" s="67"/>
      <c r="YR46" s="67"/>
      <c r="YS46" s="67"/>
      <c r="YT46" s="67"/>
      <c r="YU46" s="67"/>
      <c r="YV46" s="67"/>
      <c r="YW46" s="67"/>
      <c r="YX46" s="67"/>
      <c r="YY46" s="67"/>
      <c r="YZ46" s="67"/>
      <c r="ZA46" s="67"/>
      <c r="ZB46" s="67"/>
      <c r="ZC46" s="67"/>
      <c r="ZD46" s="67"/>
      <c r="ZE46" s="67"/>
      <c r="ZF46" s="67"/>
      <c r="ZG46" s="67"/>
      <c r="ZH46" s="67"/>
      <c r="ZI46" s="67"/>
      <c r="ZJ46" s="67"/>
      <c r="ZK46" s="67"/>
      <c r="ZL46" s="67"/>
      <c r="ZM46" s="67"/>
      <c r="ZN46" s="67"/>
      <c r="ZO46" s="67"/>
      <c r="ZP46" s="67"/>
      <c r="ZQ46" s="67"/>
      <c r="ZR46" s="67"/>
      <c r="ZS46" s="67"/>
      <c r="ZT46" s="67"/>
      <c r="ZU46" s="67"/>
      <c r="ZV46" s="67"/>
      <c r="ZW46" s="67"/>
      <c r="ZX46" s="67"/>
      <c r="ZY46" s="67"/>
      <c r="ZZ46" s="67"/>
      <c r="AAA46" s="67"/>
      <c r="AAB46" s="67"/>
      <c r="AAC46" s="67"/>
      <c r="AAD46" s="67"/>
      <c r="AAE46" s="67"/>
      <c r="AAF46" s="67"/>
      <c r="AAG46" s="67"/>
      <c r="AAH46" s="67"/>
      <c r="AAI46" s="67"/>
      <c r="AAJ46" s="67"/>
      <c r="AAK46" s="67"/>
      <c r="AAL46" s="67"/>
      <c r="AAM46" s="67"/>
      <c r="AAN46" s="67"/>
      <c r="AAO46" s="67"/>
      <c r="AAP46" s="67"/>
      <c r="AAQ46" s="67"/>
      <c r="AAR46" s="67"/>
      <c r="AAS46" s="67"/>
      <c r="AAT46" s="67"/>
      <c r="AAU46" s="67"/>
      <c r="AAV46" s="67"/>
      <c r="AAW46" s="67"/>
      <c r="AAX46" s="67"/>
      <c r="AAY46" s="67"/>
      <c r="AAZ46" s="67"/>
      <c r="ABA46" s="67"/>
      <c r="ABB46" s="67"/>
      <c r="ABC46" s="67"/>
      <c r="ABD46" s="67"/>
      <c r="ABE46" s="67"/>
      <c r="ABF46" s="67"/>
      <c r="ABG46" s="67"/>
      <c r="ABH46" s="67"/>
      <c r="ABI46" s="67"/>
      <c r="ABJ46" s="67"/>
      <c r="ABK46" s="67"/>
      <c r="ABL46" s="67"/>
      <c r="ABM46" s="67"/>
      <c r="ABN46" s="67"/>
      <c r="ABO46" s="67"/>
      <c r="ABP46" s="67"/>
      <c r="ABQ46" s="67"/>
      <c r="ABR46" s="67"/>
      <c r="ABS46" s="67"/>
      <c r="ABT46" s="67"/>
      <c r="ABU46" s="67"/>
      <c r="ABV46" s="67"/>
      <c r="ABW46" s="67"/>
      <c r="ABX46" s="67"/>
      <c r="ABY46" s="67"/>
      <c r="ABZ46" s="67"/>
      <c r="ACA46" s="67"/>
      <c r="ACB46" s="67"/>
      <c r="ACC46" s="67"/>
      <c r="ACD46" s="67"/>
      <c r="ACE46" s="67"/>
      <c r="ACF46" s="67"/>
      <c r="ACG46" s="67"/>
      <c r="ACH46" s="67"/>
      <c r="ACI46" s="67"/>
      <c r="ACJ46" s="67"/>
      <c r="ACK46" s="67"/>
      <c r="ACL46" s="67"/>
      <c r="ACM46" s="67"/>
      <c r="ACN46" s="67"/>
      <c r="ACO46" s="67"/>
      <c r="ACP46" s="67"/>
      <c r="ACQ46" s="67"/>
      <c r="ACR46" s="67"/>
      <c r="ACS46" s="67"/>
      <c r="ACT46" s="67"/>
      <c r="ACU46" s="67"/>
      <c r="ACV46" s="67"/>
      <c r="ACW46" s="67"/>
      <c r="ACX46" s="67"/>
      <c r="ACY46" s="67"/>
      <c r="ACZ46" s="67"/>
      <c r="ADA46" s="67"/>
      <c r="ADB46" s="67"/>
      <c r="ADC46" s="67"/>
      <c r="ADD46" s="67"/>
      <c r="ADE46" s="67"/>
      <c r="ADF46" s="67"/>
      <c r="ADG46" s="67"/>
      <c r="ADH46" s="67"/>
      <c r="ADI46" s="67"/>
      <c r="ADJ46" s="67"/>
      <c r="ADK46" s="67"/>
      <c r="ADL46" s="67"/>
      <c r="ADM46" s="67"/>
      <c r="ADN46" s="67"/>
      <c r="ADO46" s="67"/>
      <c r="ADP46" s="67"/>
      <c r="ADQ46" s="67"/>
      <c r="ADR46" s="67"/>
      <c r="ADS46" s="67"/>
      <c r="ADT46" s="67"/>
      <c r="ADU46" s="67"/>
      <c r="ADV46" s="67"/>
      <c r="ADW46" s="67"/>
      <c r="ADX46" s="67"/>
      <c r="ADY46" s="67"/>
      <c r="ADZ46" s="67"/>
      <c r="AEA46" s="67"/>
      <c r="AEB46" s="67"/>
      <c r="AEC46" s="67"/>
      <c r="AED46" s="67"/>
      <c r="AEE46" s="67"/>
      <c r="AEF46" s="67"/>
      <c r="AEG46" s="67"/>
      <c r="AEH46" s="67"/>
      <c r="AEI46" s="67"/>
      <c r="AEJ46" s="67"/>
      <c r="AEK46" s="67"/>
      <c r="AEL46" s="67"/>
      <c r="AEM46" s="67"/>
      <c r="AEN46" s="67"/>
      <c r="AEO46" s="67"/>
      <c r="AEP46" s="67"/>
      <c r="AEQ46" s="67"/>
      <c r="AER46" s="67"/>
      <c r="AES46" s="67"/>
      <c r="AET46" s="67"/>
      <c r="AEU46" s="67"/>
      <c r="AEV46" s="67"/>
      <c r="AEW46" s="67"/>
      <c r="AEX46" s="67"/>
      <c r="AEY46" s="67"/>
      <c r="AEZ46" s="67"/>
      <c r="AFA46" s="67"/>
      <c r="AFB46" s="67"/>
      <c r="AFC46" s="67"/>
      <c r="AFD46" s="67"/>
      <c r="AFE46" s="67"/>
      <c r="AFF46" s="67"/>
      <c r="AFG46" s="67"/>
      <c r="AFH46" s="67"/>
      <c r="AFI46" s="67"/>
      <c r="AFJ46" s="67"/>
      <c r="AFK46" s="67"/>
      <c r="AFL46" s="67"/>
      <c r="AFM46" s="67"/>
      <c r="AFN46" s="67"/>
      <c r="AFO46" s="67"/>
      <c r="AFP46" s="67"/>
      <c r="AFQ46" s="67"/>
      <c r="AFR46" s="67"/>
      <c r="AFS46" s="67"/>
      <c r="AFT46" s="67"/>
      <c r="AFU46" s="67"/>
      <c r="AFV46" s="67"/>
      <c r="AFW46" s="67"/>
      <c r="AFX46" s="67"/>
      <c r="AFY46" s="67"/>
      <c r="AFZ46" s="67"/>
      <c r="AGA46" s="67"/>
      <c r="AGB46" s="67"/>
      <c r="AGC46" s="67"/>
      <c r="AGD46" s="67"/>
      <c r="AGE46" s="67"/>
      <c r="AGF46" s="67"/>
      <c r="AGG46" s="67"/>
      <c r="AGH46" s="67"/>
      <c r="AGI46" s="67"/>
      <c r="AGJ46" s="67"/>
      <c r="AGK46" s="67"/>
      <c r="AGL46" s="67"/>
      <c r="AGM46" s="67"/>
      <c r="AGN46" s="67"/>
      <c r="AGO46" s="67"/>
      <c r="AGP46" s="67"/>
      <c r="AGQ46" s="67"/>
      <c r="AGR46" s="67"/>
      <c r="AGS46" s="67"/>
      <c r="AGT46" s="67"/>
      <c r="AGU46" s="67"/>
      <c r="AGV46" s="67"/>
      <c r="AGW46" s="67"/>
      <c r="AGX46" s="67"/>
      <c r="AGY46" s="67"/>
      <c r="AGZ46" s="67"/>
      <c r="AHA46" s="67"/>
      <c r="AHB46" s="67"/>
      <c r="AHC46" s="67"/>
      <c r="AHD46" s="67"/>
      <c r="AHE46" s="67"/>
      <c r="AHF46" s="67"/>
      <c r="AHG46" s="67"/>
      <c r="AHH46" s="67"/>
      <c r="AHI46" s="67"/>
      <c r="AHJ46" s="67"/>
      <c r="AHK46" s="67"/>
      <c r="AHL46" s="67"/>
      <c r="AHM46" s="67"/>
      <c r="AHN46" s="67"/>
      <c r="AHO46" s="67"/>
      <c r="AHP46" s="67"/>
      <c r="AHQ46" s="67"/>
      <c r="AHR46" s="67"/>
      <c r="AHS46" s="67"/>
      <c r="AHT46" s="67"/>
      <c r="AHU46" s="67"/>
      <c r="AHV46" s="67"/>
      <c r="AHW46" s="67"/>
      <c r="AHX46" s="67"/>
      <c r="AHY46" s="67"/>
      <c r="AHZ46" s="67"/>
      <c r="AIA46" s="67"/>
      <c r="AIB46" s="67"/>
      <c r="AIC46" s="67"/>
      <c r="AID46" s="67"/>
      <c r="AIE46" s="67"/>
      <c r="AIF46" s="67"/>
      <c r="AIG46" s="67"/>
      <c r="AIH46" s="67"/>
      <c r="AII46" s="67"/>
      <c r="AIJ46" s="67"/>
      <c r="AIK46" s="67"/>
      <c r="AIL46" s="67"/>
      <c r="AIM46" s="67"/>
      <c r="AIN46" s="67"/>
      <c r="AIO46" s="67"/>
      <c r="AIP46" s="67"/>
      <c r="AIQ46" s="67"/>
      <c r="AIR46" s="67"/>
      <c r="AIS46" s="67"/>
      <c r="AIT46" s="67"/>
      <c r="AIU46" s="67"/>
      <c r="AIV46" s="67"/>
      <c r="AIW46" s="67"/>
      <c r="AIX46" s="67"/>
      <c r="AIY46" s="67"/>
      <c r="AIZ46" s="67"/>
      <c r="AJA46" s="67"/>
      <c r="AJB46" s="67"/>
      <c r="AJC46" s="67"/>
      <c r="AJD46" s="67"/>
      <c r="AJE46" s="67"/>
      <c r="AJF46" s="67"/>
      <c r="AJG46" s="67"/>
      <c r="AJH46" s="67"/>
      <c r="AJI46" s="67"/>
      <c r="AJJ46" s="67"/>
      <c r="AJK46" s="67"/>
      <c r="AJL46" s="67"/>
      <c r="AJM46" s="67"/>
      <c r="AJN46" s="67"/>
      <c r="AJO46" s="67"/>
      <c r="AJP46" s="67"/>
      <c r="AJQ46" s="67"/>
      <c r="AJR46" s="67"/>
      <c r="AJS46" s="67"/>
      <c r="AJT46" s="67"/>
      <c r="AJU46" s="67"/>
      <c r="AJV46" s="67"/>
      <c r="AJW46" s="67"/>
      <c r="AJX46" s="67"/>
      <c r="AJY46" s="67"/>
      <c r="AJZ46" s="67"/>
      <c r="AKA46" s="67"/>
      <c r="AKB46" s="67"/>
      <c r="AKC46" s="67"/>
      <c r="AKD46" s="67"/>
      <c r="AKE46" s="67"/>
      <c r="AKF46" s="67"/>
      <c r="AKG46" s="67"/>
      <c r="AKH46" s="67"/>
      <c r="AKI46" s="67"/>
      <c r="AKJ46" s="67"/>
      <c r="AKK46" s="67"/>
      <c r="AKL46" s="67"/>
      <c r="AKM46" s="67"/>
      <c r="AKN46" s="67"/>
      <c r="AKO46" s="67"/>
      <c r="AKP46" s="67"/>
      <c r="AKQ46" s="67"/>
      <c r="AKR46" s="67"/>
      <c r="AKS46" s="67"/>
      <c r="AKT46" s="67"/>
      <c r="AKU46" s="67"/>
      <c r="AKV46" s="67"/>
      <c r="AKW46" s="67"/>
      <c r="AKX46" s="67"/>
      <c r="AKY46" s="67"/>
      <c r="AKZ46" s="67"/>
      <c r="ALA46" s="67"/>
      <c r="ALB46" s="67"/>
      <c r="ALC46" s="67"/>
      <c r="ALD46" s="67"/>
      <c r="ALE46" s="67"/>
      <c r="ALF46" s="67"/>
      <c r="ALG46" s="67"/>
      <c r="ALH46" s="67"/>
      <c r="ALI46" s="67"/>
      <c r="ALJ46" s="67"/>
      <c r="ALK46" s="67"/>
      <c r="ALL46" s="67"/>
      <c r="ALM46" s="67"/>
      <c r="ALN46" s="67"/>
      <c r="ALO46" s="67"/>
      <c r="ALP46" s="67"/>
      <c r="ALQ46" s="67"/>
      <c r="ALR46" s="67"/>
      <c r="ALS46" s="67"/>
      <c r="ALT46" s="67"/>
      <c r="ALU46" s="67"/>
      <c r="ALV46" s="67"/>
      <c r="ALW46" s="67"/>
      <c r="ALX46" s="67"/>
      <c r="ALY46" s="67"/>
      <c r="ALZ46" s="67"/>
      <c r="AMA46" s="67"/>
      <c r="AMB46" s="67"/>
      <c r="AMC46" s="67"/>
      <c r="AMD46" s="67"/>
      <c r="AME46" s="67"/>
      <c r="AMF46" s="67"/>
      <c r="AMG46" s="67"/>
      <c r="AMH46" s="67"/>
      <c r="AMI46" s="67"/>
      <c r="AMJ46" s="67"/>
    </row>
    <row r="47" s="67" customFormat="true" ht="39.75" hidden="false" customHeight="true" outlineLevel="0" collapsed="false">
      <c r="A47" s="252"/>
      <c r="B47" s="253"/>
      <c r="C47" s="197" t="s">
        <v>2114</v>
      </c>
      <c r="D47" s="197"/>
      <c r="E47" s="197"/>
      <c r="F47" s="50"/>
      <c r="G47" s="50"/>
      <c r="H47" s="115" t="n">
        <f aca="false">SUM(H43:H46)</f>
        <v>0</v>
      </c>
      <c r="I47" s="115" t="n">
        <f aca="false">SUM(I43:I46)</f>
        <v>0</v>
      </c>
      <c r="J47" s="115" t="n">
        <f aca="false">SUM(J43:J46)</f>
        <v>0</v>
      </c>
      <c r="K47" s="126"/>
    </row>
    <row r="48" customFormat="false" ht="30" hidden="false" customHeight="true" outlineLevel="0" collapsed="false">
      <c r="A48" s="254" t="s">
        <v>2115</v>
      </c>
      <c r="B48" s="246" t="s">
        <v>2116</v>
      </c>
      <c r="C48" s="246"/>
      <c r="D48" s="246"/>
      <c r="E48" s="246"/>
      <c r="F48" s="246"/>
      <c r="G48" s="246"/>
      <c r="H48" s="246"/>
      <c r="I48" s="246"/>
      <c r="J48" s="246"/>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c r="CG48" s="67"/>
      <c r="CH48" s="67"/>
      <c r="CI48" s="67"/>
      <c r="CJ48" s="67"/>
      <c r="CK48" s="67"/>
      <c r="CL48" s="67"/>
      <c r="CM48" s="67"/>
      <c r="CN48" s="67"/>
      <c r="CO48" s="67"/>
      <c r="CP48" s="67"/>
      <c r="CQ48" s="67"/>
      <c r="CR48" s="67"/>
      <c r="CS48" s="67"/>
      <c r="CT48" s="67"/>
      <c r="CU48" s="67"/>
      <c r="CV48" s="67"/>
      <c r="CW48" s="67"/>
      <c r="CX48" s="67"/>
      <c r="CY48" s="67"/>
      <c r="CZ48" s="67"/>
      <c r="DA48" s="67"/>
      <c r="DB48" s="67"/>
      <c r="DC48" s="67"/>
      <c r="DD48" s="67"/>
      <c r="DE48" s="67"/>
      <c r="DF48" s="67"/>
      <c r="DG48" s="67"/>
      <c r="DH48" s="67"/>
      <c r="DI48" s="67"/>
      <c r="DJ48" s="67"/>
      <c r="DK48" s="67"/>
      <c r="DL48" s="67"/>
      <c r="DM48" s="67"/>
      <c r="DN48" s="67"/>
      <c r="DO48" s="67"/>
      <c r="DP48" s="67"/>
      <c r="DQ48" s="67"/>
      <c r="DR48" s="67"/>
      <c r="DS48" s="67"/>
      <c r="DT48" s="67"/>
      <c r="DU48" s="67"/>
      <c r="DV48" s="67"/>
      <c r="DW48" s="67"/>
      <c r="DX48" s="67"/>
      <c r="DY48" s="67"/>
      <c r="DZ48" s="67"/>
      <c r="EA48" s="67"/>
      <c r="EB48" s="67"/>
      <c r="EC48" s="67"/>
      <c r="ED48" s="67"/>
      <c r="EE48" s="67"/>
      <c r="EF48" s="67"/>
      <c r="EG48" s="67"/>
      <c r="EH48" s="67"/>
      <c r="EI48" s="67"/>
      <c r="EJ48" s="67"/>
      <c r="EK48" s="67"/>
      <c r="EL48" s="67"/>
      <c r="EM48" s="67"/>
      <c r="EN48" s="67"/>
      <c r="EO48" s="67"/>
      <c r="EP48" s="67"/>
      <c r="EQ48" s="67"/>
      <c r="ER48" s="67"/>
      <c r="ES48" s="67"/>
      <c r="ET48" s="67"/>
      <c r="EU48" s="67"/>
      <c r="EV48" s="67"/>
      <c r="EW48" s="67"/>
      <c r="EX48" s="67"/>
      <c r="EY48" s="67"/>
      <c r="EZ48" s="67"/>
      <c r="FA48" s="67"/>
      <c r="FB48" s="67"/>
      <c r="FC48" s="67"/>
      <c r="FD48" s="67"/>
      <c r="FE48" s="67"/>
      <c r="FF48" s="67"/>
      <c r="FG48" s="67"/>
      <c r="FH48" s="67"/>
      <c r="FI48" s="67"/>
      <c r="FJ48" s="67"/>
      <c r="FK48" s="67"/>
      <c r="FL48" s="67"/>
      <c r="FM48" s="67"/>
      <c r="FN48" s="67"/>
      <c r="FO48" s="67"/>
      <c r="FP48" s="67"/>
      <c r="FQ48" s="67"/>
      <c r="FR48" s="67"/>
      <c r="FS48" s="67"/>
      <c r="FT48" s="67"/>
      <c r="FU48" s="67"/>
      <c r="FV48" s="67"/>
      <c r="FW48" s="67"/>
      <c r="FX48" s="67"/>
      <c r="FY48" s="67"/>
      <c r="FZ48" s="67"/>
      <c r="GA48" s="67"/>
      <c r="GB48" s="67"/>
      <c r="GC48" s="67"/>
      <c r="GD48" s="67"/>
      <c r="GE48" s="67"/>
      <c r="GF48" s="67"/>
      <c r="GG48" s="67"/>
      <c r="GH48" s="67"/>
      <c r="GI48" s="67"/>
      <c r="GJ48" s="67"/>
      <c r="GK48" s="67"/>
      <c r="GL48" s="67"/>
      <c r="GM48" s="67"/>
      <c r="GN48" s="67"/>
      <c r="GO48" s="67"/>
      <c r="GP48" s="67"/>
      <c r="GQ48" s="67"/>
      <c r="GR48" s="67"/>
      <c r="GS48" s="67"/>
      <c r="GT48" s="67"/>
      <c r="GU48" s="67"/>
      <c r="GV48" s="67"/>
      <c r="GW48" s="67"/>
      <c r="GX48" s="67"/>
      <c r="GY48" s="67"/>
      <c r="GZ48" s="67"/>
      <c r="HA48" s="67"/>
      <c r="HB48" s="67"/>
      <c r="HC48" s="67"/>
      <c r="HD48" s="67"/>
      <c r="HE48" s="67"/>
      <c r="HF48" s="67"/>
      <c r="HG48" s="67"/>
      <c r="HH48" s="67"/>
      <c r="HI48" s="67"/>
      <c r="HJ48" s="67"/>
      <c r="HK48" s="67"/>
      <c r="HL48" s="67"/>
      <c r="HM48" s="67"/>
      <c r="HN48" s="67"/>
      <c r="HO48" s="67"/>
      <c r="HP48" s="67"/>
      <c r="HQ48" s="67"/>
      <c r="HR48" s="67"/>
      <c r="HS48" s="67"/>
      <c r="HT48" s="67"/>
      <c r="HU48" s="67"/>
      <c r="HV48" s="67"/>
      <c r="HW48" s="67"/>
      <c r="HX48" s="67"/>
      <c r="HY48" s="67"/>
      <c r="HZ48" s="67"/>
      <c r="IA48" s="67"/>
      <c r="IB48" s="67"/>
      <c r="IC48" s="67"/>
      <c r="ID48" s="67"/>
      <c r="IE48" s="67"/>
      <c r="IF48" s="67"/>
      <c r="IG48" s="67"/>
      <c r="IH48" s="67"/>
      <c r="II48" s="67"/>
      <c r="IJ48" s="67"/>
      <c r="IK48" s="67"/>
      <c r="IL48" s="67"/>
      <c r="IM48" s="67"/>
      <c r="IN48" s="67"/>
      <c r="IO48" s="67"/>
      <c r="IP48" s="67"/>
      <c r="IQ48" s="67"/>
      <c r="IR48" s="67"/>
      <c r="IS48" s="67"/>
      <c r="IT48" s="67"/>
      <c r="IU48" s="67"/>
      <c r="IV48" s="67"/>
      <c r="IW48" s="67"/>
      <c r="IX48" s="67"/>
      <c r="IY48" s="67"/>
      <c r="IZ48" s="67"/>
      <c r="JA48" s="67"/>
      <c r="JB48" s="67"/>
      <c r="JC48" s="67"/>
      <c r="JD48" s="67"/>
      <c r="JE48" s="67"/>
      <c r="JF48" s="67"/>
      <c r="JG48" s="67"/>
      <c r="JH48" s="67"/>
      <c r="JI48" s="67"/>
      <c r="JJ48" s="67"/>
      <c r="JK48" s="67"/>
      <c r="JL48" s="67"/>
      <c r="JM48" s="67"/>
      <c r="JN48" s="67"/>
      <c r="JO48" s="67"/>
      <c r="JP48" s="67"/>
      <c r="JQ48" s="67"/>
      <c r="JR48" s="67"/>
      <c r="JS48" s="67"/>
      <c r="JT48" s="67"/>
      <c r="JU48" s="67"/>
      <c r="JV48" s="67"/>
      <c r="JW48" s="67"/>
      <c r="JX48" s="67"/>
      <c r="JY48" s="67"/>
      <c r="JZ48" s="67"/>
      <c r="KA48" s="67"/>
      <c r="KB48" s="67"/>
      <c r="KC48" s="67"/>
      <c r="KD48" s="67"/>
      <c r="KE48" s="67"/>
      <c r="KF48" s="67"/>
      <c r="KG48" s="67"/>
      <c r="KH48" s="67"/>
      <c r="KI48" s="67"/>
      <c r="KJ48" s="67"/>
      <c r="KK48" s="67"/>
      <c r="KL48" s="67"/>
      <c r="KM48" s="67"/>
      <c r="KN48" s="67"/>
      <c r="KO48" s="67"/>
      <c r="KP48" s="67"/>
      <c r="KQ48" s="67"/>
      <c r="KR48" s="67"/>
      <c r="KS48" s="67"/>
      <c r="KT48" s="67"/>
      <c r="KU48" s="67"/>
      <c r="KV48" s="67"/>
      <c r="KW48" s="67"/>
      <c r="KX48" s="67"/>
      <c r="KY48" s="67"/>
      <c r="KZ48" s="67"/>
      <c r="LA48" s="67"/>
      <c r="LB48" s="67"/>
      <c r="LC48" s="67"/>
      <c r="LD48" s="67"/>
      <c r="LE48" s="67"/>
      <c r="LF48" s="67"/>
      <c r="LG48" s="67"/>
      <c r="LH48" s="67"/>
      <c r="LI48" s="67"/>
      <c r="LJ48" s="67"/>
      <c r="LK48" s="67"/>
      <c r="LL48" s="67"/>
      <c r="LM48" s="67"/>
      <c r="LN48" s="67"/>
      <c r="LO48" s="67"/>
      <c r="LP48" s="67"/>
      <c r="LQ48" s="67"/>
      <c r="LR48" s="67"/>
      <c r="LS48" s="67"/>
      <c r="LT48" s="67"/>
      <c r="LU48" s="67"/>
      <c r="LV48" s="67"/>
      <c r="LW48" s="67"/>
      <c r="LX48" s="67"/>
      <c r="LY48" s="67"/>
      <c r="LZ48" s="67"/>
      <c r="MA48" s="67"/>
      <c r="MB48" s="67"/>
      <c r="MC48" s="67"/>
      <c r="MD48" s="67"/>
      <c r="ME48" s="67"/>
      <c r="MF48" s="67"/>
      <c r="MG48" s="67"/>
      <c r="MH48" s="67"/>
      <c r="MI48" s="67"/>
      <c r="MJ48" s="67"/>
      <c r="MK48" s="67"/>
      <c r="ML48" s="67"/>
      <c r="MM48" s="67"/>
      <c r="MN48" s="67"/>
      <c r="MO48" s="67"/>
      <c r="MP48" s="67"/>
      <c r="MQ48" s="67"/>
      <c r="MR48" s="67"/>
      <c r="MS48" s="67"/>
      <c r="MT48" s="67"/>
      <c r="MU48" s="67"/>
      <c r="MV48" s="67"/>
      <c r="MW48" s="67"/>
      <c r="MX48" s="67"/>
      <c r="MY48" s="67"/>
      <c r="MZ48" s="67"/>
      <c r="NA48" s="67"/>
      <c r="NB48" s="67"/>
      <c r="NC48" s="67"/>
      <c r="ND48" s="67"/>
      <c r="NE48" s="67"/>
      <c r="NF48" s="67"/>
      <c r="NG48" s="67"/>
      <c r="NH48" s="67"/>
      <c r="NI48" s="67"/>
      <c r="NJ48" s="67"/>
      <c r="NK48" s="67"/>
      <c r="NL48" s="67"/>
      <c r="NM48" s="67"/>
      <c r="NN48" s="67"/>
      <c r="NO48" s="67"/>
      <c r="NP48" s="67"/>
      <c r="NQ48" s="67"/>
      <c r="NR48" s="67"/>
      <c r="NS48" s="67"/>
      <c r="NT48" s="67"/>
      <c r="NU48" s="67"/>
      <c r="NV48" s="67"/>
      <c r="NW48" s="67"/>
      <c r="NX48" s="67"/>
      <c r="NY48" s="67"/>
      <c r="NZ48" s="67"/>
      <c r="OA48" s="67"/>
      <c r="OB48" s="67"/>
      <c r="OC48" s="67"/>
      <c r="OD48" s="67"/>
      <c r="OE48" s="67"/>
      <c r="OF48" s="67"/>
      <c r="OG48" s="67"/>
      <c r="OH48" s="67"/>
      <c r="OI48" s="67"/>
      <c r="OJ48" s="67"/>
      <c r="OK48" s="67"/>
      <c r="OL48" s="67"/>
      <c r="OM48" s="67"/>
      <c r="ON48" s="67"/>
      <c r="OO48" s="67"/>
      <c r="OP48" s="67"/>
      <c r="OQ48" s="67"/>
      <c r="OR48" s="67"/>
      <c r="OS48" s="67"/>
      <c r="OT48" s="67"/>
      <c r="OU48" s="67"/>
      <c r="OV48" s="67"/>
      <c r="OW48" s="67"/>
      <c r="OX48" s="67"/>
      <c r="OY48" s="67"/>
      <c r="OZ48" s="67"/>
      <c r="PA48" s="67"/>
      <c r="PB48" s="67"/>
      <c r="PC48" s="67"/>
      <c r="PD48" s="67"/>
      <c r="PE48" s="67"/>
      <c r="PF48" s="67"/>
      <c r="PG48" s="67"/>
      <c r="PH48" s="67"/>
      <c r="PI48" s="67"/>
      <c r="PJ48" s="67"/>
      <c r="PK48" s="67"/>
      <c r="PL48" s="67"/>
      <c r="PM48" s="67"/>
      <c r="PN48" s="67"/>
      <c r="PO48" s="67"/>
      <c r="PP48" s="67"/>
      <c r="PQ48" s="67"/>
      <c r="PR48" s="67"/>
      <c r="PS48" s="67"/>
      <c r="PT48" s="67"/>
      <c r="PU48" s="67"/>
      <c r="PV48" s="67"/>
      <c r="PW48" s="67"/>
      <c r="PX48" s="67"/>
      <c r="PY48" s="67"/>
      <c r="PZ48" s="67"/>
      <c r="QA48" s="67"/>
      <c r="QB48" s="67"/>
      <c r="QC48" s="67"/>
      <c r="QD48" s="67"/>
      <c r="QE48" s="67"/>
      <c r="QF48" s="67"/>
      <c r="QG48" s="67"/>
      <c r="QH48" s="67"/>
      <c r="QI48" s="67"/>
      <c r="QJ48" s="67"/>
      <c r="QK48" s="67"/>
      <c r="QL48" s="67"/>
      <c r="QM48" s="67"/>
      <c r="QN48" s="67"/>
      <c r="QO48" s="67"/>
      <c r="QP48" s="67"/>
      <c r="QQ48" s="67"/>
      <c r="QR48" s="67"/>
      <c r="QS48" s="67"/>
      <c r="QT48" s="67"/>
      <c r="QU48" s="67"/>
      <c r="QV48" s="67"/>
      <c r="QW48" s="67"/>
      <c r="QX48" s="67"/>
      <c r="QY48" s="67"/>
      <c r="QZ48" s="67"/>
      <c r="RA48" s="67"/>
      <c r="RB48" s="67"/>
      <c r="RC48" s="67"/>
      <c r="RD48" s="67"/>
      <c r="RE48" s="67"/>
      <c r="RF48" s="67"/>
      <c r="RG48" s="67"/>
      <c r="RH48" s="67"/>
      <c r="RI48" s="67"/>
      <c r="RJ48" s="67"/>
      <c r="RK48" s="67"/>
      <c r="RL48" s="67"/>
      <c r="RM48" s="67"/>
      <c r="RN48" s="67"/>
      <c r="RO48" s="67"/>
      <c r="RP48" s="67"/>
      <c r="RQ48" s="67"/>
      <c r="RR48" s="67"/>
      <c r="RS48" s="67"/>
      <c r="RT48" s="67"/>
      <c r="RU48" s="67"/>
      <c r="RV48" s="67"/>
      <c r="RW48" s="67"/>
      <c r="RX48" s="67"/>
      <c r="RY48" s="67"/>
      <c r="RZ48" s="67"/>
      <c r="SA48" s="67"/>
      <c r="SB48" s="67"/>
      <c r="SC48" s="67"/>
      <c r="SD48" s="67"/>
      <c r="SE48" s="67"/>
      <c r="SF48" s="67"/>
      <c r="SG48" s="67"/>
      <c r="SH48" s="67"/>
      <c r="SI48" s="67"/>
      <c r="SJ48" s="67"/>
      <c r="SK48" s="67"/>
      <c r="SL48" s="67"/>
      <c r="SM48" s="67"/>
      <c r="SN48" s="67"/>
      <c r="SO48" s="67"/>
      <c r="SP48" s="67"/>
      <c r="SQ48" s="67"/>
      <c r="SR48" s="67"/>
      <c r="SS48" s="67"/>
      <c r="ST48" s="67"/>
      <c r="SU48" s="67"/>
      <c r="SV48" s="67"/>
      <c r="SW48" s="67"/>
      <c r="SX48" s="67"/>
      <c r="SY48" s="67"/>
      <c r="SZ48" s="67"/>
      <c r="TA48" s="67"/>
      <c r="TB48" s="67"/>
      <c r="TC48" s="67"/>
      <c r="TD48" s="67"/>
      <c r="TE48" s="67"/>
      <c r="TF48" s="67"/>
      <c r="TG48" s="67"/>
      <c r="TH48" s="67"/>
      <c r="TI48" s="67"/>
      <c r="TJ48" s="67"/>
      <c r="TK48" s="67"/>
      <c r="TL48" s="67"/>
      <c r="TM48" s="67"/>
      <c r="TN48" s="67"/>
      <c r="TO48" s="67"/>
      <c r="TP48" s="67"/>
      <c r="TQ48" s="67"/>
      <c r="TR48" s="67"/>
      <c r="TS48" s="67"/>
      <c r="TT48" s="67"/>
      <c r="TU48" s="67"/>
      <c r="TV48" s="67"/>
      <c r="TW48" s="67"/>
      <c r="TX48" s="67"/>
      <c r="TY48" s="67"/>
      <c r="TZ48" s="67"/>
      <c r="UA48" s="67"/>
      <c r="UB48" s="67"/>
      <c r="UC48" s="67"/>
      <c r="UD48" s="67"/>
      <c r="UE48" s="67"/>
      <c r="UF48" s="67"/>
      <c r="UG48" s="67"/>
      <c r="UH48" s="67"/>
      <c r="UI48" s="67"/>
      <c r="UJ48" s="67"/>
      <c r="UK48" s="67"/>
      <c r="UL48" s="67"/>
      <c r="UM48" s="67"/>
      <c r="UN48" s="67"/>
      <c r="UO48" s="67"/>
      <c r="UP48" s="67"/>
      <c r="UQ48" s="67"/>
      <c r="UR48" s="67"/>
      <c r="US48" s="67"/>
      <c r="UT48" s="67"/>
      <c r="UU48" s="67"/>
      <c r="UV48" s="67"/>
      <c r="UW48" s="67"/>
      <c r="UX48" s="67"/>
      <c r="UY48" s="67"/>
      <c r="UZ48" s="67"/>
      <c r="VA48" s="67"/>
      <c r="VB48" s="67"/>
      <c r="VC48" s="67"/>
      <c r="VD48" s="67"/>
      <c r="VE48" s="67"/>
      <c r="VF48" s="67"/>
      <c r="VG48" s="67"/>
      <c r="VH48" s="67"/>
      <c r="VI48" s="67"/>
      <c r="VJ48" s="67"/>
      <c r="VK48" s="67"/>
      <c r="VL48" s="67"/>
      <c r="VM48" s="67"/>
      <c r="VN48" s="67"/>
      <c r="VO48" s="67"/>
      <c r="VP48" s="67"/>
      <c r="VQ48" s="67"/>
      <c r="VR48" s="67"/>
      <c r="VS48" s="67"/>
      <c r="VT48" s="67"/>
      <c r="VU48" s="67"/>
      <c r="VV48" s="67"/>
      <c r="VW48" s="67"/>
      <c r="VX48" s="67"/>
      <c r="VY48" s="67"/>
      <c r="VZ48" s="67"/>
      <c r="WA48" s="67"/>
      <c r="WB48" s="67"/>
      <c r="WC48" s="67"/>
      <c r="WD48" s="67"/>
      <c r="WE48" s="67"/>
      <c r="WF48" s="67"/>
      <c r="WG48" s="67"/>
      <c r="WH48" s="67"/>
      <c r="WI48" s="67"/>
      <c r="WJ48" s="67"/>
      <c r="WK48" s="67"/>
      <c r="WL48" s="67"/>
      <c r="WM48" s="67"/>
      <c r="WN48" s="67"/>
      <c r="WO48" s="67"/>
      <c r="WP48" s="67"/>
      <c r="WQ48" s="67"/>
      <c r="WR48" s="67"/>
      <c r="WS48" s="67"/>
      <c r="WT48" s="67"/>
      <c r="WU48" s="67"/>
      <c r="WV48" s="67"/>
      <c r="WW48" s="67"/>
      <c r="WX48" s="67"/>
      <c r="WY48" s="67"/>
      <c r="WZ48" s="67"/>
      <c r="XA48" s="67"/>
      <c r="XB48" s="67"/>
      <c r="XC48" s="67"/>
      <c r="XD48" s="67"/>
      <c r="XE48" s="67"/>
      <c r="XF48" s="67"/>
      <c r="XG48" s="67"/>
      <c r="XH48" s="67"/>
      <c r="XI48" s="67"/>
      <c r="XJ48" s="67"/>
      <c r="XK48" s="67"/>
      <c r="XL48" s="67"/>
      <c r="XM48" s="67"/>
      <c r="XN48" s="67"/>
      <c r="XO48" s="67"/>
      <c r="XP48" s="67"/>
      <c r="XQ48" s="67"/>
      <c r="XR48" s="67"/>
      <c r="XS48" s="67"/>
      <c r="XT48" s="67"/>
      <c r="XU48" s="67"/>
      <c r="XV48" s="67"/>
      <c r="XW48" s="67"/>
      <c r="XX48" s="67"/>
      <c r="XY48" s="67"/>
      <c r="XZ48" s="67"/>
      <c r="YA48" s="67"/>
      <c r="YB48" s="67"/>
      <c r="YC48" s="67"/>
      <c r="YD48" s="67"/>
      <c r="YE48" s="67"/>
      <c r="YF48" s="67"/>
      <c r="YG48" s="67"/>
      <c r="YH48" s="67"/>
      <c r="YI48" s="67"/>
      <c r="YJ48" s="67"/>
      <c r="YK48" s="67"/>
      <c r="YL48" s="67"/>
      <c r="YM48" s="67"/>
      <c r="YN48" s="67"/>
      <c r="YO48" s="67"/>
      <c r="YP48" s="67"/>
      <c r="YQ48" s="67"/>
      <c r="YR48" s="67"/>
      <c r="YS48" s="67"/>
      <c r="YT48" s="67"/>
      <c r="YU48" s="67"/>
      <c r="YV48" s="67"/>
      <c r="YW48" s="67"/>
      <c r="YX48" s="67"/>
      <c r="YY48" s="67"/>
      <c r="YZ48" s="67"/>
      <c r="ZA48" s="67"/>
      <c r="ZB48" s="67"/>
      <c r="ZC48" s="67"/>
      <c r="ZD48" s="67"/>
      <c r="ZE48" s="67"/>
      <c r="ZF48" s="67"/>
      <c r="ZG48" s="67"/>
      <c r="ZH48" s="67"/>
      <c r="ZI48" s="67"/>
      <c r="ZJ48" s="67"/>
      <c r="ZK48" s="67"/>
      <c r="ZL48" s="67"/>
      <c r="ZM48" s="67"/>
      <c r="ZN48" s="67"/>
      <c r="ZO48" s="67"/>
      <c r="ZP48" s="67"/>
      <c r="ZQ48" s="67"/>
      <c r="ZR48" s="67"/>
      <c r="ZS48" s="67"/>
      <c r="ZT48" s="67"/>
      <c r="ZU48" s="67"/>
      <c r="ZV48" s="67"/>
      <c r="ZW48" s="67"/>
      <c r="ZX48" s="67"/>
      <c r="ZY48" s="67"/>
      <c r="ZZ48" s="67"/>
      <c r="AAA48" s="67"/>
      <c r="AAB48" s="67"/>
      <c r="AAC48" s="67"/>
      <c r="AAD48" s="67"/>
      <c r="AAE48" s="67"/>
      <c r="AAF48" s="67"/>
      <c r="AAG48" s="67"/>
      <c r="AAH48" s="67"/>
      <c r="AAI48" s="67"/>
      <c r="AAJ48" s="67"/>
      <c r="AAK48" s="67"/>
      <c r="AAL48" s="67"/>
      <c r="AAM48" s="67"/>
      <c r="AAN48" s="67"/>
      <c r="AAO48" s="67"/>
      <c r="AAP48" s="67"/>
      <c r="AAQ48" s="67"/>
      <c r="AAR48" s="67"/>
      <c r="AAS48" s="67"/>
      <c r="AAT48" s="67"/>
      <c r="AAU48" s="67"/>
      <c r="AAV48" s="67"/>
      <c r="AAW48" s="67"/>
      <c r="AAX48" s="67"/>
      <c r="AAY48" s="67"/>
      <c r="AAZ48" s="67"/>
      <c r="ABA48" s="67"/>
      <c r="ABB48" s="67"/>
      <c r="ABC48" s="67"/>
      <c r="ABD48" s="67"/>
      <c r="ABE48" s="67"/>
      <c r="ABF48" s="67"/>
      <c r="ABG48" s="67"/>
      <c r="ABH48" s="67"/>
      <c r="ABI48" s="67"/>
      <c r="ABJ48" s="67"/>
      <c r="ABK48" s="67"/>
      <c r="ABL48" s="67"/>
      <c r="ABM48" s="67"/>
      <c r="ABN48" s="67"/>
      <c r="ABO48" s="67"/>
      <c r="ABP48" s="67"/>
      <c r="ABQ48" s="67"/>
      <c r="ABR48" s="67"/>
      <c r="ABS48" s="67"/>
      <c r="ABT48" s="67"/>
      <c r="ABU48" s="67"/>
      <c r="ABV48" s="67"/>
      <c r="ABW48" s="67"/>
      <c r="ABX48" s="67"/>
      <c r="ABY48" s="67"/>
      <c r="ABZ48" s="67"/>
      <c r="ACA48" s="67"/>
      <c r="ACB48" s="67"/>
      <c r="ACC48" s="67"/>
      <c r="ACD48" s="67"/>
      <c r="ACE48" s="67"/>
      <c r="ACF48" s="67"/>
      <c r="ACG48" s="67"/>
      <c r="ACH48" s="67"/>
      <c r="ACI48" s="67"/>
      <c r="ACJ48" s="67"/>
      <c r="ACK48" s="67"/>
      <c r="ACL48" s="67"/>
      <c r="ACM48" s="67"/>
      <c r="ACN48" s="67"/>
      <c r="ACO48" s="67"/>
      <c r="ACP48" s="67"/>
      <c r="ACQ48" s="67"/>
      <c r="ACR48" s="67"/>
      <c r="ACS48" s="67"/>
      <c r="ACT48" s="67"/>
      <c r="ACU48" s="67"/>
      <c r="ACV48" s="67"/>
      <c r="ACW48" s="67"/>
      <c r="ACX48" s="67"/>
      <c r="ACY48" s="67"/>
      <c r="ACZ48" s="67"/>
      <c r="ADA48" s="67"/>
      <c r="ADB48" s="67"/>
      <c r="ADC48" s="67"/>
      <c r="ADD48" s="67"/>
      <c r="ADE48" s="67"/>
      <c r="ADF48" s="67"/>
      <c r="ADG48" s="67"/>
      <c r="ADH48" s="67"/>
      <c r="ADI48" s="67"/>
      <c r="ADJ48" s="67"/>
      <c r="ADK48" s="67"/>
      <c r="ADL48" s="67"/>
      <c r="ADM48" s="67"/>
      <c r="ADN48" s="67"/>
      <c r="ADO48" s="67"/>
      <c r="ADP48" s="67"/>
      <c r="ADQ48" s="67"/>
      <c r="ADR48" s="67"/>
      <c r="ADS48" s="67"/>
      <c r="ADT48" s="67"/>
      <c r="ADU48" s="67"/>
      <c r="ADV48" s="67"/>
      <c r="ADW48" s="67"/>
      <c r="ADX48" s="67"/>
      <c r="ADY48" s="67"/>
      <c r="ADZ48" s="67"/>
      <c r="AEA48" s="67"/>
      <c r="AEB48" s="67"/>
      <c r="AEC48" s="67"/>
      <c r="AED48" s="67"/>
      <c r="AEE48" s="67"/>
      <c r="AEF48" s="67"/>
      <c r="AEG48" s="67"/>
      <c r="AEH48" s="67"/>
      <c r="AEI48" s="67"/>
      <c r="AEJ48" s="67"/>
      <c r="AEK48" s="67"/>
      <c r="AEL48" s="67"/>
      <c r="AEM48" s="67"/>
      <c r="AEN48" s="67"/>
      <c r="AEO48" s="67"/>
      <c r="AEP48" s="67"/>
      <c r="AEQ48" s="67"/>
      <c r="AER48" s="67"/>
      <c r="AES48" s="67"/>
      <c r="AET48" s="67"/>
      <c r="AEU48" s="67"/>
      <c r="AEV48" s="67"/>
      <c r="AEW48" s="67"/>
      <c r="AEX48" s="67"/>
      <c r="AEY48" s="67"/>
      <c r="AEZ48" s="67"/>
      <c r="AFA48" s="67"/>
      <c r="AFB48" s="67"/>
      <c r="AFC48" s="67"/>
      <c r="AFD48" s="67"/>
      <c r="AFE48" s="67"/>
      <c r="AFF48" s="67"/>
      <c r="AFG48" s="67"/>
      <c r="AFH48" s="67"/>
      <c r="AFI48" s="67"/>
      <c r="AFJ48" s="67"/>
      <c r="AFK48" s="67"/>
      <c r="AFL48" s="67"/>
      <c r="AFM48" s="67"/>
      <c r="AFN48" s="67"/>
      <c r="AFO48" s="67"/>
      <c r="AFP48" s="67"/>
      <c r="AFQ48" s="67"/>
      <c r="AFR48" s="67"/>
      <c r="AFS48" s="67"/>
      <c r="AFT48" s="67"/>
      <c r="AFU48" s="67"/>
      <c r="AFV48" s="67"/>
      <c r="AFW48" s="67"/>
      <c r="AFX48" s="67"/>
      <c r="AFY48" s="67"/>
      <c r="AFZ48" s="67"/>
      <c r="AGA48" s="67"/>
      <c r="AGB48" s="67"/>
      <c r="AGC48" s="67"/>
      <c r="AGD48" s="67"/>
      <c r="AGE48" s="67"/>
      <c r="AGF48" s="67"/>
      <c r="AGG48" s="67"/>
      <c r="AGH48" s="67"/>
      <c r="AGI48" s="67"/>
      <c r="AGJ48" s="67"/>
      <c r="AGK48" s="67"/>
      <c r="AGL48" s="67"/>
      <c r="AGM48" s="67"/>
      <c r="AGN48" s="67"/>
      <c r="AGO48" s="67"/>
      <c r="AGP48" s="67"/>
      <c r="AGQ48" s="67"/>
      <c r="AGR48" s="67"/>
      <c r="AGS48" s="67"/>
      <c r="AGT48" s="67"/>
      <c r="AGU48" s="67"/>
      <c r="AGV48" s="67"/>
      <c r="AGW48" s="67"/>
      <c r="AGX48" s="67"/>
      <c r="AGY48" s="67"/>
      <c r="AGZ48" s="67"/>
      <c r="AHA48" s="67"/>
      <c r="AHB48" s="67"/>
      <c r="AHC48" s="67"/>
      <c r="AHD48" s="67"/>
      <c r="AHE48" s="67"/>
      <c r="AHF48" s="67"/>
      <c r="AHG48" s="67"/>
      <c r="AHH48" s="67"/>
      <c r="AHI48" s="67"/>
      <c r="AHJ48" s="67"/>
      <c r="AHK48" s="67"/>
      <c r="AHL48" s="67"/>
      <c r="AHM48" s="67"/>
      <c r="AHN48" s="67"/>
      <c r="AHO48" s="67"/>
      <c r="AHP48" s="67"/>
      <c r="AHQ48" s="67"/>
      <c r="AHR48" s="67"/>
      <c r="AHS48" s="67"/>
      <c r="AHT48" s="67"/>
      <c r="AHU48" s="67"/>
      <c r="AHV48" s="67"/>
      <c r="AHW48" s="67"/>
      <c r="AHX48" s="67"/>
      <c r="AHY48" s="67"/>
      <c r="AHZ48" s="67"/>
      <c r="AIA48" s="67"/>
      <c r="AIB48" s="67"/>
      <c r="AIC48" s="67"/>
      <c r="AID48" s="67"/>
      <c r="AIE48" s="67"/>
      <c r="AIF48" s="67"/>
      <c r="AIG48" s="67"/>
      <c r="AIH48" s="67"/>
      <c r="AII48" s="67"/>
      <c r="AIJ48" s="67"/>
      <c r="AIK48" s="67"/>
      <c r="AIL48" s="67"/>
      <c r="AIM48" s="67"/>
      <c r="AIN48" s="67"/>
      <c r="AIO48" s="67"/>
      <c r="AIP48" s="67"/>
      <c r="AIQ48" s="67"/>
      <c r="AIR48" s="67"/>
      <c r="AIS48" s="67"/>
      <c r="AIT48" s="67"/>
      <c r="AIU48" s="67"/>
      <c r="AIV48" s="67"/>
      <c r="AIW48" s="67"/>
      <c r="AIX48" s="67"/>
      <c r="AIY48" s="67"/>
      <c r="AIZ48" s="67"/>
      <c r="AJA48" s="67"/>
      <c r="AJB48" s="67"/>
      <c r="AJC48" s="67"/>
      <c r="AJD48" s="67"/>
      <c r="AJE48" s="67"/>
      <c r="AJF48" s="67"/>
      <c r="AJG48" s="67"/>
      <c r="AJH48" s="67"/>
      <c r="AJI48" s="67"/>
      <c r="AJJ48" s="67"/>
      <c r="AJK48" s="67"/>
      <c r="AJL48" s="67"/>
      <c r="AJM48" s="67"/>
      <c r="AJN48" s="67"/>
      <c r="AJO48" s="67"/>
      <c r="AJP48" s="67"/>
      <c r="AJQ48" s="67"/>
      <c r="AJR48" s="67"/>
      <c r="AJS48" s="67"/>
      <c r="AJT48" s="67"/>
      <c r="AJU48" s="67"/>
      <c r="AJV48" s="67"/>
      <c r="AJW48" s="67"/>
      <c r="AJX48" s="67"/>
      <c r="AJY48" s="67"/>
      <c r="AJZ48" s="67"/>
      <c r="AKA48" s="67"/>
      <c r="AKB48" s="67"/>
      <c r="AKC48" s="67"/>
      <c r="AKD48" s="67"/>
      <c r="AKE48" s="67"/>
      <c r="AKF48" s="67"/>
      <c r="AKG48" s="67"/>
      <c r="AKH48" s="67"/>
      <c r="AKI48" s="67"/>
      <c r="AKJ48" s="67"/>
      <c r="AKK48" s="67"/>
      <c r="AKL48" s="67"/>
      <c r="AKM48" s="67"/>
      <c r="AKN48" s="67"/>
      <c r="AKO48" s="67"/>
      <c r="AKP48" s="67"/>
      <c r="AKQ48" s="67"/>
      <c r="AKR48" s="67"/>
      <c r="AKS48" s="67"/>
      <c r="AKT48" s="67"/>
      <c r="AKU48" s="67"/>
      <c r="AKV48" s="67"/>
      <c r="AKW48" s="67"/>
      <c r="AKX48" s="67"/>
      <c r="AKY48" s="67"/>
      <c r="AKZ48" s="67"/>
      <c r="ALA48" s="67"/>
      <c r="ALB48" s="67"/>
      <c r="ALC48" s="67"/>
      <c r="ALD48" s="67"/>
      <c r="ALE48" s="67"/>
      <c r="ALF48" s="67"/>
      <c r="ALG48" s="67"/>
      <c r="ALH48" s="67"/>
      <c r="ALI48" s="67"/>
      <c r="ALJ48" s="67"/>
      <c r="ALK48" s="67"/>
      <c r="ALL48" s="67"/>
      <c r="ALM48" s="67"/>
      <c r="ALN48" s="67"/>
      <c r="ALO48" s="67"/>
      <c r="ALP48" s="67"/>
      <c r="ALQ48" s="67"/>
      <c r="ALR48" s="67"/>
      <c r="ALS48" s="67"/>
      <c r="ALT48" s="67"/>
      <c r="ALU48" s="67"/>
      <c r="ALV48" s="67"/>
      <c r="ALW48" s="67"/>
      <c r="ALX48" s="67"/>
      <c r="ALY48" s="67"/>
      <c r="ALZ48" s="67"/>
      <c r="AMA48" s="67"/>
      <c r="AMB48" s="67"/>
      <c r="AMC48" s="67"/>
      <c r="AMD48" s="67"/>
      <c r="AME48" s="67"/>
      <c r="AMF48" s="67"/>
      <c r="AMG48" s="67"/>
      <c r="AMH48" s="67"/>
      <c r="AMI48" s="67"/>
      <c r="AMJ48" s="67"/>
    </row>
    <row r="49" customFormat="false" ht="30" hidden="false" customHeight="true" outlineLevel="0" collapsed="false">
      <c r="A49" s="247" t="s">
        <v>2117</v>
      </c>
      <c r="B49" s="259" t="s">
        <v>2118</v>
      </c>
      <c r="C49" s="196" t="s">
        <v>2119</v>
      </c>
      <c r="D49" s="196"/>
      <c r="E49" s="43" t="s">
        <v>2100</v>
      </c>
      <c r="F49" s="249"/>
      <c r="G49" s="43" t="s">
        <v>2120</v>
      </c>
      <c r="H49" s="250" t="n">
        <f aca="false">F49*G49</f>
        <v>0</v>
      </c>
      <c r="I49" s="250" t="n">
        <f aca="false">H49*0.2</f>
        <v>0</v>
      </c>
      <c r="J49" s="250" t="n">
        <f aca="false">H49*1.2</f>
        <v>0</v>
      </c>
      <c r="K49" s="126"/>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c r="CG49" s="67"/>
      <c r="CH49" s="67"/>
      <c r="CI49" s="67"/>
      <c r="CJ49" s="67"/>
      <c r="CK49" s="67"/>
      <c r="CL49" s="67"/>
      <c r="CM49" s="67"/>
      <c r="CN49" s="67"/>
      <c r="CO49" s="67"/>
      <c r="CP49" s="67"/>
      <c r="CQ49" s="67"/>
      <c r="CR49" s="67"/>
      <c r="CS49" s="67"/>
      <c r="CT49" s="67"/>
      <c r="CU49" s="67"/>
      <c r="CV49" s="67"/>
      <c r="CW49" s="67"/>
      <c r="CX49" s="67"/>
      <c r="CY49" s="67"/>
      <c r="CZ49" s="67"/>
      <c r="DA49" s="67"/>
      <c r="DB49" s="67"/>
      <c r="DC49" s="67"/>
      <c r="DD49" s="67"/>
      <c r="DE49" s="67"/>
      <c r="DF49" s="67"/>
      <c r="DG49" s="67"/>
      <c r="DH49" s="67"/>
      <c r="DI49" s="67"/>
      <c r="DJ49" s="67"/>
      <c r="DK49" s="67"/>
      <c r="DL49" s="67"/>
      <c r="DM49" s="67"/>
      <c r="DN49" s="67"/>
      <c r="DO49" s="67"/>
      <c r="DP49" s="67"/>
      <c r="DQ49" s="67"/>
      <c r="DR49" s="67"/>
      <c r="DS49" s="67"/>
      <c r="DT49" s="67"/>
      <c r="DU49" s="67"/>
      <c r="DV49" s="67"/>
      <c r="DW49" s="67"/>
      <c r="DX49" s="67"/>
      <c r="DY49" s="67"/>
      <c r="DZ49" s="67"/>
      <c r="EA49" s="67"/>
      <c r="EB49" s="67"/>
      <c r="EC49" s="67"/>
      <c r="ED49" s="67"/>
      <c r="EE49" s="67"/>
      <c r="EF49" s="67"/>
      <c r="EG49" s="67"/>
      <c r="EH49" s="67"/>
      <c r="EI49" s="67"/>
      <c r="EJ49" s="67"/>
      <c r="EK49" s="67"/>
      <c r="EL49" s="67"/>
      <c r="EM49" s="67"/>
      <c r="EN49" s="67"/>
      <c r="EO49" s="67"/>
      <c r="EP49" s="67"/>
      <c r="EQ49" s="67"/>
      <c r="ER49" s="67"/>
      <c r="ES49" s="67"/>
      <c r="ET49" s="67"/>
      <c r="EU49" s="67"/>
      <c r="EV49" s="67"/>
      <c r="EW49" s="67"/>
      <c r="EX49" s="67"/>
      <c r="EY49" s="67"/>
      <c r="EZ49" s="67"/>
      <c r="FA49" s="67"/>
      <c r="FB49" s="67"/>
      <c r="FC49" s="67"/>
      <c r="FD49" s="67"/>
      <c r="FE49" s="67"/>
      <c r="FF49" s="67"/>
      <c r="FG49" s="67"/>
      <c r="FH49" s="67"/>
      <c r="FI49" s="67"/>
      <c r="FJ49" s="67"/>
      <c r="FK49" s="67"/>
      <c r="FL49" s="67"/>
      <c r="FM49" s="67"/>
      <c r="FN49" s="67"/>
      <c r="FO49" s="67"/>
      <c r="FP49" s="67"/>
      <c r="FQ49" s="67"/>
      <c r="FR49" s="67"/>
      <c r="FS49" s="67"/>
      <c r="FT49" s="67"/>
      <c r="FU49" s="67"/>
      <c r="FV49" s="67"/>
      <c r="FW49" s="67"/>
      <c r="FX49" s="67"/>
      <c r="FY49" s="67"/>
      <c r="FZ49" s="67"/>
      <c r="GA49" s="67"/>
      <c r="GB49" s="67"/>
      <c r="GC49" s="67"/>
      <c r="GD49" s="67"/>
      <c r="GE49" s="67"/>
      <c r="GF49" s="67"/>
      <c r="GG49" s="67"/>
      <c r="GH49" s="67"/>
      <c r="GI49" s="67"/>
      <c r="GJ49" s="67"/>
      <c r="GK49" s="67"/>
      <c r="GL49" s="67"/>
      <c r="GM49" s="67"/>
      <c r="GN49" s="67"/>
      <c r="GO49" s="67"/>
      <c r="GP49" s="67"/>
      <c r="GQ49" s="67"/>
      <c r="GR49" s="67"/>
      <c r="GS49" s="67"/>
      <c r="GT49" s="67"/>
      <c r="GU49" s="67"/>
      <c r="GV49" s="67"/>
      <c r="GW49" s="67"/>
      <c r="GX49" s="67"/>
      <c r="GY49" s="67"/>
      <c r="GZ49" s="67"/>
      <c r="HA49" s="67"/>
      <c r="HB49" s="67"/>
      <c r="HC49" s="67"/>
      <c r="HD49" s="67"/>
      <c r="HE49" s="67"/>
      <c r="HF49" s="67"/>
      <c r="HG49" s="67"/>
      <c r="HH49" s="67"/>
      <c r="HI49" s="67"/>
      <c r="HJ49" s="67"/>
      <c r="HK49" s="67"/>
      <c r="HL49" s="67"/>
      <c r="HM49" s="67"/>
      <c r="HN49" s="67"/>
      <c r="HO49" s="67"/>
      <c r="HP49" s="67"/>
      <c r="HQ49" s="67"/>
      <c r="HR49" s="67"/>
      <c r="HS49" s="67"/>
      <c r="HT49" s="67"/>
      <c r="HU49" s="67"/>
      <c r="HV49" s="67"/>
      <c r="HW49" s="67"/>
      <c r="HX49" s="67"/>
      <c r="HY49" s="67"/>
      <c r="HZ49" s="67"/>
      <c r="IA49" s="67"/>
      <c r="IB49" s="67"/>
      <c r="IC49" s="67"/>
      <c r="ID49" s="67"/>
      <c r="IE49" s="67"/>
      <c r="IF49" s="67"/>
      <c r="IG49" s="67"/>
      <c r="IH49" s="67"/>
      <c r="II49" s="67"/>
      <c r="IJ49" s="67"/>
      <c r="IK49" s="67"/>
      <c r="IL49" s="67"/>
      <c r="IM49" s="67"/>
      <c r="IN49" s="67"/>
      <c r="IO49" s="67"/>
      <c r="IP49" s="67"/>
      <c r="IQ49" s="67"/>
      <c r="IR49" s="67"/>
      <c r="IS49" s="67"/>
      <c r="IT49" s="67"/>
      <c r="IU49" s="67"/>
      <c r="IV49" s="67"/>
      <c r="IW49" s="67"/>
      <c r="IX49" s="67"/>
      <c r="IY49" s="67"/>
      <c r="IZ49" s="67"/>
      <c r="JA49" s="67"/>
      <c r="JB49" s="67"/>
      <c r="JC49" s="67"/>
      <c r="JD49" s="67"/>
      <c r="JE49" s="67"/>
      <c r="JF49" s="67"/>
      <c r="JG49" s="67"/>
      <c r="JH49" s="67"/>
      <c r="JI49" s="67"/>
      <c r="JJ49" s="67"/>
      <c r="JK49" s="67"/>
      <c r="JL49" s="67"/>
      <c r="JM49" s="67"/>
      <c r="JN49" s="67"/>
      <c r="JO49" s="67"/>
      <c r="JP49" s="67"/>
      <c r="JQ49" s="67"/>
      <c r="JR49" s="67"/>
      <c r="JS49" s="67"/>
      <c r="JT49" s="67"/>
      <c r="JU49" s="67"/>
      <c r="JV49" s="67"/>
      <c r="JW49" s="67"/>
      <c r="JX49" s="67"/>
      <c r="JY49" s="67"/>
      <c r="JZ49" s="67"/>
      <c r="KA49" s="67"/>
      <c r="KB49" s="67"/>
      <c r="KC49" s="67"/>
      <c r="KD49" s="67"/>
      <c r="KE49" s="67"/>
      <c r="KF49" s="67"/>
      <c r="KG49" s="67"/>
      <c r="KH49" s="67"/>
      <c r="KI49" s="67"/>
      <c r="KJ49" s="67"/>
      <c r="KK49" s="67"/>
      <c r="KL49" s="67"/>
      <c r="KM49" s="67"/>
      <c r="KN49" s="67"/>
      <c r="KO49" s="67"/>
      <c r="KP49" s="67"/>
      <c r="KQ49" s="67"/>
      <c r="KR49" s="67"/>
      <c r="KS49" s="67"/>
      <c r="KT49" s="67"/>
      <c r="KU49" s="67"/>
      <c r="KV49" s="67"/>
      <c r="KW49" s="67"/>
      <c r="KX49" s="67"/>
      <c r="KY49" s="67"/>
      <c r="KZ49" s="67"/>
      <c r="LA49" s="67"/>
      <c r="LB49" s="67"/>
      <c r="LC49" s="67"/>
      <c r="LD49" s="67"/>
      <c r="LE49" s="67"/>
      <c r="LF49" s="67"/>
      <c r="LG49" s="67"/>
      <c r="LH49" s="67"/>
      <c r="LI49" s="67"/>
      <c r="LJ49" s="67"/>
      <c r="LK49" s="67"/>
      <c r="LL49" s="67"/>
      <c r="LM49" s="67"/>
      <c r="LN49" s="67"/>
      <c r="LO49" s="67"/>
      <c r="LP49" s="67"/>
      <c r="LQ49" s="67"/>
      <c r="LR49" s="67"/>
      <c r="LS49" s="67"/>
      <c r="LT49" s="67"/>
      <c r="LU49" s="67"/>
      <c r="LV49" s="67"/>
      <c r="LW49" s="67"/>
      <c r="LX49" s="67"/>
      <c r="LY49" s="67"/>
      <c r="LZ49" s="67"/>
      <c r="MA49" s="67"/>
      <c r="MB49" s="67"/>
      <c r="MC49" s="67"/>
      <c r="MD49" s="67"/>
      <c r="ME49" s="67"/>
      <c r="MF49" s="67"/>
      <c r="MG49" s="67"/>
      <c r="MH49" s="67"/>
      <c r="MI49" s="67"/>
      <c r="MJ49" s="67"/>
      <c r="MK49" s="67"/>
      <c r="ML49" s="67"/>
      <c r="MM49" s="67"/>
      <c r="MN49" s="67"/>
      <c r="MO49" s="67"/>
      <c r="MP49" s="67"/>
      <c r="MQ49" s="67"/>
      <c r="MR49" s="67"/>
      <c r="MS49" s="67"/>
      <c r="MT49" s="67"/>
      <c r="MU49" s="67"/>
      <c r="MV49" s="67"/>
      <c r="MW49" s="67"/>
      <c r="MX49" s="67"/>
      <c r="MY49" s="67"/>
      <c r="MZ49" s="67"/>
      <c r="NA49" s="67"/>
      <c r="NB49" s="67"/>
      <c r="NC49" s="67"/>
      <c r="ND49" s="67"/>
      <c r="NE49" s="67"/>
      <c r="NF49" s="67"/>
      <c r="NG49" s="67"/>
      <c r="NH49" s="67"/>
      <c r="NI49" s="67"/>
      <c r="NJ49" s="67"/>
      <c r="NK49" s="67"/>
      <c r="NL49" s="67"/>
      <c r="NM49" s="67"/>
      <c r="NN49" s="67"/>
      <c r="NO49" s="67"/>
      <c r="NP49" s="67"/>
      <c r="NQ49" s="67"/>
      <c r="NR49" s="67"/>
      <c r="NS49" s="67"/>
      <c r="NT49" s="67"/>
      <c r="NU49" s="67"/>
      <c r="NV49" s="67"/>
      <c r="NW49" s="67"/>
      <c r="NX49" s="67"/>
      <c r="NY49" s="67"/>
      <c r="NZ49" s="67"/>
      <c r="OA49" s="67"/>
      <c r="OB49" s="67"/>
      <c r="OC49" s="67"/>
      <c r="OD49" s="67"/>
      <c r="OE49" s="67"/>
      <c r="OF49" s="67"/>
      <c r="OG49" s="67"/>
      <c r="OH49" s="67"/>
      <c r="OI49" s="67"/>
      <c r="OJ49" s="67"/>
      <c r="OK49" s="67"/>
      <c r="OL49" s="67"/>
      <c r="OM49" s="67"/>
      <c r="ON49" s="67"/>
      <c r="OO49" s="67"/>
      <c r="OP49" s="67"/>
      <c r="OQ49" s="67"/>
      <c r="OR49" s="67"/>
      <c r="OS49" s="67"/>
      <c r="OT49" s="67"/>
      <c r="OU49" s="67"/>
      <c r="OV49" s="67"/>
      <c r="OW49" s="67"/>
      <c r="OX49" s="67"/>
      <c r="OY49" s="67"/>
      <c r="OZ49" s="67"/>
      <c r="PA49" s="67"/>
      <c r="PB49" s="67"/>
      <c r="PC49" s="67"/>
      <c r="PD49" s="67"/>
      <c r="PE49" s="67"/>
      <c r="PF49" s="67"/>
      <c r="PG49" s="67"/>
      <c r="PH49" s="67"/>
      <c r="PI49" s="67"/>
      <c r="PJ49" s="67"/>
      <c r="PK49" s="67"/>
      <c r="PL49" s="67"/>
      <c r="PM49" s="67"/>
      <c r="PN49" s="67"/>
      <c r="PO49" s="67"/>
      <c r="PP49" s="67"/>
      <c r="PQ49" s="67"/>
      <c r="PR49" s="67"/>
      <c r="PS49" s="67"/>
      <c r="PT49" s="67"/>
      <c r="PU49" s="67"/>
      <c r="PV49" s="67"/>
      <c r="PW49" s="67"/>
      <c r="PX49" s="67"/>
      <c r="PY49" s="67"/>
      <c r="PZ49" s="67"/>
      <c r="QA49" s="67"/>
      <c r="QB49" s="67"/>
      <c r="QC49" s="67"/>
      <c r="QD49" s="67"/>
      <c r="QE49" s="67"/>
      <c r="QF49" s="67"/>
      <c r="QG49" s="67"/>
      <c r="QH49" s="67"/>
      <c r="QI49" s="67"/>
      <c r="QJ49" s="67"/>
      <c r="QK49" s="67"/>
      <c r="QL49" s="67"/>
      <c r="QM49" s="67"/>
      <c r="QN49" s="67"/>
      <c r="QO49" s="67"/>
      <c r="QP49" s="67"/>
      <c r="QQ49" s="67"/>
      <c r="QR49" s="67"/>
      <c r="QS49" s="67"/>
      <c r="QT49" s="67"/>
      <c r="QU49" s="67"/>
      <c r="QV49" s="67"/>
      <c r="QW49" s="67"/>
      <c r="QX49" s="67"/>
      <c r="QY49" s="67"/>
      <c r="QZ49" s="67"/>
      <c r="RA49" s="67"/>
      <c r="RB49" s="67"/>
      <c r="RC49" s="67"/>
      <c r="RD49" s="67"/>
      <c r="RE49" s="67"/>
      <c r="RF49" s="67"/>
      <c r="RG49" s="67"/>
      <c r="RH49" s="67"/>
      <c r="RI49" s="67"/>
      <c r="RJ49" s="67"/>
      <c r="RK49" s="67"/>
      <c r="RL49" s="67"/>
      <c r="RM49" s="67"/>
      <c r="RN49" s="67"/>
      <c r="RO49" s="67"/>
      <c r="RP49" s="67"/>
      <c r="RQ49" s="67"/>
      <c r="RR49" s="67"/>
      <c r="RS49" s="67"/>
      <c r="RT49" s="67"/>
      <c r="RU49" s="67"/>
      <c r="RV49" s="67"/>
      <c r="RW49" s="67"/>
      <c r="RX49" s="67"/>
      <c r="RY49" s="67"/>
      <c r="RZ49" s="67"/>
      <c r="SA49" s="67"/>
      <c r="SB49" s="67"/>
      <c r="SC49" s="67"/>
      <c r="SD49" s="67"/>
      <c r="SE49" s="67"/>
      <c r="SF49" s="67"/>
      <c r="SG49" s="67"/>
      <c r="SH49" s="67"/>
      <c r="SI49" s="67"/>
      <c r="SJ49" s="67"/>
      <c r="SK49" s="67"/>
      <c r="SL49" s="67"/>
      <c r="SM49" s="67"/>
      <c r="SN49" s="67"/>
      <c r="SO49" s="67"/>
      <c r="SP49" s="67"/>
      <c r="SQ49" s="67"/>
      <c r="SR49" s="67"/>
      <c r="SS49" s="67"/>
      <c r="ST49" s="67"/>
      <c r="SU49" s="67"/>
      <c r="SV49" s="67"/>
      <c r="SW49" s="67"/>
      <c r="SX49" s="67"/>
      <c r="SY49" s="67"/>
      <c r="SZ49" s="67"/>
      <c r="TA49" s="67"/>
      <c r="TB49" s="67"/>
      <c r="TC49" s="67"/>
      <c r="TD49" s="67"/>
      <c r="TE49" s="67"/>
      <c r="TF49" s="67"/>
      <c r="TG49" s="67"/>
      <c r="TH49" s="67"/>
      <c r="TI49" s="67"/>
      <c r="TJ49" s="67"/>
      <c r="TK49" s="67"/>
      <c r="TL49" s="67"/>
      <c r="TM49" s="67"/>
      <c r="TN49" s="67"/>
      <c r="TO49" s="67"/>
      <c r="TP49" s="67"/>
      <c r="TQ49" s="67"/>
      <c r="TR49" s="67"/>
      <c r="TS49" s="67"/>
      <c r="TT49" s="67"/>
      <c r="TU49" s="67"/>
      <c r="TV49" s="67"/>
      <c r="TW49" s="67"/>
      <c r="TX49" s="67"/>
      <c r="TY49" s="67"/>
      <c r="TZ49" s="67"/>
      <c r="UA49" s="67"/>
      <c r="UB49" s="67"/>
      <c r="UC49" s="67"/>
      <c r="UD49" s="67"/>
      <c r="UE49" s="67"/>
      <c r="UF49" s="67"/>
      <c r="UG49" s="67"/>
      <c r="UH49" s="67"/>
      <c r="UI49" s="67"/>
      <c r="UJ49" s="67"/>
      <c r="UK49" s="67"/>
      <c r="UL49" s="67"/>
      <c r="UM49" s="67"/>
      <c r="UN49" s="67"/>
      <c r="UO49" s="67"/>
      <c r="UP49" s="67"/>
      <c r="UQ49" s="67"/>
      <c r="UR49" s="67"/>
      <c r="US49" s="67"/>
      <c r="UT49" s="67"/>
      <c r="UU49" s="67"/>
      <c r="UV49" s="67"/>
      <c r="UW49" s="67"/>
      <c r="UX49" s="67"/>
      <c r="UY49" s="67"/>
      <c r="UZ49" s="67"/>
      <c r="VA49" s="67"/>
      <c r="VB49" s="67"/>
      <c r="VC49" s="67"/>
      <c r="VD49" s="67"/>
      <c r="VE49" s="67"/>
      <c r="VF49" s="67"/>
      <c r="VG49" s="67"/>
      <c r="VH49" s="67"/>
      <c r="VI49" s="67"/>
      <c r="VJ49" s="67"/>
      <c r="VK49" s="67"/>
      <c r="VL49" s="67"/>
      <c r="VM49" s="67"/>
      <c r="VN49" s="67"/>
      <c r="VO49" s="67"/>
      <c r="VP49" s="67"/>
      <c r="VQ49" s="67"/>
      <c r="VR49" s="67"/>
      <c r="VS49" s="67"/>
      <c r="VT49" s="67"/>
      <c r="VU49" s="67"/>
      <c r="VV49" s="67"/>
      <c r="VW49" s="67"/>
      <c r="VX49" s="67"/>
      <c r="VY49" s="67"/>
      <c r="VZ49" s="67"/>
      <c r="WA49" s="67"/>
      <c r="WB49" s="67"/>
      <c r="WC49" s="67"/>
      <c r="WD49" s="67"/>
      <c r="WE49" s="67"/>
      <c r="WF49" s="67"/>
      <c r="WG49" s="67"/>
      <c r="WH49" s="67"/>
      <c r="WI49" s="67"/>
      <c r="WJ49" s="67"/>
      <c r="WK49" s="67"/>
      <c r="WL49" s="67"/>
      <c r="WM49" s="67"/>
      <c r="WN49" s="67"/>
      <c r="WO49" s="67"/>
      <c r="WP49" s="67"/>
      <c r="WQ49" s="67"/>
      <c r="WR49" s="67"/>
      <c r="WS49" s="67"/>
      <c r="WT49" s="67"/>
      <c r="WU49" s="67"/>
      <c r="WV49" s="67"/>
      <c r="WW49" s="67"/>
      <c r="WX49" s="67"/>
      <c r="WY49" s="67"/>
      <c r="WZ49" s="67"/>
      <c r="XA49" s="67"/>
      <c r="XB49" s="67"/>
      <c r="XC49" s="67"/>
      <c r="XD49" s="67"/>
      <c r="XE49" s="67"/>
      <c r="XF49" s="67"/>
      <c r="XG49" s="67"/>
      <c r="XH49" s="67"/>
      <c r="XI49" s="67"/>
      <c r="XJ49" s="67"/>
      <c r="XK49" s="67"/>
      <c r="XL49" s="67"/>
      <c r="XM49" s="67"/>
      <c r="XN49" s="67"/>
      <c r="XO49" s="67"/>
      <c r="XP49" s="67"/>
      <c r="XQ49" s="67"/>
      <c r="XR49" s="67"/>
      <c r="XS49" s="67"/>
      <c r="XT49" s="67"/>
      <c r="XU49" s="67"/>
      <c r="XV49" s="67"/>
      <c r="XW49" s="67"/>
      <c r="XX49" s="67"/>
      <c r="XY49" s="67"/>
      <c r="XZ49" s="67"/>
      <c r="YA49" s="67"/>
      <c r="YB49" s="67"/>
      <c r="YC49" s="67"/>
      <c r="YD49" s="67"/>
      <c r="YE49" s="67"/>
      <c r="YF49" s="67"/>
      <c r="YG49" s="67"/>
      <c r="YH49" s="67"/>
      <c r="YI49" s="67"/>
      <c r="YJ49" s="67"/>
      <c r="YK49" s="67"/>
      <c r="YL49" s="67"/>
      <c r="YM49" s="67"/>
      <c r="YN49" s="67"/>
      <c r="YO49" s="67"/>
      <c r="YP49" s="67"/>
      <c r="YQ49" s="67"/>
      <c r="YR49" s="67"/>
      <c r="YS49" s="67"/>
      <c r="YT49" s="67"/>
      <c r="YU49" s="67"/>
      <c r="YV49" s="67"/>
      <c r="YW49" s="67"/>
      <c r="YX49" s="67"/>
      <c r="YY49" s="67"/>
      <c r="YZ49" s="67"/>
      <c r="ZA49" s="67"/>
      <c r="ZB49" s="67"/>
      <c r="ZC49" s="67"/>
      <c r="ZD49" s="67"/>
      <c r="ZE49" s="67"/>
      <c r="ZF49" s="67"/>
      <c r="ZG49" s="67"/>
      <c r="ZH49" s="67"/>
      <c r="ZI49" s="67"/>
      <c r="ZJ49" s="67"/>
      <c r="ZK49" s="67"/>
      <c r="ZL49" s="67"/>
      <c r="ZM49" s="67"/>
      <c r="ZN49" s="67"/>
      <c r="ZO49" s="67"/>
      <c r="ZP49" s="67"/>
      <c r="ZQ49" s="67"/>
      <c r="ZR49" s="67"/>
      <c r="ZS49" s="67"/>
      <c r="ZT49" s="67"/>
      <c r="ZU49" s="67"/>
      <c r="ZV49" s="67"/>
      <c r="ZW49" s="67"/>
      <c r="ZX49" s="67"/>
      <c r="ZY49" s="67"/>
      <c r="ZZ49" s="67"/>
      <c r="AAA49" s="67"/>
      <c r="AAB49" s="67"/>
      <c r="AAC49" s="67"/>
      <c r="AAD49" s="67"/>
      <c r="AAE49" s="67"/>
      <c r="AAF49" s="67"/>
      <c r="AAG49" s="67"/>
      <c r="AAH49" s="67"/>
      <c r="AAI49" s="67"/>
      <c r="AAJ49" s="67"/>
      <c r="AAK49" s="67"/>
      <c r="AAL49" s="67"/>
      <c r="AAM49" s="67"/>
      <c r="AAN49" s="67"/>
      <c r="AAO49" s="67"/>
      <c r="AAP49" s="67"/>
      <c r="AAQ49" s="67"/>
      <c r="AAR49" s="67"/>
      <c r="AAS49" s="67"/>
      <c r="AAT49" s="67"/>
      <c r="AAU49" s="67"/>
      <c r="AAV49" s="67"/>
      <c r="AAW49" s="67"/>
      <c r="AAX49" s="67"/>
      <c r="AAY49" s="67"/>
      <c r="AAZ49" s="67"/>
      <c r="ABA49" s="67"/>
      <c r="ABB49" s="67"/>
      <c r="ABC49" s="67"/>
      <c r="ABD49" s="67"/>
      <c r="ABE49" s="67"/>
      <c r="ABF49" s="67"/>
      <c r="ABG49" s="67"/>
      <c r="ABH49" s="67"/>
      <c r="ABI49" s="67"/>
      <c r="ABJ49" s="67"/>
      <c r="ABK49" s="67"/>
      <c r="ABL49" s="67"/>
      <c r="ABM49" s="67"/>
      <c r="ABN49" s="67"/>
      <c r="ABO49" s="67"/>
      <c r="ABP49" s="67"/>
      <c r="ABQ49" s="67"/>
      <c r="ABR49" s="67"/>
      <c r="ABS49" s="67"/>
      <c r="ABT49" s="67"/>
      <c r="ABU49" s="67"/>
      <c r="ABV49" s="67"/>
      <c r="ABW49" s="67"/>
      <c r="ABX49" s="67"/>
      <c r="ABY49" s="67"/>
      <c r="ABZ49" s="67"/>
      <c r="ACA49" s="67"/>
      <c r="ACB49" s="67"/>
      <c r="ACC49" s="67"/>
      <c r="ACD49" s="67"/>
      <c r="ACE49" s="67"/>
      <c r="ACF49" s="67"/>
      <c r="ACG49" s="67"/>
      <c r="ACH49" s="67"/>
      <c r="ACI49" s="67"/>
      <c r="ACJ49" s="67"/>
      <c r="ACK49" s="67"/>
      <c r="ACL49" s="67"/>
      <c r="ACM49" s="67"/>
      <c r="ACN49" s="67"/>
      <c r="ACO49" s="67"/>
      <c r="ACP49" s="67"/>
      <c r="ACQ49" s="67"/>
      <c r="ACR49" s="67"/>
      <c r="ACS49" s="67"/>
      <c r="ACT49" s="67"/>
      <c r="ACU49" s="67"/>
      <c r="ACV49" s="67"/>
      <c r="ACW49" s="67"/>
      <c r="ACX49" s="67"/>
      <c r="ACY49" s="67"/>
      <c r="ACZ49" s="67"/>
      <c r="ADA49" s="67"/>
      <c r="ADB49" s="67"/>
      <c r="ADC49" s="67"/>
      <c r="ADD49" s="67"/>
      <c r="ADE49" s="67"/>
      <c r="ADF49" s="67"/>
      <c r="ADG49" s="67"/>
      <c r="ADH49" s="67"/>
      <c r="ADI49" s="67"/>
      <c r="ADJ49" s="67"/>
      <c r="ADK49" s="67"/>
      <c r="ADL49" s="67"/>
      <c r="ADM49" s="67"/>
      <c r="ADN49" s="67"/>
      <c r="ADO49" s="67"/>
      <c r="ADP49" s="67"/>
      <c r="ADQ49" s="67"/>
      <c r="ADR49" s="67"/>
      <c r="ADS49" s="67"/>
      <c r="ADT49" s="67"/>
      <c r="ADU49" s="67"/>
      <c r="ADV49" s="67"/>
      <c r="ADW49" s="67"/>
      <c r="ADX49" s="67"/>
      <c r="ADY49" s="67"/>
      <c r="ADZ49" s="67"/>
      <c r="AEA49" s="67"/>
      <c r="AEB49" s="67"/>
      <c r="AEC49" s="67"/>
      <c r="AED49" s="67"/>
      <c r="AEE49" s="67"/>
      <c r="AEF49" s="67"/>
      <c r="AEG49" s="67"/>
      <c r="AEH49" s="67"/>
      <c r="AEI49" s="67"/>
      <c r="AEJ49" s="67"/>
      <c r="AEK49" s="67"/>
      <c r="AEL49" s="67"/>
      <c r="AEM49" s="67"/>
      <c r="AEN49" s="67"/>
      <c r="AEO49" s="67"/>
      <c r="AEP49" s="67"/>
      <c r="AEQ49" s="67"/>
      <c r="AER49" s="67"/>
      <c r="AES49" s="67"/>
      <c r="AET49" s="67"/>
      <c r="AEU49" s="67"/>
      <c r="AEV49" s="67"/>
      <c r="AEW49" s="67"/>
      <c r="AEX49" s="67"/>
      <c r="AEY49" s="67"/>
      <c r="AEZ49" s="67"/>
      <c r="AFA49" s="67"/>
      <c r="AFB49" s="67"/>
      <c r="AFC49" s="67"/>
      <c r="AFD49" s="67"/>
      <c r="AFE49" s="67"/>
      <c r="AFF49" s="67"/>
      <c r="AFG49" s="67"/>
      <c r="AFH49" s="67"/>
      <c r="AFI49" s="67"/>
      <c r="AFJ49" s="67"/>
      <c r="AFK49" s="67"/>
      <c r="AFL49" s="67"/>
      <c r="AFM49" s="67"/>
      <c r="AFN49" s="67"/>
      <c r="AFO49" s="67"/>
      <c r="AFP49" s="67"/>
      <c r="AFQ49" s="67"/>
      <c r="AFR49" s="67"/>
      <c r="AFS49" s="67"/>
      <c r="AFT49" s="67"/>
      <c r="AFU49" s="67"/>
      <c r="AFV49" s="67"/>
      <c r="AFW49" s="67"/>
      <c r="AFX49" s="67"/>
      <c r="AFY49" s="67"/>
      <c r="AFZ49" s="67"/>
      <c r="AGA49" s="67"/>
      <c r="AGB49" s="67"/>
      <c r="AGC49" s="67"/>
      <c r="AGD49" s="67"/>
      <c r="AGE49" s="67"/>
      <c r="AGF49" s="67"/>
      <c r="AGG49" s="67"/>
      <c r="AGH49" s="67"/>
      <c r="AGI49" s="67"/>
      <c r="AGJ49" s="67"/>
      <c r="AGK49" s="67"/>
      <c r="AGL49" s="67"/>
      <c r="AGM49" s="67"/>
      <c r="AGN49" s="67"/>
      <c r="AGO49" s="67"/>
      <c r="AGP49" s="67"/>
      <c r="AGQ49" s="67"/>
      <c r="AGR49" s="67"/>
      <c r="AGS49" s="67"/>
      <c r="AGT49" s="67"/>
      <c r="AGU49" s="67"/>
      <c r="AGV49" s="67"/>
      <c r="AGW49" s="67"/>
      <c r="AGX49" s="67"/>
      <c r="AGY49" s="67"/>
      <c r="AGZ49" s="67"/>
      <c r="AHA49" s="67"/>
      <c r="AHB49" s="67"/>
      <c r="AHC49" s="67"/>
      <c r="AHD49" s="67"/>
      <c r="AHE49" s="67"/>
      <c r="AHF49" s="67"/>
      <c r="AHG49" s="67"/>
      <c r="AHH49" s="67"/>
      <c r="AHI49" s="67"/>
      <c r="AHJ49" s="67"/>
      <c r="AHK49" s="67"/>
      <c r="AHL49" s="67"/>
      <c r="AHM49" s="67"/>
      <c r="AHN49" s="67"/>
      <c r="AHO49" s="67"/>
      <c r="AHP49" s="67"/>
      <c r="AHQ49" s="67"/>
      <c r="AHR49" s="67"/>
      <c r="AHS49" s="67"/>
      <c r="AHT49" s="67"/>
      <c r="AHU49" s="67"/>
      <c r="AHV49" s="67"/>
      <c r="AHW49" s="67"/>
      <c r="AHX49" s="67"/>
      <c r="AHY49" s="67"/>
      <c r="AHZ49" s="67"/>
      <c r="AIA49" s="67"/>
      <c r="AIB49" s="67"/>
      <c r="AIC49" s="67"/>
      <c r="AID49" s="67"/>
      <c r="AIE49" s="67"/>
      <c r="AIF49" s="67"/>
      <c r="AIG49" s="67"/>
      <c r="AIH49" s="67"/>
      <c r="AII49" s="67"/>
      <c r="AIJ49" s="67"/>
      <c r="AIK49" s="67"/>
      <c r="AIL49" s="67"/>
      <c r="AIM49" s="67"/>
      <c r="AIN49" s="67"/>
      <c r="AIO49" s="67"/>
      <c r="AIP49" s="67"/>
      <c r="AIQ49" s="67"/>
      <c r="AIR49" s="67"/>
      <c r="AIS49" s="67"/>
      <c r="AIT49" s="67"/>
      <c r="AIU49" s="67"/>
      <c r="AIV49" s="67"/>
      <c r="AIW49" s="67"/>
      <c r="AIX49" s="67"/>
      <c r="AIY49" s="67"/>
      <c r="AIZ49" s="67"/>
      <c r="AJA49" s="67"/>
      <c r="AJB49" s="67"/>
      <c r="AJC49" s="67"/>
      <c r="AJD49" s="67"/>
      <c r="AJE49" s="67"/>
      <c r="AJF49" s="67"/>
      <c r="AJG49" s="67"/>
      <c r="AJH49" s="67"/>
      <c r="AJI49" s="67"/>
      <c r="AJJ49" s="67"/>
      <c r="AJK49" s="67"/>
      <c r="AJL49" s="67"/>
      <c r="AJM49" s="67"/>
      <c r="AJN49" s="67"/>
      <c r="AJO49" s="67"/>
      <c r="AJP49" s="67"/>
      <c r="AJQ49" s="67"/>
      <c r="AJR49" s="67"/>
      <c r="AJS49" s="67"/>
      <c r="AJT49" s="67"/>
      <c r="AJU49" s="67"/>
      <c r="AJV49" s="67"/>
      <c r="AJW49" s="67"/>
      <c r="AJX49" s="67"/>
      <c r="AJY49" s="67"/>
      <c r="AJZ49" s="67"/>
      <c r="AKA49" s="67"/>
      <c r="AKB49" s="67"/>
      <c r="AKC49" s="67"/>
      <c r="AKD49" s="67"/>
      <c r="AKE49" s="67"/>
      <c r="AKF49" s="67"/>
      <c r="AKG49" s="67"/>
      <c r="AKH49" s="67"/>
      <c r="AKI49" s="67"/>
      <c r="AKJ49" s="67"/>
      <c r="AKK49" s="67"/>
      <c r="AKL49" s="67"/>
      <c r="AKM49" s="67"/>
      <c r="AKN49" s="67"/>
      <c r="AKO49" s="67"/>
      <c r="AKP49" s="67"/>
      <c r="AKQ49" s="67"/>
      <c r="AKR49" s="67"/>
      <c r="AKS49" s="67"/>
      <c r="AKT49" s="67"/>
      <c r="AKU49" s="67"/>
      <c r="AKV49" s="67"/>
      <c r="AKW49" s="67"/>
      <c r="AKX49" s="67"/>
      <c r="AKY49" s="67"/>
      <c r="AKZ49" s="67"/>
      <c r="ALA49" s="67"/>
      <c r="ALB49" s="67"/>
      <c r="ALC49" s="67"/>
      <c r="ALD49" s="67"/>
      <c r="ALE49" s="67"/>
      <c r="ALF49" s="67"/>
      <c r="ALG49" s="67"/>
      <c r="ALH49" s="67"/>
      <c r="ALI49" s="67"/>
      <c r="ALJ49" s="67"/>
      <c r="ALK49" s="67"/>
      <c r="ALL49" s="67"/>
      <c r="ALM49" s="67"/>
      <c r="ALN49" s="67"/>
      <c r="ALO49" s="67"/>
      <c r="ALP49" s="67"/>
      <c r="ALQ49" s="67"/>
      <c r="ALR49" s="67"/>
      <c r="ALS49" s="67"/>
      <c r="ALT49" s="67"/>
      <c r="ALU49" s="67"/>
      <c r="ALV49" s="67"/>
      <c r="ALW49" s="67"/>
      <c r="ALX49" s="67"/>
      <c r="ALY49" s="67"/>
      <c r="ALZ49" s="67"/>
      <c r="AMA49" s="67"/>
      <c r="AMB49" s="67"/>
      <c r="AMC49" s="67"/>
      <c r="AMD49" s="67"/>
      <c r="AME49" s="67"/>
      <c r="AMF49" s="67"/>
      <c r="AMG49" s="67"/>
      <c r="AMH49" s="67"/>
      <c r="AMI49" s="67"/>
      <c r="AMJ49" s="67"/>
    </row>
    <row r="50" customFormat="false" ht="30" hidden="false" customHeight="true" outlineLevel="0" collapsed="false">
      <c r="A50" s="247" t="s">
        <v>2121</v>
      </c>
      <c r="B50" s="259" t="s">
        <v>2122</v>
      </c>
      <c r="C50" s="196" t="s">
        <v>2119</v>
      </c>
      <c r="D50" s="196"/>
      <c r="E50" s="43" t="s">
        <v>2100</v>
      </c>
      <c r="F50" s="249"/>
      <c r="G50" s="43" t="s">
        <v>2120</v>
      </c>
      <c r="H50" s="250" t="n">
        <f aca="false">F50*G50</f>
        <v>0</v>
      </c>
      <c r="I50" s="250" t="n">
        <f aca="false">H50*0.2</f>
        <v>0</v>
      </c>
      <c r="J50" s="250" t="n">
        <f aca="false">H50*1.2</f>
        <v>0</v>
      </c>
      <c r="K50" s="126"/>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67"/>
      <c r="AP50" s="67"/>
      <c r="AQ50" s="67"/>
      <c r="AR50" s="67"/>
      <c r="AS50" s="67"/>
      <c r="AT50" s="67"/>
      <c r="AU50" s="67"/>
      <c r="AV50" s="67"/>
      <c r="AW50" s="67"/>
      <c r="AX50" s="67"/>
      <c r="AY50" s="67"/>
      <c r="AZ50" s="67"/>
      <c r="BA50" s="67"/>
      <c r="BB50" s="67"/>
      <c r="BC50" s="67"/>
      <c r="BD50" s="67"/>
      <c r="BE50" s="67"/>
      <c r="BF50" s="67"/>
      <c r="BG50" s="67"/>
      <c r="BH50" s="67"/>
      <c r="BI50" s="67"/>
      <c r="BJ50" s="67"/>
      <c r="BK50" s="67"/>
      <c r="BL50" s="67"/>
      <c r="BM50" s="67"/>
      <c r="BN50" s="67"/>
      <c r="BO50" s="67"/>
      <c r="BP50" s="67"/>
      <c r="BQ50" s="67"/>
      <c r="BR50" s="67"/>
      <c r="BS50" s="67"/>
      <c r="BT50" s="67"/>
      <c r="BU50" s="67"/>
      <c r="BV50" s="67"/>
      <c r="BW50" s="67"/>
      <c r="BX50" s="67"/>
      <c r="BY50" s="67"/>
      <c r="BZ50" s="67"/>
      <c r="CA50" s="67"/>
      <c r="CB50" s="67"/>
      <c r="CC50" s="67"/>
      <c r="CD50" s="67"/>
      <c r="CE50" s="67"/>
      <c r="CF50" s="67"/>
      <c r="CG50" s="67"/>
      <c r="CH50" s="67"/>
      <c r="CI50" s="67"/>
      <c r="CJ50" s="67"/>
      <c r="CK50" s="67"/>
      <c r="CL50" s="67"/>
      <c r="CM50" s="67"/>
      <c r="CN50" s="67"/>
      <c r="CO50" s="67"/>
      <c r="CP50" s="67"/>
      <c r="CQ50" s="67"/>
      <c r="CR50" s="67"/>
      <c r="CS50" s="67"/>
      <c r="CT50" s="67"/>
      <c r="CU50" s="67"/>
      <c r="CV50" s="67"/>
      <c r="CW50" s="67"/>
      <c r="CX50" s="67"/>
      <c r="CY50" s="67"/>
      <c r="CZ50" s="67"/>
      <c r="DA50" s="67"/>
      <c r="DB50" s="67"/>
      <c r="DC50" s="67"/>
      <c r="DD50" s="67"/>
      <c r="DE50" s="67"/>
      <c r="DF50" s="67"/>
      <c r="DG50" s="67"/>
      <c r="DH50" s="67"/>
      <c r="DI50" s="67"/>
      <c r="DJ50" s="67"/>
      <c r="DK50" s="67"/>
      <c r="DL50" s="67"/>
      <c r="DM50" s="67"/>
      <c r="DN50" s="67"/>
      <c r="DO50" s="67"/>
      <c r="DP50" s="67"/>
      <c r="DQ50" s="67"/>
      <c r="DR50" s="67"/>
      <c r="DS50" s="67"/>
      <c r="DT50" s="67"/>
      <c r="DU50" s="67"/>
      <c r="DV50" s="67"/>
      <c r="DW50" s="67"/>
      <c r="DX50" s="67"/>
      <c r="DY50" s="67"/>
      <c r="DZ50" s="67"/>
      <c r="EA50" s="67"/>
      <c r="EB50" s="67"/>
      <c r="EC50" s="67"/>
      <c r="ED50" s="67"/>
      <c r="EE50" s="67"/>
      <c r="EF50" s="67"/>
      <c r="EG50" s="67"/>
      <c r="EH50" s="67"/>
      <c r="EI50" s="67"/>
      <c r="EJ50" s="67"/>
      <c r="EK50" s="67"/>
      <c r="EL50" s="67"/>
      <c r="EM50" s="67"/>
      <c r="EN50" s="67"/>
      <c r="EO50" s="67"/>
      <c r="EP50" s="67"/>
      <c r="EQ50" s="67"/>
      <c r="ER50" s="67"/>
      <c r="ES50" s="67"/>
      <c r="ET50" s="67"/>
      <c r="EU50" s="67"/>
      <c r="EV50" s="67"/>
      <c r="EW50" s="67"/>
      <c r="EX50" s="67"/>
      <c r="EY50" s="67"/>
      <c r="EZ50" s="67"/>
      <c r="FA50" s="67"/>
      <c r="FB50" s="67"/>
      <c r="FC50" s="67"/>
      <c r="FD50" s="67"/>
      <c r="FE50" s="67"/>
      <c r="FF50" s="67"/>
      <c r="FG50" s="67"/>
      <c r="FH50" s="67"/>
      <c r="FI50" s="67"/>
      <c r="FJ50" s="67"/>
      <c r="FK50" s="67"/>
      <c r="FL50" s="67"/>
      <c r="FM50" s="67"/>
      <c r="FN50" s="67"/>
      <c r="FO50" s="67"/>
      <c r="FP50" s="67"/>
      <c r="FQ50" s="67"/>
      <c r="FR50" s="67"/>
      <c r="FS50" s="67"/>
      <c r="FT50" s="67"/>
      <c r="FU50" s="67"/>
      <c r="FV50" s="67"/>
      <c r="FW50" s="67"/>
      <c r="FX50" s="67"/>
      <c r="FY50" s="67"/>
      <c r="FZ50" s="67"/>
      <c r="GA50" s="67"/>
      <c r="GB50" s="67"/>
      <c r="GC50" s="67"/>
      <c r="GD50" s="67"/>
      <c r="GE50" s="67"/>
      <c r="GF50" s="67"/>
      <c r="GG50" s="67"/>
      <c r="GH50" s="67"/>
      <c r="GI50" s="67"/>
      <c r="GJ50" s="67"/>
      <c r="GK50" s="67"/>
      <c r="GL50" s="67"/>
      <c r="GM50" s="67"/>
      <c r="GN50" s="67"/>
      <c r="GO50" s="67"/>
      <c r="GP50" s="67"/>
      <c r="GQ50" s="67"/>
      <c r="GR50" s="67"/>
      <c r="GS50" s="67"/>
      <c r="GT50" s="67"/>
      <c r="GU50" s="67"/>
      <c r="GV50" s="67"/>
      <c r="GW50" s="67"/>
      <c r="GX50" s="67"/>
      <c r="GY50" s="67"/>
      <c r="GZ50" s="67"/>
      <c r="HA50" s="67"/>
      <c r="HB50" s="67"/>
      <c r="HC50" s="67"/>
      <c r="HD50" s="67"/>
      <c r="HE50" s="67"/>
      <c r="HF50" s="67"/>
      <c r="HG50" s="67"/>
      <c r="HH50" s="67"/>
      <c r="HI50" s="67"/>
      <c r="HJ50" s="67"/>
      <c r="HK50" s="67"/>
      <c r="HL50" s="67"/>
      <c r="HM50" s="67"/>
      <c r="HN50" s="67"/>
      <c r="HO50" s="67"/>
      <c r="HP50" s="67"/>
      <c r="HQ50" s="67"/>
      <c r="HR50" s="67"/>
      <c r="HS50" s="67"/>
      <c r="HT50" s="67"/>
      <c r="HU50" s="67"/>
      <c r="HV50" s="67"/>
      <c r="HW50" s="67"/>
      <c r="HX50" s="67"/>
      <c r="HY50" s="67"/>
      <c r="HZ50" s="67"/>
      <c r="IA50" s="67"/>
      <c r="IB50" s="67"/>
      <c r="IC50" s="67"/>
      <c r="ID50" s="67"/>
      <c r="IE50" s="67"/>
      <c r="IF50" s="67"/>
      <c r="IG50" s="67"/>
      <c r="IH50" s="67"/>
      <c r="II50" s="67"/>
      <c r="IJ50" s="67"/>
      <c r="IK50" s="67"/>
      <c r="IL50" s="67"/>
      <c r="IM50" s="67"/>
      <c r="IN50" s="67"/>
      <c r="IO50" s="67"/>
      <c r="IP50" s="67"/>
      <c r="IQ50" s="67"/>
      <c r="IR50" s="67"/>
      <c r="IS50" s="67"/>
      <c r="IT50" s="67"/>
      <c r="IU50" s="67"/>
      <c r="IV50" s="67"/>
      <c r="IW50" s="67"/>
      <c r="IX50" s="67"/>
      <c r="IY50" s="67"/>
      <c r="IZ50" s="67"/>
      <c r="JA50" s="67"/>
      <c r="JB50" s="67"/>
      <c r="JC50" s="67"/>
      <c r="JD50" s="67"/>
      <c r="JE50" s="67"/>
      <c r="JF50" s="67"/>
      <c r="JG50" s="67"/>
      <c r="JH50" s="67"/>
      <c r="JI50" s="67"/>
      <c r="JJ50" s="67"/>
      <c r="JK50" s="67"/>
      <c r="JL50" s="67"/>
      <c r="JM50" s="67"/>
      <c r="JN50" s="67"/>
      <c r="JO50" s="67"/>
      <c r="JP50" s="67"/>
      <c r="JQ50" s="67"/>
      <c r="JR50" s="67"/>
      <c r="JS50" s="67"/>
      <c r="JT50" s="67"/>
      <c r="JU50" s="67"/>
      <c r="JV50" s="67"/>
      <c r="JW50" s="67"/>
      <c r="JX50" s="67"/>
      <c r="JY50" s="67"/>
      <c r="JZ50" s="67"/>
      <c r="KA50" s="67"/>
      <c r="KB50" s="67"/>
      <c r="KC50" s="67"/>
      <c r="KD50" s="67"/>
      <c r="KE50" s="67"/>
      <c r="KF50" s="67"/>
      <c r="KG50" s="67"/>
      <c r="KH50" s="67"/>
      <c r="KI50" s="67"/>
      <c r="KJ50" s="67"/>
      <c r="KK50" s="67"/>
      <c r="KL50" s="67"/>
      <c r="KM50" s="67"/>
      <c r="KN50" s="67"/>
      <c r="KO50" s="67"/>
      <c r="KP50" s="67"/>
      <c r="KQ50" s="67"/>
      <c r="KR50" s="67"/>
      <c r="KS50" s="67"/>
      <c r="KT50" s="67"/>
      <c r="KU50" s="67"/>
      <c r="KV50" s="67"/>
      <c r="KW50" s="67"/>
      <c r="KX50" s="67"/>
      <c r="KY50" s="67"/>
      <c r="KZ50" s="67"/>
      <c r="LA50" s="67"/>
      <c r="LB50" s="67"/>
      <c r="LC50" s="67"/>
      <c r="LD50" s="67"/>
      <c r="LE50" s="67"/>
      <c r="LF50" s="67"/>
      <c r="LG50" s="67"/>
      <c r="LH50" s="67"/>
      <c r="LI50" s="67"/>
      <c r="LJ50" s="67"/>
      <c r="LK50" s="67"/>
      <c r="LL50" s="67"/>
      <c r="LM50" s="67"/>
      <c r="LN50" s="67"/>
      <c r="LO50" s="67"/>
      <c r="LP50" s="67"/>
      <c r="LQ50" s="67"/>
      <c r="LR50" s="67"/>
      <c r="LS50" s="67"/>
      <c r="LT50" s="67"/>
      <c r="LU50" s="67"/>
      <c r="LV50" s="67"/>
      <c r="LW50" s="67"/>
      <c r="LX50" s="67"/>
      <c r="LY50" s="67"/>
      <c r="LZ50" s="67"/>
      <c r="MA50" s="67"/>
      <c r="MB50" s="67"/>
      <c r="MC50" s="67"/>
      <c r="MD50" s="67"/>
      <c r="ME50" s="67"/>
      <c r="MF50" s="67"/>
      <c r="MG50" s="67"/>
      <c r="MH50" s="67"/>
      <c r="MI50" s="67"/>
      <c r="MJ50" s="67"/>
      <c r="MK50" s="67"/>
      <c r="ML50" s="67"/>
      <c r="MM50" s="67"/>
      <c r="MN50" s="67"/>
      <c r="MO50" s="67"/>
      <c r="MP50" s="67"/>
      <c r="MQ50" s="67"/>
      <c r="MR50" s="67"/>
      <c r="MS50" s="67"/>
      <c r="MT50" s="67"/>
      <c r="MU50" s="67"/>
      <c r="MV50" s="67"/>
      <c r="MW50" s="67"/>
      <c r="MX50" s="67"/>
      <c r="MY50" s="67"/>
      <c r="MZ50" s="67"/>
      <c r="NA50" s="67"/>
      <c r="NB50" s="67"/>
      <c r="NC50" s="67"/>
      <c r="ND50" s="67"/>
      <c r="NE50" s="67"/>
      <c r="NF50" s="67"/>
      <c r="NG50" s="67"/>
      <c r="NH50" s="67"/>
      <c r="NI50" s="67"/>
      <c r="NJ50" s="67"/>
      <c r="NK50" s="67"/>
      <c r="NL50" s="67"/>
      <c r="NM50" s="67"/>
      <c r="NN50" s="67"/>
      <c r="NO50" s="67"/>
      <c r="NP50" s="67"/>
      <c r="NQ50" s="67"/>
      <c r="NR50" s="67"/>
      <c r="NS50" s="67"/>
      <c r="NT50" s="67"/>
      <c r="NU50" s="67"/>
      <c r="NV50" s="67"/>
      <c r="NW50" s="67"/>
      <c r="NX50" s="67"/>
      <c r="NY50" s="67"/>
      <c r="NZ50" s="67"/>
      <c r="OA50" s="67"/>
      <c r="OB50" s="67"/>
      <c r="OC50" s="67"/>
      <c r="OD50" s="67"/>
      <c r="OE50" s="67"/>
      <c r="OF50" s="67"/>
      <c r="OG50" s="67"/>
      <c r="OH50" s="67"/>
      <c r="OI50" s="67"/>
      <c r="OJ50" s="67"/>
      <c r="OK50" s="67"/>
      <c r="OL50" s="67"/>
      <c r="OM50" s="67"/>
      <c r="ON50" s="67"/>
      <c r="OO50" s="67"/>
      <c r="OP50" s="67"/>
      <c r="OQ50" s="67"/>
      <c r="OR50" s="67"/>
      <c r="OS50" s="67"/>
      <c r="OT50" s="67"/>
      <c r="OU50" s="67"/>
      <c r="OV50" s="67"/>
      <c r="OW50" s="67"/>
      <c r="OX50" s="67"/>
      <c r="OY50" s="67"/>
      <c r="OZ50" s="67"/>
      <c r="PA50" s="67"/>
      <c r="PB50" s="67"/>
      <c r="PC50" s="67"/>
      <c r="PD50" s="67"/>
      <c r="PE50" s="67"/>
      <c r="PF50" s="67"/>
      <c r="PG50" s="67"/>
      <c r="PH50" s="67"/>
      <c r="PI50" s="67"/>
      <c r="PJ50" s="67"/>
      <c r="PK50" s="67"/>
      <c r="PL50" s="67"/>
      <c r="PM50" s="67"/>
      <c r="PN50" s="67"/>
      <c r="PO50" s="67"/>
      <c r="PP50" s="67"/>
      <c r="PQ50" s="67"/>
      <c r="PR50" s="67"/>
      <c r="PS50" s="67"/>
      <c r="PT50" s="67"/>
      <c r="PU50" s="67"/>
      <c r="PV50" s="67"/>
      <c r="PW50" s="67"/>
      <c r="PX50" s="67"/>
      <c r="PY50" s="67"/>
      <c r="PZ50" s="67"/>
      <c r="QA50" s="67"/>
      <c r="QB50" s="67"/>
      <c r="QC50" s="67"/>
      <c r="QD50" s="67"/>
      <c r="QE50" s="67"/>
      <c r="QF50" s="67"/>
      <c r="QG50" s="67"/>
      <c r="QH50" s="67"/>
      <c r="QI50" s="67"/>
      <c r="QJ50" s="67"/>
      <c r="QK50" s="67"/>
      <c r="QL50" s="67"/>
      <c r="QM50" s="67"/>
      <c r="QN50" s="67"/>
      <c r="QO50" s="67"/>
      <c r="QP50" s="67"/>
      <c r="QQ50" s="67"/>
      <c r="QR50" s="67"/>
      <c r="QS50" s="67"/>
      <c r="QT50" s="67"/>
      <c r="QU50" s="67"/>
      <c r="QV50" s="67"/>
      <c r="QW50" s="67"/>
      <c r="QX50" s="67"/>
      <c r="QY50" s="67"/>
      <c r="QZ50" s="67"/>
      <c r="RA50" s="67"/>
      <c r="RB50" s="67"/>
      <c r="RC50" s="67"/>
      <c r="RD50" s="67"/>
      <c r="RE50" s="67"/>
      <c r="RF50" s="67"/>
      <c r="RG50" s="67"/>
      <c r="RH50" s="67"/>
      <c r="RI50" s="67"/>
      <c r="RJ50" s="67"/>
      <c r="RK50" s="67"/>
      <c r="RL50" s="67"/>
      <c r="RM50" s="67"/>
      <c r="RN50" s="67"/>
      <c r="RO50" s="67"/>
      <c r="RP50" s="67"/>
      <c r="RQ50" s="67"/>
      <c r="RR50" s="67"/>
      <c r="RS50" s="67"/>
      <c r="RT50" s="67"/>
      <c r="RU50" s="67"/>
      <c r="RV50" s="67"/>
      <c r="RW50" s="67"/>
      <c r="RX50" s="67"/>
      <c r="RY50" s="67"/>
      <c r="RZ50" s="67"/>
      <c r="SA50" s="67"/>
      <c r="SB50" s="67"/>
      <c r="SC50" s="67"/>
      <c r="SD50" s="67"/>
      <c r="SE50" s="67"/>
      <c r="SF50" s="67"/>
      <c r="SG50" s="67"/>
      <c r="SH50" s="67"/>
      <c r="SI50" s="67"/>
      <c r="SJ50" s="67"/>
      <c r="SK50" s="67"/>
      <c r="SL50" s="67"/>
      <c r="SM50" s="67"/>
      <c r="SN50" s="67"/>
      <c r="SO50" s="67"/>
      <c r="SP50" s="67"/>
      <c r="SQ50" s="67"/>
      <c r="SR50" s="67"/>
      <c r="SS50" s="67"/>
      <c r="ST50" s="67"/>
      <c r="SU50" s="67"/>
      <c r="SV50" s="67"/>
      <c r="SW50" s="67"/>
      <c r="SX50" s="67"/>
      <c r="SY50" s="67"/>
      <c r="SZ50" s="67"/>
      <c r="TA50" s="67"/>
      <c r="TB50" s="67"/>
      <c r="TC50" s="67"/>
      <c r="TD50" s="67"/>
      <c r="TE50" s="67"/>
      <c r="TF50" s="67"/>
      <c r="TG50" s="67"/>
      <c r="TH50" s="67"/>
      <c r="TI50" s="67"/>
      <c r="TJ50" s="67"/>
      <c r="TK50" s="67"/>
      <c r="TL50" s="67"/>
      <c r="TM50" s="67"/>
      <c r="TN50" s="67"/>
      <c r="TO50" s="67"/>
      <c r="TP50" s="67"/>
      <c r="TQ50" s="67"/>
      <c r="TR50" s="67"/>
      <c r="TS50" s="67"/>
      <c r="TT50" s="67"/>
      <c r="TU50" s="67"/>
      <c r="TV50" s="67"/>
      <c r="TW50" s="67"/>
      <c r="TX50" s="67"/>
      <c r="TY50" s="67"/>
      <c r="TZ50" s="67"/>
      <c r="UA50" s="67"/>
      <c r="UB50" s="67"/>
      <c r="UC50" s="67"/>
      <c r="UD50" s="67"/>
      <c r="UE50" s="67"/>
      <c r="UF50" s="67"/>
      <c r="UG50" s="67"/>
      <c r="UH50" s="67"/>
      <c r="UI50" s="67"/>
      <c r="UJ50" s="67"/>
      <c r="UK50" s="67"/>
      <c r="UL50" s="67"/>
      <c r="UM50" s="67"/>
      <c r="UN50" s="67"/>
      <c r="UO50" s="67"/>
      <c r="UP50" s="67"/>
      <c r="UQ50" s="67"/>
      <c r="UR50" s="67"/>
      <c r="US50" s="67"/>
      <c r="UT50" s="67"/>
      <c r="UU50" s="67"/>
      <c r="UV50" s="67"/>
      <c r="UW50" s="67"/>
      <c r="UX50" s="67"/>
      <c r="UY50" s="67"/>
      <c r="UZ50" s="67"/>
      <c r="VA50" s="67"/>
      <c r="VB50" s="67"/>
      <c r="VC50" s="67"/>
      <c r="VD50" s="67"/>
      <c r="VE50" s="67"/>
      <c r="VF50" s="67"/>
      <c r="VG50" s="67"/>
      <c r="VH50" s="67"/>
      <c r="VI50" s="67"/>
      <c r="VJ50" s="67"/>
      <c r="VK50" s="67"/>
      <c r="VL50" s="67"/>
      <c r="VM50" s="67"/>
      <c r="VN50" s="67"/>
      <c r="VO50" s="67"/>
      <c r="VP50" s="67"/>
      <c r="VQ50" s="67"/>
      <c r="VR50" s="67"/>
      <c r="VS50" s="67"/>
      <c r="VT50" s="67"/>
      <c r="VU50" s="67"/>
      <c r="VV50" s="67"/>
      <c r="VW50" s="67"/>
      <c r="VX50" s="67"/>
      <c r="VY50" s="67"/>
      <c r="VZ50" s="67"/>
      <c r="WA50" s="67"/>
      <c r="WB50" s="67"/>
      <c r="WC50" s="67"/>
      <c r="WD50" s="67"/>
      <c r="WE50" s="67"/>
      <c r="WF50" s="67"/>
      <c r="WG50" s="67"/>
      <c r="WH50" s="67"/>
      <c r="WI50" s="67"/>
      <c r="WJ50" s="67"/>
      <c r="WK50" s="67"/>
      <c r="WL50" s="67"/>
      <c r="WM50" s="67"/>
      <c r="WN50" s="67"/>
      <c r="WO50" s="67"/>
      <c r="WP50" s="67"/>
      <c r="WQ50" s="67"/>
      <c r="WR50" s="67"/>
      <c r="WS50" s="67"/>
      <c r="WT50" s="67"/>
      <c r="WU50" s="67"/>
      <c r="WV50" s="67"/>
      <c r="WW50" s="67"/>
      <c r="WX50" s="67"/>
      <c r="WY50" s="67"/>
      <c r="WZ50" s="67"/>
      <c r="XA50" s="67"/>
      <c r="XB50" s="67"/>
      <c r="XC50" s="67"/>
      <c r="XD50" s="67"/>
      <c r="XE50" s="67"/>
      <c r="XF50" s="67"/>
      <c r="XG50" s="67"/>
      <c r="XH50" s="67"/>
      <c r="XI50" s="67"/>
      <c r="XJ50" s="67"/>
      <c r="XK50" s="67"/>
      <c r="XL50" s="67"/>
      <c r="XM50" s="67"/>
      <c r="XN50" s="67"/>
      <c r="XO50" s="67"/>
      <c r="XP50" s="67"/>
      <c r="XQ50" s="67"/>
      <c r="XR50" s="67"/>
      <c r="XS50" s="67"/>
      <c r="XT50" s="67"/>
      <c r="XU50" s="67"/>
      <c r="XV50" s="67"/>
      <c r="XW50" s="67"/>
      <c r="XX50" s="67"/>
      <c r="XY50" s="67"/>
      <c r="XZ50" s="67"/>
      <c r="YA50" s="67"/>
      <c r="YB50" s="67"/>
      <c r="YC50" s="67"/>
      <c r="YD50" s="67"/>
      <c r="YE50" s="67"/>
      <c r="YF50" s="67"/>
      <c r="YG50" s="67"/>
      <c r="YH50" s="67"/>
      <c r="YI50" s="67"/>
      <c r="YJ50" s="67"/>
      <c r="YK50" s="67"/>
      <c r="YL50" s="67"/>
      <c r="YM50" s="67"/>
      <c r="YN50" s="67"/>
      <c r="YO50" s="67"/>
      <c r="YP50" s="67"/>
      <c r="YQ50" s="67"/>
      <c r="YR50" s="67"/>
      <c r="YS50" s="67"/>
      <c r="YT50" s="67"/>
      <c r="YU50" s="67"/>
      <c r="YV50" s="67"/>
      <c r="YW50" s="67"/>
      <c r="YX50" s="67"/>
      <c r="YY50" s="67"/>
      <c r="YZ50" s="67"/>
      <c r="ZA50" s="67"/>
      <c r="ZB50" s="67"/>
      <c r="ZC50" s="67"/>
      <c r="ZD50" s="67"/>
      <c r="ZE50" s="67"/>
      <c r="ZF50" s="67"/>
      <c r="ZG50" s="67"/>
      <c r="ZH50" s="67"/>
      <c r="ZI50" s="67"/>
      <c r="ZJ50" s="67"/>
      <c r="ZK50" s="67"/>
      <c r="ZL50" s="67"/>
      <c r="ZM50" s="67"/>
      <c r="ZN50" s="67"/>
      <c r="ZO50" s="67"/>
      <c r="ZP50" s="67"/>
      <c r="ZQ50" s="67"/>
      <c r="ZR50" s="67"/>
      <c r="ZS50" s="67"/>
      <c r="ZT50" s="67"/>
      <c r="ZU50" s="67"/>
      <c r="ZV50" s="67"/>
      <c r="ZW50" s="67"/>
      <c r="ZX50" s="67"/>
      <c r="ZY50" s="67"/>
      <c r="ZZ50" s="67"/>
      <c r="AAA50" s="67"/>
      <c r="AAB50" s="67"/>
      <c r="AAC50" s="67"/>
      <c r="AAD50" s="67"/>
      <c r="AAE50" s="67"/>
      <c r="AAF50" s="67"/>
      <c r="AAG50" s="67"/>
      <c r="AAH50" s="67"/>
      <c r="AAI50" s="67"/>
      <c r="AAJ50" s="67"/>
      <c r="AAK50" s="67"/>
      <c r="AAL50" s="67"/>
      <c r="AAM50" s="67"/>
      <c r="AAN50" s="67"/>
      <c r="AAO50" s="67"/>
      <c r="AAP50" s="67"/>
      <c r="AAQ50" s="67"/>
      <c r="AAR50" s="67"/>
      <c r="AAS50" s="67"/>
      <c r="AAT50" s="67"/>
      <c r="AAU50" s="67"/>
      <c r="AAV50" s="67"/>
      <c r="AAW50" s="67"/>
      <c r="AAX50" s="67"/>
      <c r="AAY50" s="67"/>
      <c r="AAZ50" s="67"/>
      <c r="ABA50" s="67"/>
      <c r="ABB50" s="67"/>
      <c r="ABC50" s="67"/>
      <c r="ABD50" s="67"/>
      <c r="ABE50" s="67"/>
      <c r="ABF50" s="67"/>
      <c r="ABG50" s="67"/>
      <c r="ABH50" s="67"/>
      <c r="ABI50" s="67"/>
      <c r="ABJ50" s="67"/>
      <c r="ABK50" s="67"/>
      <c r="ABL50" s="67"/>
      <c r="ABM50" s="67"/>
      <c r="ABN50" s="67"/>
      <c r="ABO50" s="67"/>
      <c r="ABP50" s="67"/>
      <c r="ABQ50" s="67"/>
      <c r="ABR50" s="67"/>
      <c r="ABS50" s="67"/>
      <c r="ABT50" s="67"/>
      <c r="ABU50" s="67"/>
      <c r="ABV50" s="67"/>
      <c r="ABW50" s="67"/>
      <c r="ABX50" s="67"/>
      <c r="ABY50" s="67"/>
      <c r="ABZ50" s="67"/>
      <c r="ACA50" s="67"/>
      <c r="ACB50" s="67"/>
      <c r="ACC50" s="67"/>
      <c r="ACD50" s="67"/>
      <c r="ACE50" s="67"/>
      <c r="ACF50" s="67"/>
      <c r="ACG50" s="67"/>
      <c r="ACH50" s="67"/>
      <c r="ACI50" s="67"/>
      <c r="ACJ50" s="67"/>
      <c r="ACK50" s="67"/>
      <c r="ACL50" s="67"/>
      <c r="ACM50" s="67"/>
      <c r="ACN50" s="67"/>
      <c r="ACO50" s="67"/>
      <c r="ACP50" s="67"/>
      <c r="ACQ50" s="67"/>
      <c r="ACR50" s="67"/>
      <c r="ACS50" s="67"/>
      <c r="ACT50" s="67"/>
      <c r="ACU50" s="67"/>
      <c r="ACV50" s="67"/>
      <c r="ACW50" s="67"/>
      <c r="ACX50" s="67"/>
      <c r="ACY50" s="67"/>
      <c r="ACZ50" s="67"/>
      <c r="ADA50" s="67"/>
      <c r="ADB50" s="67"/>
      <c r="ADC50" s="67"/>
      <c r="ADD50" s="67"/>
      <c r="ADE50" s="67"/>
      <c r="ADF50" s="67"/>
      <c r="ADG50" s="67"/>
      <c r="ADH50" s="67"/>
      <c r="ADI50" s="67"/>
      <c r="ADJ50" s="67"/>
      <c r="ADK50" s="67"/>
      <c r="ADL50" s="67"/>
      <c r="ADM50" s="67"/>
      <c r="ADN50" s="67"/>
      <c r="ADO50" s="67"/>
      <c r="ADP50" s="67"/>
      <c r="ADQ50" s="67"/>
      <c r="ADR50" s="67"/>
      <c r="ADS50" s="67"/>
      <c r="ADT50" s="67"/>
      <c r="ADU50" s="67"/>
      <c r="ADV50" s="67"/>
      <c r="ADW50" s="67"/>
      <c r="ADX50" s="67"/>
      <c r="ADY50" s="67"/>
      <c r="ADZ50" s="67"/>
      <c r="AEA50" s="67"/>
      <c r="AEB50" s="67"/>
      <c r="AEC50" s="67"/>
      <c r="AED50" s="67"/>
      <c r="AEE50" s="67"/>
      <c r="AEF50" s="67"/>
      <c r="AEG50" s="67"/>
      <c r="AEH50" s="67"/>
      <c r="AEI50" s="67"/>
      <c r="AEJ50" s="67"/>
      <c r="AEK50" s="67"/>
      <c r="AEL50" s="67"/>
      <c r="AEM50" s="67"/>
      <c r="AEN50" s="67"/>
      <c r="AEO50" s="67"/>
      <c r="AEP50" s="67"/>
      <c r="AEQ50" s="67"/>
      <c r="AER50" s="67"/>
      <c r="AES50" s="67"/>
      <c r="AET50" s="67"/>
      <c r="AEU50" s="67"/>
      <c r="AEV50" s="67"/>
      <c r="AEW50" s="67"/>
      <c r="AEX50" s="67"/>
      <c r="AEY50" s="67"/>
      <c r="AEZ50" s="67"/>
      <c r="AFA50" s="67"/>
      <c r="AFB50" s="67"/>
      <c r="AFC50" s="67"/>
      <c r="AFD50" s="67"/>
      <c r="AFE50" s="67"/>
      <c r="AFF50" s="67"/>
      <c r="AFG50" s="67"/>
      <c r="AFH50" s="67"/>
      <c r="AFI50" s="67"/>
      <c r="AFJ50" s="67"/>
      <c r="AFK50" s="67"/>
      <c r="AFL50" s="67"/>
      <c r="AFM50" s="67"/>
      <c r="AFN50" s="67"/>
      <c r="AFO50" s="67"/>
      <c r="AFP50" s="67"/>
      <c r="AFQ50" s="67"/>
      <c r="AFR50" s="67"/>
      <c r="AFS50" s="67"/>
      <c r="AFT50" s="67"/>
      <c r="AFU50" s="67"/>
      <c r="AFV50" s="67"/>
      <c r="AFW50" s="67"/>
      <c r="AFX50" s="67"/>
      <c r="AFY50" s="67"/>
      <c r="AFZ50" s="67"/>
      <c r="AGA50" s="67"/>
      <c r="AGB50" s="67"/>
      <c r="AGC50" s="67"/>
      <c r="AGD50" s="67"/>
      <c r="AGE50" s="67"/>
      <c r="AGF50" s="67"/>
      <c r="AGG50" s="67"/>
      <c r="AGH50" s="67"/>
      <c r="AGI50" s="67"/>
      <c r="AGJ50" s="67"/>
      <c r="AGK50" s="67"/>
      <c r="AGL50" s="67"/>
      <c r="AGM50" s="67"/>
      <c r="AGN50" s="67"/>
      <c r="AGO50" s="67"/>
      <c r="AGP50" s="67"/>
      <c r="AGQ50" s="67"/>
      <c r="AGR50" s="67"/>
      <c r="AGS50" s="67"/>
      <c r="AGT50" s="67"/>
      <c r="AGU50" s="67"/>
      <c r="AGV50" s="67"/>
      <c r="AGW50" s="67"/>
      <c r="AGX50" s="67"/>
      <c r="AGY50" s="67"/>
      <c r="AGZ50" s="67"/>
      <c r="AHA50" s="67"/>
      <c r="AHB50" s="67"/>
      <c r="AHC50" s="67"/>
      <c r="AHD50" s="67"/>
      <c r="AHE50" s="67"/>
      <c r="AHF50" s="67"/>
      <c r="AHG50" s="67"/>
      <c r="AHH50" s="67"/>
      <c r="AHI50" s="67"/>
      <c r="AHJ50" s="67"/>
      <c r="AHK50" s="67"/>
      <c r="AHL50" s="67"/>
      <c r="AHM50" s="67"/>
      <c r="AHN50" s="67"/>
      <c r="AHO50" s="67"/>
      <c r="AHP50" s="67"/>
      <c r="AHQ50" s="67"/>
      <c r="AHR50" s="67"/>
      <c r="AHS50" s="67"/>
      <c r="AHT50" s="67"/>
      <c r="AHU50" s="67"/>
      <c r="AHV50" s="67"/>
      <c r="AHW50" s="67"/>
      <c r="AHX50" s="67"/>
      <c r="AHY50" s="67"/>
      <c r="AHZ50" s="67"/>
      <c r="AIA50" s="67"/>
      <c r="AIB50" s="67"/>
      <c r="AIC50" s="67"/>
      <c r="AID50" s="67"/>
      <c r="AIE50" s="67"/>
      <c r="AIF50" s="67"/>
      <c r="AIG50" s="67"/>
      <c r="AIH50" s="67"/>
      <c r="AII50" s="67"/>
      <c r="AIJ50" s="67"/>
      <c r="AIK50" s="67"/>
      <c r="AIL50" s="67"/>
      <c r="AIM50" s="67"/>
      <c r="AIN50" s="67"/>
      <c r="AIO50" s="67"/>
      <c r="AIP50" s="67"/>
      <c r="AIQ50" s="67"/>
      <c r="AIR50" s="67"/>
      <c r="AIS50" s="67"/>
      <c r="AIT50" s="67"/>
      <c r="AIU50" s="67"/>
      <c r="AIV50" s="67"/>
      <c r="AIW50" s="67"/>
      <c r="AIX50" s="67"/>
      <c r="AIY50" s="67"/>
      <c r="AIZ50" s="67"/>
      <c r="AJA50" s="67"/>
      <c r="AJB50" s="67"/>
      <c r="AJC50" s="67"/>
      <c r="AJD50" s="67"/>
      <c r="AJE50" s="67"/>
      <c r="AJF50" s="67"/>
      <c r="AJG50" s="67"/>
      <c r="AJH50" s="67"/>
      <c r="AJI50" s="67"/>
      <c r="AJJ50" s="67"/>
      <c r="AJK50" s="67"/>
      <c r="AJL50" s="67"/>
      <c r="AJM50" s="67"/>
      <c r="AJN50" s="67"/>
      <c r="AJO50" s="67"/>
      <c r="AJP50" s="67"/>
      <c r="AJQ50" s="67"/>
      <c r="AJR50" s="67"/>
      <c r="AJS50" s="67"/>
      <c r="AJT50" s="67"/>
      <c r="AJU50" s="67"/>
      <c r="AJV50" s="67"/>
      <c r="AJW50" s="67"/>
      <c r="AJX50" s="67"/>
      <c r="AJY50" s="67"/>
      <c r="AJZ50" s="67"/>
      <c r="AKA50" s="67"/>
      <c r="AKB50" s="67"/>
      <c r="AKC50" s="67"/>
      <c r="AKD50" s="67"/>
      <c r="AKE50" s="67"/>
      <c r="AKF50" s="67"/>
      <c r="AKG50" s="67"/>
      <c r="AKH50" s="67"/>
      <c r="AKI50" s="67"/>
      <c r="AKJ50" s="67"/>
      <c r="AKK50" s="67"/>
      <c r="AKL50" s="67"/>
      <c r="AKM50" s="67"/>
      <c r="AKN50" s="67"/>
      <c r="AKO50" s="67"/>
      <c r="AKP50" s="67"/>
      <c r="AKQ50" s="67"/>
      <c r="AKR50" s="67"/>
      <c r="AKS50" s="67"/>
      <c r="AKT50" s="67"/>
      <c r="AKU50" s="67"/>
      <c r="AKV50" s="67"/>
      <c r="AKW50" s="67"/>
      <c r="AKX50" s="67"/>
      <c r="AKY50" s="67"/>
      <c r="AKZ50" s="67"/>
      <c r="ALA50" s="67"/>
      <c r="ALB50" s="67"/>
      <c r="ALC50" s="67"/>
      <c r="ALD50" s="67"/>
      <c r="ALE50" s="67"/>
      <c r="ALF50" s="67"/>
      <c r="ALG50" s="67"/>
      <c r="ALH50" s="67"/>
      <c r="ALI50" s="67"/>
      <c r="ALJ50" s="67"/>
      <c r="ALK50" s="67"/>
      <c r="ALL50" s="67"/>
      <c r="ALM50" s="67"/>
      <c r="ALN50" s="67"/>
      <c r="ALO50" s="67"/>
      <c r="ALP50" s="67"/>
      <c r="ALQ50" s="67"/>
      <c r="ALR50" s="67"/>
      <c r="ALS50" s="67"/>
      <c r="ALT50" s="67"/>
      <c r="ALU50" s="67"/>
      <c r="ALV50" s="67"/>
      <c r="ALW50" s="67"/>
      <c r="ALX50" s="67"/>
      <c r="ALY50" s="67"/>
      <c r="ALZ50" s="67"/>
      <c r="AMA50" s="67"/>
      <c r="AMB50" s="67"/>
      <c r="AMC50" s="67"/>
      <c r="AMD50" s="67"/>
      <c r="AME50" s="67"/>
      <c r="AMF50" s="67"/>
      <c r="AMG50" s="67"/>
      <c r="AMH50" s="67"/>
      <c r="AMI50" s="67"/>
      <c r="AMJ50" s="67"/>
    </row>
    <row r="51" customFormat="false" ht="30" hidden="false" customHeight="true" outlineLevel="0" collapsed="false">
      <c r="A51" s="247" t="s">
        <v>2123</v>
      </c>
      <c r="B51" s="259" t="s">
        <v>2124</v>
      </c>
      <c r="C51" s="196" t="s">
        <v>2119</v>
      </c>
      <c r="D51" s="196"/>
      <c r="E51" s="43" t="s">
        <v>2100</v>
      </c>
      <c r="F51" s="249"/>
      <c r="G51" s="43" t="s">
        <v>2120</v>
      </c>
      <c r="H51" s="250" t="n">
        <f aca="false">F51*G51</f>
        <v>0</v>
      </c>
      <c r="I51" s="250" t="n">
        <f aca="false">H51*0.2</f>
        <v>0</v>
      </c>
      <c r="J51" s="250" t="n">
        <f aca="false">H51*1.2</f>
        <v>0</v>
      </c>
      <c r="K51" s="126"/>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c r="CG51" s="67"/>
      <c r="CH51" s="67"/>
      <c r="CI51" s="67"/>
      <c r="CJ51" s="67"/>
      <c r="CK51" s="67"/>
      <c r="CL51" s="67"/>
      <c r="CM51" s="67"/>
      <c r="CN51" s="67"/>
      <c r="CO51" s="67"/>
      <c r="CP51" s="67"/>
      <c r="CQ51" s="67"/>
      <c r="CR51" s="67"/>
      <c r="CS51" s="67"/>
      <c r="CT51" s="67"/>
      <c r="CU51" s="67"/>
      <c r="CV51" s="67"/>
      <c r="CW51" s="67"/>
      <c r="CX51" s="67"/>
      <c r="CY51" s="67"/>
      <c r="CZ51" s="67"/>
      <c r="DA51" s="67"/>
      <c r="DB51" s="67"/>
      <c r="DC51" s="67"/>
      <c r="DD51" s="67"/>
      <c r="DE51" s="67"/>
      <c r="DF51" s="67"/>
      <c r="DG51" s="67"/>
      <c r="DH51" s="67"/>
      <c r="DI51" s="67"/>
      <c r="DJ51" s="67"/>
      <c r="DK51" s="67"/>
      <c r="DL51" s="67"/>
      <c r="DM51" s="67"/>
      <c r="DN51" s="67"/>
      <c r="DO51" s="67"/>
      <c r="DP51" s="67"/>
      <c r="DQ51" s="67"/>
      <c r="DR51" s="67"/>
      <c r="DS51" s="67"/>
      <c r="DT51" s="67"/>
      <c r="DU51" s="67"/>
      <c r="DV51" s="67"/>
      <c r="DW51" s="67"/>
      <c r="DX51" s="67"/>
      <c r="DY51" s="67"/>
      <c r="DZ51" s="67"/>
      <c r="EA51" s="67"/>
      <c r="EB51" s="67"/>
      <c r="EC51" s="67"/>
      <c r="ED51" s="67"/>
      <c r="EE51" s="67"/>
      <c r="EF51" s="67"/>
      <c r="EG51" s="67"/>
      <c r="EH51" s="67"/>
      <c r="EI51" s="67"/>
      <c r="EJ51" s="67"/>
      <c r="EK51" s="67"/>
      <c r="EL51" s="67"/>
      <c r="EM51" s="67"/>
      <c r="EN51" s="67"/>
      <c r="EO51" s="67"/>
      <c r="EP51" s="67"/>
      <c r="EQ51" s="67"/>
      <c r="ER51" s="67"/>
      <c r="ES51" s="67"/>
      <c r="ET51" s="67"/>
      <c r="EU51" s="67"/>
      <c r="EV51" s="67"/>
      <c r="EW51" s="67"/>
      <c r="EX51" s="67"/>
      <c r="EY51" s="67"/>
      <c r="EZ51" s="67"/>
      <c r="FA51" s="67"/>
      <c r="FB51" s="67"/>
      <c r="FC51" s="67"/>
      <c r="FD51" s="67"/>
      <c r="FE51" s="67"/>
      <c r="FF51" s="67"/>
      <c r="FG51" s="67"/>
      <c r="FH51" s="67"/>
      <c r="FI51" s="67"/>
      <c r="FJ51" s="67"/>
      <c r="FK51" s="67"/>
      <c r="FL51" s="67"/>
      <c r="FM51" s="67"/>
      <c r="FN51" s="67"/>
      <c r="FO51" s="67"/>
      <c r="FP51" s="67"/>
      <c r="FQ51" s="67"/>
      <c r="FR51" s="67"/>
      <c r="FS51" s="67"/>
      <c r="FT51" s="67"/>
      <c r="FU51" s="67"/>
      <c r="FV51" s="67"/>
      <c r="FW51" s="67"/>
      <c r="FX51" s="67"/>
      <c r="FY51" s="67"/>
      <c r="FZ51" s="67"/>
      <c r="GA51" s="67"/>
      <c r="GB51" s="67"/>
      <c r="GC51" s="67"/>
      <c r="GD51" s="67"/>
      <c r="GE51" s="67"/>
      <c r="GF51" s="67"/>
      <c r="GG51" s="67"/>
      <c r="GH51" s="67"/>
      <c r="GI51" s="67"/>
      <c r="GJ51" s="67"/>
      <c r="GK51" s="67"/>
      <c r="GL51" s="67"/>
      <c r="GM51" s="67"/>
      <c r="GN51" s="67"/>
      <c r="GO51" s="67"/>
      <c r="GP51" s="67"/>
      <c r="GQ51" s="67"/>
      <c r="GR51" s="67"/>
      <c r="GS51" s="67"/>
      <c r="GT51" s="67"/>
      <c r="GU51" s="67"/>
      <c r="GV51" s="67"/>
      <c r="GW51" s="67"/>
      <c r="GX51" s="67"/>
      <c r="GY51" s="67"/>
      <c r="GZ51" s="67"/>
      <c r="HA51" s="67"/>
      <c r="HB51" s="67"/>
      <c r="HC51" s="67"/>
      <c r="HD51" s="67"/>
      <c r="HE51" s="67"/>
      <c r="HF51" s="67"/>
      <c r="HG51" s="67"/>
      <c r="HH51" s="67"/>
      <c r="HI51" s="67"/>
      <c r="HJ51" s="67"/>
      <c r="HK51" s="67"/>
      <c r="HL51" s="67"/>
      <c r="HM51" s="67"/>
      <c r="HN51" s="67"/>
      <c r="HO51" s="67"/>
      <c r="HP51" s="67"/>
      <c r="HQ51" s="67"/>
      <c r="HR51" s="67"/>
      <c r="HS51" s="67"/>
      <c r="HT51" s="67"/>
      <c r="HU51" s="67"/>
      <c r="HV51" s="67"/>
      <c r="HW51" s="67"/>
      <c r="HX51" s="67"/>
      <c r="HY51" s="67"/>
      <c r="HZ51" s="67"/>
      <c r="IA51" s="67"/>
      <c r="IB51" s="67"/>
      <c r="IC51" s="67"/>
      <c r="ID51" s="67"/>
      <c r="IE51" s="67"/>
      <c r="IF51" s="67"/>
      <c r="IG51" s="67"/>
      <c r="IH51" s="67"/>
      <c r="II51" s="67"/>
      <c r="IJ51" s="67"/>
      <c r="IK51" s="67"/>
      <c r="IL51" s="67"/>
      <c r="IM51" s="67"/>
      <c r="IN51" s="67"/>
      <c r="IO51" s="67"/>
      <c r="IP51" s="67"/>
      <c r="IQ51" s="67"/>
      <c r="IR51" s="67"/>
      <c r="IS51" s="67"/>
      <c r="IT51" s="67"/>
      <c r="IU51" s="67"/>
      <c r="IV51" s="67"/>
      <c r="IW51" s="67"/>
      <c r="IX51" s="67"/>
      <c r="IY51" s="67"/>
      <c r="IZ51" s="67"/>
      <c r="JA51" s="67"/>
      <c r="JB51" s="67"/>
      <c r="JC51" s="67"/>
      <c r="JD51" s="67"/>
      <c r="JE51" s="67"/>
      <c r="JF51" s="67"/>
      <c r="JG51" s="67"/>
      <c r="JH51" s="67"/>
      <c r="JI51" s="67"/>
      <c r="JJ51" s="67"/>
      <c r="JK51" s="67"/>
      <c r="JL51" s="67"/>
      <c r="JM51" s="67"/>
      <c r="JN51" s="67"/>
      <c r="JO51" s="67"/>
      <c r="JP51" s="67"/>
      <c r="JQ51" s="67"/>
      <c r="JR51" s="67"/>
      <c r="JS51" s="67"/>
      <c r="JT51" s="67"/>
      <c r="JU51" s="67"/>
      <c r="JV51" s="67"/>
      <c r="JW51" s="67"/>
      <c r="JX51" s="67"/>
      <c r="JY51" s="67"/>
      <c r="JZ51" s="67"/>
      <c r="KA51" s="67"/>
      <c r="KB51" s="67"/>
      <c r="KC51" s="67"/>
      <c r="KD51" s="67"/>
      <c r="KE51" s="67"/>
      <c r="KF51" s="67"/>
      <c r="KG51" s="67"/>
      <c r="KH51" s="67"/>
      <c r="KI51" s="67"/>
      <c r="KJ51" s="67"/>
      <c r="KK51" s="67"/>
      <c r="KL51" s="67"/>
      <c r="KM51" s="67"/>
      <c r="KN51" s="67"/>
      <c r="KO51" s="67"/>
      <c r="KP51" s="67"/>
      <c r="KQ51" s="67"/>
      <c r="KR51" s="67"/>
      <c r="KS51" s="67"/>
      <c r="KT51" s="67"/>
      <c r="KU51" s="67"/>
      <c r="KV51" s="67"/>
      <c r="KW51" s="67"/>
      <c r="KX51" s="67"/>
      <c r="KY51" s="67"/>
      <c r="KZ51" s="67"/>
      <c r="LA51" s="67"/>
      <c r="LB51" s="67"/>
      <c r="LC51" s="67"/>
      <c r="LD51" s="67"/>
      <c r="LE51" s="67"/>
      <c r="LF51" s="67"/>
      <c r="LG51" s="67"/>
      <c r="LH51" s="67"/>
      <c r="LI51" s="67"/>
      <c r="LJ51" s="67"/>
      <c r="LK51" s="67"/>
      <c r="LL51" s="67"/>
      <c r="LM51" s="67"/>
      <c r="LN51" s="67"/>
      <c r="LO51" s="67"/>
      <c r="LP51" s="67"/>
      <c r="LQ51" s="67"/>
      <c r="LR51" s="67"/>
      <c r="LS51" s="67"/>
      <c r="LT51" s="67"/>
      <c r="LU51" s="67"/>
      <c r="LV51" s="67"/>
      <c r="LW51" s="67"/>
      <c r="LX51" s="67"/>
      <c r="LY51" s="67"/>
      <c r="LZ51" s="67"/>
      <c r="MA51" s="67"/>
      <c r="MB51" s="67"/>
      <c r="MC51" s="67"/>
      <c r="MD51" s="67"/>
      <c r="ME51" s="67"/>
      <c r="MF51" s="67"/>
      <c r="MG51" s="67"/>
      <c r="MH51" s="67"/>
      <c r="MI51" s="67"/>
      <c r="MJ51" s="67"/>
      <c r="MK51" s="67"/>
      <c r="ML51" s="67"/>
      <c r="MM51" s="67"/>
      <c r="MN51" s="67"/>
      <c r="MO51" s="67"/>
      <c r="MP51" s="67"/>
      <c r="MQ51" s="67"/>
      <c r="MR51" s="67"/>
      <c r="MS51" s="67"/>
      <c r="MT51" s="67"/>
      <c r="MU51" s="67"/>
      <c r="MV51" s="67"/>
      <c r="MW51" s="67"/>
      <c r="MX51" s="67"/>
      <c r="MY51" s="67"/>
      <c r="MZ51" s="67"/>
      <c r="NA51" s="67"/>
      <c r="NB51" s="67"/>
      <c r="NC51" s="67"/>
      <c r="ND51" s="67"/>
      <c r="NE51" s="67"/>
      <c r="NF51" s="67"/>
      <c r="NG51" s="67"/>
      <c r="NH51" s="67"/>
      <c r="NI51" s="67"/>
      <c r="NJ51" s="67"/>
      <c r="NK51" s="67"/>
      <c r="NL51" s="67"/>
      <c r="NM51" s="67"/>
      <c r="NN51" s="67"/>
      <c r="NO51" s="67"/>
      <c r="NP51" s="67"/>
      <c r="NQ51" s="67"/>
      <c r="NR51" s="67"/>
      <c r="NS51" s="67"/>
      <c r="NT51" s="67"/>
      <c r="NU51" s="67"/>
      <c r="NV51" s="67"/>
      <c r="NW51" s="67"/>
      <c r="NX51" s="67"/>
      <c r="NY51" s="67"/>
      <c r="NZ51" s="67"/>
      <c r="OA51" s="67"/>
      <c r="OB51" s="67"/>
      <c r="OC51" s="67"/>
      <c r="OD51" s="67"/>
      <c r="OE51" s="67"/>
      <c r="OF51" s="67"/>
      <c r="OG51" s="67"/>
      <c r="OH51" s="67"/>
      <c r="OI51" s="67"/>
      <c r="OJ51" s="67"/>
      <c r="OK51" s="67"/>
      <c r="OL51" s="67"/>
      <c r="OM51" s="67"/>
      <c r="ON51" s="67"/>
      <c r="OO51" s="67"/>
      <c r="OP51" s="67"/>
      <c r="OQ51" s="67"/>
      <c r="OR51" s="67"/>
      <c r="OS51" s="67"/>
      <c r="OT51" s="67"/>
      <c r="OU51" s="67"/>
      <c r="OV51" s="67"/>
      <c r="OW51" s="67"/>
      <c r="OX51" s="67"/>
      <c r="OY51" s="67"/>
      <c r="OZ51" s="67"/>
      <c r="PA51" s="67"/>
      <c r="PB51" s="67"/>
      <c r="PC51" s="67"/>
      <c r="PD51" s="67"/>
      <c r="PE51" s="67"/>
      <c r="PF51" s="67"/>
      <c r="PG51" s="67"/>
      <c r="PH51" s="67"/>
      <c r="PI51" s="67"/>
      <c r="PJ51" s="67"/>
      <c r="PK51" s="67"/>
      <c r="PL51" s="67"/>
      <c r="PM51" s="67"/>
      <c r="PN51" s="67"/>
      <c r="PO51" s="67"/>
      <c r="PP51" s="67"/>
      <c r="PQ51" s="67"/>
      <c r="PR51" s="67"/>
      <c r="PS51" s="67"/>
      <c r="PT51" s="67"/>
      <c r="PU51" s="67"/>
      <c r="PV51" s="67"/>
      <c r="PW51" s="67"/>
      <c r="PX51" s="67"/>
      <c r="PY51" s="67"/>
      <c r="PZ51" s="67"/>
      <c r="QA51" s="67"/>
      <c r="QB51" s="67"/>
      <c r="QC51" s="67"/>
      <c r="QD51" s="67"/>
      <c r="QE51" s="67"/>
      <c r="QF51" s="67"/>
      <c r="QG51" s="67"/>
      <c r="QH51" s="67"/>
      <c r="QI51" s="67"/>
      <c r="QJ51" s="67"/>
      <c r="QK51" s="67"/>
      <c r="QL51" s="67"/>
      <c r="QM51" s="67"/>
      <c r="QN51" s="67"/>
      <c r="QO51" s="67"/>
      <c r="QP51" s="67"/>
      <c r="QQ51" s="67"/>
      <c r="QR51" s="67"/>
      <c r="QS51" s="67"/>
      <c r="QT51" s="67"/>
      <c r="QU51" s="67"/>
      <c r="QV51" s="67"/>
      <c r="QW51" s="67"/>
      <c r="QX51" s="67"/>
      <c r="QY51" s="67"/>
      <c r="QZ51" s="67"/>
      <c r="RA51" s="67"/>
      <c r="RB51" s="67"/>
      <c r="RC51" s="67"/>
      <c r="RD51" s="67"/>
      <c r="RE51" s="67"/>
      <c r="RF51" s="67"/>
      <c r="RG51" s="67"/>
      <c r="RH51" s="67"/>
      <c r="RI51" s="67"/>
      <c r="RJ51" s="67"/>
      <c r="RK51" s="67"/>
      <c r="RL51" s="67"/>
      <c r="RM51" s="67"/>
      <c r="RN51" s="67"/>
      <c r="RO51" s="67"/>
      <c r="RP51" s="67"/>
      <c r="RQ51" s="67"/>
      <c r="RR51" s="67"/>
      <c r="RS51" s="67"/>
      <c r="RT51" s="67"/>
      <c r="RU51" s="67"/>
      <c r="RV51" s="67"/>
      <c r="RW51" s="67"/>
      <c r="RX51" s="67"/>
      <c r="RY51" s="67"/>
      <c r="RZ51" s="67"/>
      <c r="SA51" s="67"/>
      <c r="SB51" s="67"/>
      <c r="SC51" s="67"/>
      <c r="SD51" s="67"/>
      <c r="SE51" s="67"/>
      <c r="SF51" s="67"/>
      <c r="SG51" s="67"/>
      <c r="SH51" s="67"/>
      <c r="SI51" s="67"/>
      <c r="SJ51" s="67"/>
      <c r="SK51" s="67"/>
      <c r="SL51" s="67"/>
      <c r="SM51" s="67"/>
      <c r="SN51" s="67"/>
      <c r="SO51" s="67"/>
      <c r="SP51" s="67"/>
      <c r="SQ51" s="67"/>
      <c r="SR51" s="67"/>
      <c r="SS51" s="67"/>
      <c r="ST51" s="67"/>
      <c r="SU51" s="67"/>
      <c r="SV51" s="67"/>
      <c r="SW51" s="67"/>
      <c r="SX51" s="67"/>
      <c r="SY51" s="67"/>
      <c r="SZ51" s="67"/>
      <c r="TA51" s="67"/>
      <c r="TB51" s="67"/>
      <c r="TC51" s="67"/>
      <c r="TD51" s="67"/>
      <c r="TE51" s="67"/>
      <c r="TF51" s="67"/>
      <c r="TG51" s="67"/>
      <c r="TH51" s="67"/>
      <c r="TI51" s="67"/>
      <c r="TJ51" s="67"/>
      <c r="TK51" s="67"/>
      <c r="TL51" s="67"/>
      <c r="TM51" s="67"/>
      <c r="TN51" s="67"/>
      <c r="TO51" s="67"/>
      <c r="TP51" s="67"/>
      <c r="TQ51" s="67"/>
      <c r="TR51" s="67"/>
      <c r="TS51" s="67"/>
      <c r="TT51" s="67"/>
      <c r="TU51" s="67"/>
      <c r="TV51" s="67"/>
      <c r="TW51" s="67"/>
      <c r="TX51" s="67"/>
      <c r="TY51" s="67"/>
      <c r="TZ51" s="67"/>
      <c r="UA51" s="67"/>
      <c r="UB51" s="67"/>
      <c r="UC51" s="67"/>
      <c r="UD51" s="67"/>
      <c r="UE51" s="67"/>
      <c r="UF51" s="67"/>
      <c r="UG51" s="67"/>
      <c r="UH51" s="67"/>
      <c r="UI51" s="67"/>
      <c r="UJ51" s="67"/>
      <c r="UK51" s="67"/>
      <c r="UL51" s="67"/>
      <c r="UM51" s="67"/>
      <c r="UN51" s="67"/>
      <c r="UO51" s="67"/>
      <c r="UP51" s="67"/>
      <c r="UQ51" s="67"/>
      <c r="UR51" s="67"/>
      <c r="US51" s="67"/>
      <c r="UT51" s="67"/>
      <c r="UU51" s="67"/>
      <c r="UV51" s="67"/>
      <c r="UW51" s="67"/>
      <c r="UX51" s="67"/>
      <c r="UY51" s="67"/>
      <c r="UZ51" s="67"/>
      <c r="VA51" s="67"/>
      <c r="VB51" s="67"/>
      <c r="VC51" s="67"/>
      <c r="VD51" s="67"/>
      <c r="VE51" s="67"/>
      <c r="VF51" s="67"/>
      <c r="VG51" s="67"/>
      <c r="VH51" s="67"/>
      <c r="VI51" s="67"/>
      <c r="VJ51" s="67"/>
      <c r="VK51" s="67"/>
      <c r="VL51" s="67"/>
      <c r="VM51" s="67"/>
      <c r="VN51" s="67"/>
      <c r="VO51" s="67"/>
      <c r="VP51" s="67"/>
      <c r="VQ51" s="67"/>
      <c r="VR51" s="67"/>
      <c r="VS51" s="67"/>
      <c r="VT51" s="67"/>
      <c r="VU51" s="67"/>
      <c r="VV51" s="67"/>
      <c r="VW51" s="67"/>
      <c r="VX51" s="67"/>
      <c r="VY51" s="67"/>
      <c r="VZ51" s="67"/>
      <c r="WA51" s="67"/>
      <c r="WB51" s="67"/>
      <c r="WC51" s="67"/>
      <c r="WD51" s="67"/>
      <c r="WE51" s="67"/>
      <c r="WF51" s="67"/>
      <c r="WG51" s="67"/>
      <c r="WH51" s="67"/>
      <c r="WI51" s="67"/>
      <c r="WJ51" s="67"/>
      <c r="WK51" s="67"/>
      <c r="WL51" s="67"/>
      <c r="WM51" s="67"/>
      <c r="WN51" s="67"/>
      <c r="WO51" s="67"/>
      <c r="WP51" s="67"/>
      <c r="WQ51" s="67"/>
      <c r="WR51" s="67"/>
      <c r="WS51" s="67"/>
      <c r="WT51" s="67"/>
      <c r="WU51" s="67"/>
      <c r="WV51" s="67"/>
      <c r="WW51" s="67"/>
      <c r="WX51" s="67"/>
      <c r="WY51" s="67"/>
      <c r="WZ51" s="67"/>
      <c r="XA51" s="67"/>
      <c r="XB51" s="67"/>
      <c r="XC51" s="67"/>
      <c r="XD51" s="67"/>
      <c r="XE51" s="67"/>
      <c r="XF51" s="67"/>
      <c r="XG51" s="67"/>
      <c r="XH51" s="67"/>
      <c r="XI51" s="67"/>
      <c r="XJ51" s="67"/>
      <c r="XK51" s="67"/>
      <c r="XL51" s="67"/>
      <c r="XM51" s="67"/>
      <c r="XN51" s="67"/>
      <c r="XO51" s="67"/>
      <c r="XP51" s="67"/>
      <c r="XQ51" s="67"/>
      <c r="XR51" s="67"/>
      <c r="XS51" s="67"/>
      <c r="XT51" s="67"/>
      <c r="XU51" s="67"/>
      <c r="XV51" s="67"/>
      <c r="XW51" s="67"/>
      <c r="XX51" s="67"/>
      <c r="XY51" s="67"/>
      <c r="XZ51" s="67"/>
      <c r="YA51" s="67"/>
      <c r="YB51" s="67"/>
      <c r="YC51" s="67"/>
      <c r="YD51" s="67"/>
      <c r="YE51" s="67"/>
      <c r="YF51" s="67"/>
      <c r="YG51" s="67"/>
      <c r="YH51" s="67"/>
      <c r="YI51" s="67"/>
      <c r="YJ51" s="67"/>
      <c r="YK51" s="67"/>
      <c r="YL51" s="67"/>
      <c r="YM51" s="67"/>
      <c r="YN51" s="67"/>
      <c r="YO51" s="67"/>
      <c r="YP51" s="67"/>
      <c r="YQ51" s="67"/>
      <c r="YR51" s="67"/>
      <c r="YS51" s="67"/>
      <c r="YT51" s="67"/>
      <c r="YU51" s="67"/>
      <c r="YV51" s="67"/>
      <c r="YW51" s="67"/>
      <c r="YX51" s="67"/>
      <c r="YY51" s="67"/>
      <c r="YZ51" s="67"/>
      <c r="ZA51" s="67"/>
      <c r="ZB51" s="67"/>
      <c r="ZC51" s="67"/>
      <c r="ZD51" s="67"/>
      <c r="ZE51" s="67"/>
      <c r="ZF51" s="67"/>
      <c r="ZG51" s="67"/>
      <c r="ZH51" s="67"/>
      <c r="ZI51" s="67"/>
      <c r="ZJ51" s="67"/>
      <c r="ZK51" s="67"/>
      <c r="ZL51" s="67"/>
      <c r="ZM51" s="67"/>
      <c r="ZN51" s="67"/>
      <c r="ZO51" s="67"/>
      <c r="ZP51" s="67"/>
      <c r="ZQ51" s="67"/>
      <c r="ZR51" s="67"/>
      <c r="ZS51" s="67"/>
      <c r="ZT51" s="67"/>
      <c r="ZU51" s="67"/>
      <c r="ZV51" s="67"/>
      <c r="ZW51" s="67"/>
      <c r="ZX51" s="67"/>
      <c r="ZY51" s="67"/>
      <c r="ZZ51" s="67"/>
      <c r="AAA51" s="67"/>
      <c r="AAB51" s="67"/>
      <c r="AAC51" s="67"/>
      <c r="AAD51" s="67"/>
      <c r="AAE51" s="67"/>
      <c r="AAF51" s="67"/>
      <c r="AAG51" s="67"/>
      <c r="AAH51" s="67"/>
      <c r="AAI51" s="67"/>
      <c r="AAJ51" s="67"/>
      <c r="AAK51" s="67"/>
      <c r="AAL51" s="67"/>
      <c r="AAM51" s="67"/>
      <c r="AAN51" s="67"/>
      <c r="AAO51" s="67"/>
      <c r="AAP51" s="67"/>
      <c r="AAQ51" s="67"/>
      <c r="AAR51" s="67"/>
      <c r="AAS51" s="67"/>
      <c r="AAT51" s="67"/>
      <c r="AAU51" s="67"/>
      <c r="AAV51" s="67"/>
      <c r="AAW51" s="67"/>
      <c r="AAX51" s="67"/>
      <c r="AAY51" s="67"/>
      <c r="AAZ51" s="67"/>
      <c r="ABA51" s="67"/>
      <c r="ABB51" s="67"/>
      <c r="ABC51" s="67"/>
      <c r="ABD51" s="67"/>
      <c r="ABE51" s="67"/>
      <c r="ABF51" s="67"/>
      <c r="ABG51" s="67"/>
      <c r="ABH51" s="67"/>
      <c r="ABI51" s="67"/>
      <c r="ABJ51" s="67"/>
      <c r="ABK51" s="67"/>
      <c r="ABL51" s="67"/>
      <c r="ABM51" s="67"/>
      <c r="ABN51" s="67"/>
      <c r="ABO51" s="67"/>
      <c r="ABP51" s="67"/>
      <c r="ABQ51" s="67"/>
      <c r="ABR51" s="67"/>
      <c r="ABS51" s="67"/>
      <c r="ABT51" s="67"/>
      <c r="ABU51" s="67"/>
      <c r="ABV51" s="67"/>
      <c r="ABW51" s="67"/>
      <c r="ABX51" s="67"/>
      <c r="ABY51" s="67"/>
      <c r="ABZ51" s="67"/>
      <c r="ACA51" s="67"/>
      <c r="ACB51" s="67"/>
      <c r="ACC51" s="67"/>
      <c r="ACD51" s="67"/>
      <c r="ACE51" s="67"/>
      <c r="ACF51" s="67"/>
      <c r="ACG51" s="67"/>
      <c r="ACH51" s="67"/>
      <c r="ACI51" s="67"/>
      <c r="ACJ51" s="67"/>
      <c r="ACK51" s="67"/>
      <c r="ACL51" s="67"/>
      <c r="ACM51" s="67"/>
      <c r="ACN51" s="67"/>
      <c r="ACO51" s="67"/>
      <c r="ACP51" s="67"/>
      <c r="ACQ51" s="67"/>
      <c r="ACR51" s="67"/>
      <c r="ACS51" s="67"/>
      <c r="ACT51" s="67"/>
      <c r="ACU51" s="67"/>
      <c r="ACV51" s="67"/>
      <c r="ACW51" s="67"/>
      <c r="ACX51" s="67"/>
      <c r="ACY51" s="67"/>
      <c r="ACZ51" s="67"/>
      <c r="ADA51" s="67"/>
      <c r="ADB51" s="67"/>
      <c r="ADC51" s="67"/>
      <c r="ADD51" s="67"/>
      <c r="ADE51" s="67"/>
      <c r="ADF51" s="67"/>
      <c r="ADG51" s="67"/>
      <c r="ADH51" s="67"/>
      <c r="ADI51" s="67"/>
      <c r="ADJ51" s="67"/>
      <c r="ADK51" s="67"/>
      <c r="ADL51" s="67"/>
      <c r="ADM51" s="67"/>
      <c r="ADN51" s="67"/>
      <c r="ADO51" s="67"/>
      <c r="ADP51" s="67"/>
      <c r="ADQ51" s="67"/>
      <c r="ADR51" s="67"/>
      <c r="ADS51" s="67"/>
      <c r="ADT51" s="67"/>
      <c r="ADU51" s="67"/>
      <c r="ADV51" s="67"/>
      <c r="ADW51" s="67"/>
      <c r="ADX51" s="67"/>
      <c r="ADY51" s="67"/>
      <c r="ADZ51" s="67"/>
      <c r="AEA51" s="67"/>
      <c r="AEB51" s="67"/>
      <c r="AEC51" s="67"/>
      <c r="AED51" s="67"/>
      <c r="AEE51" s="67"/>
      <c r="AEF51" s="67"/>
      <c r="AEG51" s="67"/>
      <c r="AEH51" s="67"/>
      <c r="AEI51" s="67"/>
      <c r="AEJ51" s="67"/>
      <c r="AEK51" s="67"/>
      <c r="AEL51" s="67"/>
      <c r="AEM51" s="67"/>
      <c r="AEN51" s="67"/>
      <c r="AEO51" s="67"/>
      <c r="AEP51" s="67"/>
      <c r="AEQ51" s="67"/>
      <c r="AER51" s="67"/>
      <c r="AES51" s="67"/>
      <c r="AET51" s="67"/>
      <c r="AEU51" s="67"/>
      <c r="AEV51" s="67"/>
      <c r="AEW51" s="67"/>
      <c r="AEX51" s="67"/>
      <c r="AEY51" s="67"/>
      <c r="AEZ51" s="67"/>
      <c r="AFA51" s="67"/>
      <c r="AFB51" s="67"/>
      <c r="AFC51" s="67"/>
      <c r="AFD51" s="67"/>
      <c r="AFE51" s="67"/>
      <c r="AFF51" s="67"/>
      <c r="AFG51" s="67"/>
      <c r="AFH51" s="67"/>
      <c r="AFI51" s="67"/>
      <c r="AFJ51" s="67"/>
      <c r="AFK51" s="67"/>
      <c r="AFL51" s="67"/>
      <c r="AFM51" s="67"/>
      <c r="AFN51" s="67"/>
      <c r="AFO51" s="67"/>
      <c r="AFP51" s="67"/>
      <c r="AFQ51" s="67"/>
      <c r="AFR51" s="67"/>
      <c r="AFS51" s="67"/>
      <c r="AFT51" s="67"/>
      <c r="AFU51" s="67"/>
      <c r="AFV51" s="67"/>
      <c r="AFW51" s="67"/>
      <c r="AFX51" s="67"/>
      <c r="AFY51" s="67"/>
      <c r="AFZ51" s="67"/>
      <c r="AGA51" s="67"/>
      <c r="AGB51" s="67"/>
      <c r="AGC51" s="67"/>
      <c r="AGD51" s="67"/>
      <c r="AGE51" s="67"/>
      <c r="AGF51" s="67"/>
      <c r="AGG51" s="67"/>
      <c r="AGH51" s="67"/>
      <c r="AGI51" s="67"/>
      <c r="AGJ51" s="67"/>
      <c r="AGK51" s="67"/>
      <c r="AGL51" s="67"/>
      <c r="AGM51" s="67"/>
      <c r="AGN51" s="67"/>
      <c r="AGO51" s="67"/>
      <c r="AGP51" s="67"/>
      <c r="AGQ51" s="67"/>
      <c r="AGR51" s="67"/>
      <c r="AGS51" s="67"/>
      <c r="AGT51" s="67"/>
      <c r="AGU51" s="67"/>
      <c r="AGV51" s="67"/>
      <c r="AGW51" s="67"/>
      <c r="AGX51" s="67"/>
      <c r="AGY51" s="67"/>
      <c r="AGZ51" s="67"/>
      <c r="AHA51" s="67"/>
      <c r="AHB51" s="67"/>
      <c r="AHC51" s="67"/>
      <c r="AHD51" s="67"/>
      <c r="AHE51" s="67"/>
      <c r="AHF51" s="67"/>
      <c r="AHG51" s="67"/>
      <c r="AHH51" s="67"/>
      <c r="AHI51" s="67"/>
      <c r="AHJ51" s="67"/>
      <c r="AHK51" s="67"/>
      <c r="AHL51" s="67"/>
      <c r="AHM51" s="67"/>
      <c r="AHN51" s="67"/>
      <c r="AHO51" s="67"/>
      <c r="AHP51" s="67"/>
      <c r="AHQ51" s="67"/>
      <c r="AHR51" s="67"/>
      <c r="AHS51" s="67"/>
      <c r="AHT51" s="67"/>
      <c r="AHU51" s="67"/>
      <c r="AHV51" s="67"/>
      <c r="AHW51" s="67"/>
      <c r="AHX51" s="67"/>
      <c r="AHY51" s="67"/>
      <c r="AHZ51" s="67"/>
      <c r="AIA51" s="67"/>
      <c r="AIB51" s="67"/>
      <c r="AIC51" s="67"/>
      <c r="AID51" s="67"/>
      <c r="AIE51" s="67"/>
      <c r="AIF51" s="67"/>
      <c r="AIG51" s="67"/>
      <c r="AIH51" s="67"/>
      <c r="AII51" s="67"/>
      <c r="AIJ51" s="67"/>
      <c r="AIK51" s="67"/>
      <c r="AIL51" s="67"/>
      <c r="AIM51" s="67"/>
      <c r="AIN51" s="67"/>
      <c r="AIO51" s="67"/>
      <c r="AIP51" s="67"/>
      <c r="AIQ51" s="67"/>
      <c r="AIR51" s="67"/>
      <c r="AIS51" s="67"/>
      <c r="AIT51" s="67"/>
      <c r="AIU51" s="67"/>
      <c r="AIV51" s="67"/>
      <c r="AIW51" s="67"/>
      <c r="AIX51" s="67"/>
      <c r="AIY51" s="67"/>
      <c r="AIZ51" s="67"/>
      <c r="AJA51" s="67"/>
      <c r="AJB51" s="67"/>
      <c r="AJC51" s="67"/>
      <c r="AJD51" s="67"/>
      <c r="AJE51" s="67"/>
      <c r="AJF51" s="67"/>
      <c r="AJG51" s="67"/>
      <c r="AJH51" s="67"/>
      <c r="AJI51" s="67"/>
      <c r="AJJ51" s="67"/>
      <c r="AJK51" s="67"/>
      <c r="AJL51" s="67"/>
      <c r="AJM51" s="67"/>
      <c r="AJN51" s="67"/>
      <c r="AJO51" s="67"/>
      <c r="AJP51" s="67"/>
      <c r="AJQ51" s="67"/>
      <c r="AJR51" s="67"/>
      <c r="AJS51" s="67"/>
      <c r="AJT51" s="67"/>
      <c r="AJU51" s="67"/>
      <c r="AJV51" s="67"/>
      <c r="AJW51" s="67"/>
      <c r="AJX51" s="67"/>
      <c r="AJY51" s="67"/>
      <c r="AJZ51" s="67"/>
      <c r="AKA51" s="67"/>
      <c r="AKB51" s="67"/>
      <c r="AKC51" s="67"/>
      <c r="AKD51" s="67"/>
      <c r="AKE51" s="67"/>
      <c r="AKF51" s="67"/>
      <c r="AKG51" s="67"/>
      <c r="AKH51" s="67"/>
      <c r="AKI51" s="67"/>
      <c r="AKJ51" s="67"/>
      <c r="AKK51" s="67"/>
      <c r="AKL51" s="67"/>
      <c r="AKM51" s="67"/>
      <c r="AKN51" s="67"/>
      <c r="AKO51" s="67"/>
      <c r="AKP51" s="67"/>
      <c r="AKQ51" s="67"/>
      <c r="AKR51" s="67"/>
      <c r="AKS51" s="67"/>
      <c r="AKT51" s="67"/>
      <c r="AKU51" s="67"/>
      <c r="AKV51" s="67"/>
      <c r="AKW51" s="67"/>
      <c r="AKX51" s="67"/>
      <c r="AKY51" s="67"/>
      <c r="AKZ51" s="67"/>
      <c r="ALA51" s="67"/>
      <c r="ALB51" s="67"/>
      <c r="ALC51" s="67"/>
      <c r="ALD51" s="67"/>
      <c r="ALE51" s="67"/>
      <c r="ALF51" s="67"/>
      <c r="ALG51" s="67"/>
      <c r="ALH51" s="67"/>
      <c r="ALI51" s="67"/>
      <c r="ALJ51" s="67"/>
      <c r="ALK51" s="67"/>
      <c r="ALL51" s="67"/>
      <c r="ALM51" s="67"/>
      <c r="ALN51" s="67"/>
      <c r="ALO51" s="67"/>
      <c r="ALP51" s="67"/>
      <c r="ALQ51" s="67"/>
      <c r="ALR51" s="67"/>
      <c r="ALS51" s="67"/>
      <c r="ALT51" s="67"/>
      <c r="ALU51" s="67"/>
      <c r="ALV51" s="67"/>
      <c r="ALW51" s="67"/>
      <c r="ALX51" s="67"/>
      <c r="ALY51" s="67"/>
      <c r="ALZ51" s="67"/>
      <c r="AMA51" s="67"/>
      <c r="AMB51" s="67"/>
      <c r="AMC51" s="67"/>
      <c r="AMD51" s="67"/>
      <c r="AME51" s="67"/>
      <c r="AMF51" s="67"/>
      <c r="AMG51" s="67"/>
      <c r="AMH51" s="67"/>
      <c r="AMI51" s="67"/>
      <c r="AMJ51" s="67"/>
    </row>
    <row r="52" customFormat="false" ht="30" hidden="false" customHeight="true" outlineLevel="0" collapsed="false">
      <c r="A52" s="247" t="s">
        <v>2125</v>
      </c>
      <c r="B52" s="259" t="s">
        <v>2126</v>
      </c>
      <c r="C52" s="196" t="s">
        <v>2119</v>
      </c>
      <c r="D52" s="196"/>
      <c r="E52" s="43" t="s">
        <v>44</v>
      </c>
      <c r="F52" s="249"/>
      <c r="G52" s="43" t="s">
        <v>34</v>
      </c>
      <c r="H52" s="250" t="n">
        <f aca="false">F52*G52</f>
        <v>0</v>
      </c>
      <c r="I52" s="250" t="n">
        <f aca="false">H52*0.2</f>
        <v>0</v>
      </c>
      <c r="J52" s="250" t="n">
        <f aca="false">H52*1.2</f>
        <v>0</v>
      </c>
      <c r="K52" s="126"/>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c r="CG52" s="67"/>
      <c r="CH52" s="67"/>
      <c r="CI52" s="67"/>
      <c r="CJ52" s="67"/>
      <c r="CK52" s="67"/>
      <c r="CL52" s="67"/>
      <c r="CM52" s="67"/>
      <c r="CN52" s="67"/>
      <c r="CO52" s="67"/>
      <c r="CP52" s="67"/>
      <c r="CQ52" s="67"/>
      <c r="CR52" s="67"/>
      <c r="CS52" s="67"/>
      <c r="CT52" s="67"/>
      <c r="CU52" s="67"/>
      <c r="CV52" s="67"/>
      <c r="CW52" s="67"/>
      <c r="CX52" s="67"/>
      <c r="CY52" s="67"/>
      <c r="CZ52" s="67"/>
      <c r="DA52" s="67"/>
      <c r="DB52" s="67"/>
      <c r="DC52" s="67"/>
      <c r="DD52" s="67"/>
      <c r="DE52" s="67"/>
      <c r="DF52" s="67"/>
      <c r="DG52" s="67"/>
      <c r="DH52" s="67"/>
      <c r="DI52" s="67"/>
      <c r="DJ52" s="67"/>
      <c r="DK52" s="67"/>
      <c r="DL52" s="67"/>
      <c r="DM52" s="67"/>
      <c r="DN52" s="67"/>
      <c r="DO52" s="67"/>
      <c r="DP52" s="67"/>
      <c r="DQ52" s="67"/>
      <c r="DR52" s="67"/>
      <c r="DS52" s="67"/>
      <c r="DT52" s="67"/>
      <c r="DU52" s="67"/>
      <c r="DV52" s="67"/>
      <c r="DW52" s="67"/>
      <c r="DX52" s="67"/>
      <c r="DY52" s="67"/>
      <c r="DZ52" s="67"/>
      <c r="EA52" s="67"/>
      <c r="EB52" s="67"/>
      <c r="EC52" s="67"/>
      <c r="ED52" s="67"/>
      <c r="EE52" s="67"/>
      <c r="EF52" s="67"/>
      <c r="EG52" s="67"/>
      <c r="EH52" s="67"/>
      <c r="EI52" s="67"/>
      <c r="EJ52" s="67"/>
      <c r="EK52" s="67"/>
      <c r="EL52" s="67"/>
      <c r="EM52" s="67"/>
      <c r="EN52" s="67"/>
      <c r="EO52" s="67"/>
      <c r="EP52" s="67"/>
      <c r="EQ52" s="67"/>
      <c r="ER52" s="67"/>
      <c r="ES52" s="67"/>
      <c r="ET52" s="67"/>
      <c r="EU52" s="67"/>
      <c r="EV52" s="67"/>
      <c r="EW52" s="67"/>
      <c r="EX52" s="67"/>
      <c r="EY52" s="67"/>
      <c r="EZ52" s="67"/>
      <c r="FA52" s="67"/>
      <c r="FB52" s="67"/>
      <c r="FC52" s="67"/>
      <c r="FD52" s="67"/>
      <c r="FE52" s="67"/>
      <c r="FF52" s="67"/>
      <c r="FG52" s="67"/>
      <c r="FH52" s="67"/>
      <c r="FI52" s="67"/>
      <c r="FJ52" s="67"/>
      <c r="FK52" s="67"/>
      <c r="FL52" s="67"/>
      <c r="FM52" s="67"/>
      <c r="FN52" s="67"/>
      <c r="FO52" s="67"/>
      <c r="FP52" s="67"/>
      <c r="FQ52" s="67"/>
      <c r="FR52" s="67"/>
      <c r="FS52" s="67"/>
      <c r="FT52" s="67"/>
      <c r="FU52" s="67"/>
      <c r="FV52" s="67"/>
      <c r="FW52" s="67"/>
      <c r="FX52" s="67"/>
      <c r="FY52" s="67"/>
      <c r="FZ52" s="67"/>
      <c r="GA52" s="67"/>
      <c r="GB52" s="67"/>
      <c r="GC52" s="67"/>
      <c r="GD52" s="67"/>
      <c r="GE52" s="67"/>
      <c r="GF52" s="67"/>
      <c r="GG52" s="67"/>
      <c r="GH52" s="67"/>
      <c r="GI52" s="67"/>
      <c r="GJ52" s="67"/>
      <c r="GK52" s="67"/>
      <c r="GL52" s="67"/>
      <c r="GM52" s="67"/>
      <c r="GN52" s="67"/>
      <c r="GO52" s="67"/>
      <c r="GP52" s="67"/>
      <c r="GQ52" s="67"/>
      <c r="GR52" s="67"/>
      <c r="GS52" s="67"/>
      <c r="GT52" s="67"/>
      <c r="GU52" s="67"/>
      <c r="GV52" s="67"/>
      <c r="GW52" s="67"/>
      <c r="GX52" s="67"/>
      <c r="GY52" s="67"/>
      <c r="GZ52" s="67"/>
      <c r="HA52" s="67"/>
      <c r="HB52" s="67"/>
      <c r="HC52" s="67"/>
      <c r="HD52" s="67"/>
      <c r="HE52" s="67"/>
      <c r="HF52" s="67"/>
      <c r="HG52" s="67"/>
      <c r="HH52" s="67"/>
      <c r="HI52" s="67"/>
      <c r="HJ52" s="67"/>
      <c r="HK52" s="67"/>
      <c r="HL52" s="67"/>
      <c r="HM52" s="67"/>
      <c r="HN52" s="67"/>
      <c r="HO52" s="67"/>
      <c r="HP52" s="67"/>
      <c r="HQ52" s="67"/>
      <c r="HR52" s="67"/>
      <c r="HS52" s="67"/>
      <c r="HT52" s="67"/>
      <c r="HU52" s="67"/>
      <c r="HV52" s="67"/>
      <c r="HW52" s="67"/>
      <c r="HX52" s="67"/>
      <c r="HY52" s="67"/>
      <c r="HZ52" s="67"/>
      <c r="IA52" s="67"/>
      <c r="IB52" s="67"/>
      <c r="IC52" s="67"/>
      <c r="ID52" s="67"/>
      <c r="IE52" s="67"/>
      <c r="IF52" s="67"/>
      <c r="IG52" s="67"/>
      <c r="IH52" s="67"/>
      <c r="II52" s="67"/>
      <c r="IJ52" s="67"/>
      <c r="IK52" s="67"/>
      <c r="IL52" s="67"/>
      <c r="IM52" s="67"/>
      <c r="IN52" s="67"/>
      <c r="IO52" s="67"/>
      <c r="IP52" s="67"/>
      <c r="IQ52" s="67"/>
      <c r="IR52" s="67"/>
      <c r="IS52" s="67"/>
      <c r="IT52" s="67"/>
      <c r="IU52" s="67"/>
      <c r="IV52" s="67"/>
      <c r="IW52" s="67"/>
      <c r="IX52" s="67"/>
      <c r="IY52" s="67"/>
      <c r="IZ52" s="67"/>
      <c r="JA52" s="67"/>
      <c r="JB52" s="67"/>
      <c r="JC52" s="67"/>
      <c r="JD52" s="67"/>
      <c r="JE52" s="67"/>
      <c r="JF52" s="67"/>
      <c r="JG52" s="67"/>
      <c r="JH52" s="67"/>
      <c r="JI52" s="67"/>
      <c r="JJ52" s="67"/>
      <c r="JK52" s="67"/>
      <c r="JL52" s="67"/>
      <c r="JM52" s="67"/>
      <c r="JN52" s="67"/>
      <c r="JO52" s="67"/>
      <c r="JP52" s="67"/>
      <c r="JQ52" s="67"/>
      <c r="JR52" s="67"/>
      <c r="JS52" s="67"/>
      <c r="JT52" s="67"/>
      <c r="JU52" s="67"/>
      <c r="JV52" s="67"/>
      <c r="JW52" s="67"/>
      <c r="JX52" s="67"/>
      <c r="JY52" s="67"/>
      <c r="JZ52" s="67"/>
      <c r="KA52" s="67"/>
      <c r="KB52" s="67"/>
      <c r="KC52" s="67"/>
      <c r="KD52" s="67"/>
      <c r="KE52" s="67"/>
      <c r="KF52" s="67"/>
      <c r="KG52" s="67"/>
      <c r="KH52" s="67"/>
      <c r="KI52" s="67"/>
      <c r="KJ52" s="67"/>
      <c r="KK52" s="67"/>
      <c r="KL52" s="67"/>
      <c r="KM52" s="67"/>
      <c r="KN52" s="67"/>
      <c r="KO52" s="67"/>
      <c r="KP52" s="67"/>
      <c r="KQ52" s="67"/>
      <c r="KR52" s="67"/>
      <c r="KS52" s="67"/>
      <c r="KT52" s="67"/>
      <c r="KU52" s="67"/>
      <c r="KV52" s="67"/>
      <c r="KW52" s="67"/>
      <c r="KX52" s="67"/>
      <c r="KY52" s="67"/>
      <c r="KZ52" s="67"/>
      <c r="LA52" s="67"/>
      <c r="LB52" s="67"/>
      <c r="LC52" s="67"/>
      <c r="LD52" s="67"/>
      <c r="LE52" s="67"/>
      <c r="LF52" s="67"/>
      <c r="LG52" s="67"/>
      <c r="LH52" s="67"/>
      <c r="LI52" s="67"/>
      <c r="LJ52" s="67"/>
      <c r="LK52" s="67"/>
      <c r="LL52" s="67"/>
      <c r="LM52" s="67"/>
      <c r="LN52" s="67"/>
      <c r="LO52" s="67"/>
      <c r="LP52" s="67"/>
      <c r="LQ52" s="67"/>
      <c r="LR52" s="67"/>
      <c r="LS52" s="67"/>
      <c r="LT52" s="67"/>
      <c r="LU52" s="67"/>
      <c r="LV52" s="67"/>
      <c r="LW52" s="67"/>
      <c r="LX52" s="67"/>
      <c r="LY52" s="67"/>
      <c r="LZ52" s="67"/>
      <c r="MA52" s="67"/>
      <c r="MB52" s="67"/>
      <c r="MC52" s="67"/>
      <c r="MD52" s="67"/>
      <c r="ME52" s="67"/>
      <c r="MF52" s="67"/>
      <c r="MG52" s="67"/>
      <c r="MH52" s="67"/>
      <c r="MI52" s="67"/>
      <c r="MJ52" s="67"/>
      <c r="MK52" s="67"/>
      <c r="ML52" s="67"/>
      <c r="MM52" s="67"/>
      <c r="MN52" s="67"/>
      <c r="MO52" s="67"/>
      <c r="MP52" s="67"/>
      <c r="MQ52" s="67"/>
      <c r="MR52" s="67"/>
      <c r="MS52" s="67"/>
      <c r="MT52" s="67"/>
      <c r="MU52" s="67"/>
      <c r="MV52" s="67"/>
      <c r="MW52" s="67"/>
      <c r="MX52" s="67"/>
      <c r="MY52" s="67"/>
      <c r="MZ52" s="67"/>
      <c r="NA52" s="67"/>
      <c r="NB52" s="67"/>
      <c r="NC52" s="67"/>
      <c r="ND52" s="67"/>
      <c r="NE52" s="67"/>
      <c r="NF52" s="67"/>
      <c r="NG52" s="67"/>
      <c r="NH52" s="67"/>
      <c r="NI52" s="67"/>
      <c r="NJ52" s="67"/>
      <c r="NK52" s="67"/>
      <c r="NL52" s="67"/>
      <c r="NM52" s="67"/>
      <c r="NN52" s="67"/>
      <c r="NO52" s="67"/>
      <c r="NP52" s="67"/>
      <c r="NQ52" s="67"/>
      <c r="NR52" s="67"/>
      <c r="NS52" s="67"/>
      <c r="NT52" s="67"/>
      <c r="NU52" s="67"/>
      <c r="NV52" s="67"/>
      <c r="NW52" s="67"/>
      <c r="NX52" s="67"/>
      <c r="NY52" s="67"/>
      <c r="NZ52" s="67"/>
      <c r="OA52" s="67"/>
      <c r="OB52" s="67"/>
      <c r="OC52" s="67"/>
      <c r="OD52" s="67"/>
      <c r="OE52" s="67"/>
      <c r="OF52" s="67"/>
      <c r="OG52" s="67"/>
      <c r="OH52" s="67"/>
      <c r="OI52" s="67"/>
      <c r="OJ52" s="67"/>
      <c r="OK52" s="67"/>
      <c r="OL52" s="67"/>
      <c r="OM52" s="67"/>
      <c r="ON52" s="67"/>
      <c r="OO52" s="67"/>
      <c r="OP52" s="67"/>
      <c r="OQ52" s="67"/>
      <c r="OR52" s="67"/>
      <c r="OS52" s="67"/>
      <c r="OT52" s="67"/>
      <c r="OU52" s="67"/>
      <c r="OV52" s="67"/>
      <c r="OW52" s="67"/>
      <c r="OX52" s="67"/>
      <c r="OY52" s="67"/>
      <c r="OZ52" s="67"/>
      <c r="PA52" s="67"/>
      <c r="PB52" s="67"/>
      <c r="PC52" s="67"/>
      <c r="PD52" s="67"/>
      <c r="PE52" s="67"/>
      <c r="PF52" s="67"/>
      <c r="PG52" s="67"/>
      <c r="PH52" s="67"/>
      <c r="PI52" s="67"/>
      <c r="PJ52" s="67"/>
      <c r="PK52" s="67"/>
      <c r="PL52" s="67"/>
      <c r="PM52" s="67"/>
      <c r="PN52" s="67"/>
      <c r="PO52" s="67"/>
      <c r="PP52" s="67"/>
      <c r="PQ52" s="67"/>
      <c r="PR52" s="67"/>
      <c r="PS52" s="67"/>
      <c r="PT52" s="67"/>
      <c r="PU52" s="67"/>
      <c r="PV52" s="67"/>
      <c r="PW52" s="67"/>
      <c r="PX52" s="67"/>
      <c r="PY52" s="67"/>
      <c r="PZ52" s="67"/>
      <c r="QA52" s="67"/>
      <c r="QB52" s="67"/>
      <c r="QC52" s="67"/>
      <c r="QD52" s="67"/>
      <c r="QE52" s="67"/>
      <c r="QF52" s="67"/>
      <c r="QG52" s="67"/>
      <c r="QH52" s="67"/>
      <c r="QI52" s="67"/>
      <c r="QJ52" s="67"/>
      <c r="QK52" s="67"/>
      <c r="QL52" s="67"/>
      <c r="QM52" s="67"/>
      <c r="QN52" s="67"/>
      <c r="QO52" s="67"/>
      <c r="QP52" s="67"/>
      <c r="QQ52" s="67"/>
      <c r="QR52" s="67"/>
      <c r="QS52" s="67"/>
      <c r="QT52" s="67"/>
      <c r="QU52" s="67"/>
      <c r="QV52" s="67"/>
      <c r="QW52" s="67"/>
      <c r="QX52" s="67"/>
      <c r="QY52" s="67"/>
      <c r="QZ52" s="67"/>
      <c r="RA52" s="67"/>
      <c r="RB52" s="67"/>
      <c r="RC52" s="67"/>
      <c r="RD52" s="67"/>
      <c r="RE52" s="67"/>
      <c r="RF52" s="67"/>
      <c r="RG52" s="67"/>
      <c r="RH52" s="67"/>
      <c r="RI52" s="67"/>
      <c r="RJ52" s="67"/>
      <c r="RK52" s="67"/>
      <c r="RL52" s="67"/>
      <c r="RM52" s="67"/>
      <c r="RN52" s="67"/>
      <c r="RO52" s="67"/>
      <c r="RP52" s="67"/>
      <c r="RQ52" s="67"/>
      <c r="RR52" s="67"/>
      <c r="RS52" s="67"/>
      <c r="RT52" s="67"/>
      <c r="RU52" s="67"/>
      <c r="RV52" s="67"/>
      <c r="RW52" s="67"/>
      <c r="RX52" s="67"/>
      <c r="RY52" s="67"/>
      <c r="RZ52" s="67"/>
      <c r="SA52" s="67"/>
      <c r="SB52" s="67"/>
      <c r="SC52" s="67"/>
      <c r="SD52" s="67"/>
      <c r="SE52" s="67"/>
      <c r="SF52" s="67"/>
      <c r="SG52" s="67"/>
      <c r="SH52" s="67"/>
      <c r="SI52" s="67"/>
      <c r="SJ52" s="67"/>
      <c r="SK52" s="67"/>
      <c r="SL52" s="67"/>
      <c r="SM52" s="67"/>
      <c r="SN52" s="67"/>
      <c r="SO52" s="67"/>
      <c r="SP52" s="67"/>
      <c r="SQ52" s="67"/>
      <c r="SR52" s="67"/>
      <c r="SS52" s="67"/>
      <c r="ST52" s="67"/>
      <c r="SU52" s="67"/>
      <c r="SV52" s="67"/>
      <c r="SW52" s="67"/>
      <c r="SX52" s="67"/>
      <c r="SY52" s="67"/>
      <c r="SZ52" s="67"/>
      <c r="TA52" s="67"/>
      <c r="TB52" s="67"/>
      <c r="TC52" s="67"/>
      <c r="TD52" s="67"/>
      <c r="TE52" s="67"/>
      <c r="TF52" s="67"/>
      <c r="TG52" s="67"/>
      <c r="TH52" s="67"/>
      <c r="TI52" s="67"/>
      <c r="TJ52" s="67"/>
      <c r="TK52" s="67"/>
      <c r="TL52" s="67"/>
      <c r="TM52" s="67"/>
      <c r="TN52" s="67"/>
      <c r="TO52" s="67"/>
      <c r="TP52" s="67"/>
      <c r="TQ52" s="67"/>
      <c r="TR52" s="67"/>
      <c r="TS52" s="67"/>
      <c r="TT52" s="67"/>
      <c r="TU52" s="67"/>
      <c r="TV52" s="67"/>
      <c r="TW52" s="67"/>
      <c r="TX52" s="67"/>
      <c r="TY52" s="67"/>
      <c r="TZ52" s="67"/>
      <c r="UA52" s="67"/>
      <c r="UB52" s="67"/>
      <c r="UC52" s="67"/>
      <c r="UD52" s="67"/>
      <c r="UE52" s="67"/>
      <c r="UF52" s="67"/>
      <c r="UG52" s="67"/>
      <c r="UH52" s="67"/>
      <c r="UI52" s="67"/>
      <c r="UJ52" s="67"/>
      <c r="UK52" s="67"/>
      <c r="UL52" s="67"/>
      <c r="UM52" s="67"/>
      <c r="UN52" s="67"/>
      <c r="UO52" s="67"/>
      <c r="UP52" s="67"/>
      <c r="UQ52" s="67"/>
      <c r="UR52" s="67"/>
      <c r="US52" s="67"/>
      <c r="UT52" s="67"/>
      <c r="UU52" s="67"/>
      <c r="UV52" s="67"/>
      <c r="UW52" s="67"/>
      <c r="UX52" s="67"/>
      <c r="UY52" s="67"/>
      <c r="UZ52" s="67"/>
      <c r="VA52" s="67"/>
      <c r="VB52" s="67"/>
      <c r="VC52" s="67"/>
      <c r="VD52" s="67"/>
      <c r="VE52" s="67"/>
      <c r="VF52" s="67"/>
      <c r="VG52" s="67"/>
      <c r="VH52" s="67"/>
      <c r="VI52" s="67"/>
      <c r="VJ52" s="67"/>
      <c r="VK52" s="67"/>
      <c r="VL52" s="67"/>
      <c r="VM52" s="67"/>
      <c r="VN52" s="67"/>
      <c r="VO52" s="67"/>
      <c r="VP52" s="67"/>
      <c r="VQ52" s="67"/>
      <c r="VR52" s="67"/>
      <c r="VS52" s="67"/>
      <c r="VT52" s="67"/>
      <c r="VU52" s="67"/>
      <c r="VV52" s="67"/>
      <c r="VW52" s="67"/>
      <c r="VX52" s="67"/>
      <c r="VY52" s="67"/>
      <c r="VZ52" s="67"/>
      <c r="WA52" s="67"/>
      <c r="WB52" s="67"/>
      <c r="WC52" s="67"/>
      <c r="WD52" s="67"/>
      <c r="WE52" s="67"/>
      <c r="WF52" s="67"/>
      <c r="WG52" s="67"/>
      <c r="WH52" s="67"/>
      <c r="WI52" s="67"/>
      <c r="WJ52" s="67"/>
      <c r="WK52" s="67"/>
      <c r="WL52" s="67"/>
      <c r="WM52" s="67"/>
      <c r="WN52" s="67"/>
      <c r="WO52" s="67"/>
      <c r="WP52" s="67"/>
      <c r="WQ52" s="67"/>
      <c r="WR52" s="67"/>
      <c r="WS52" s="67"/>
      <c r="WT52" s="67"/>
      <c r="WU52" s="67"/>
      <c r="WV52" s="67"/>
      <c r="WW52" s="67"/>
      <c r="WX52" s="67"/>
      <c r="WY52" s="67"/>
      <c r="WZ52" s="67"/>
      <c r="XA52" s="67"/>
      <c r="XB52" s="67"/>
      <c r="XC52" s="67"/>
      <c r="XD52" s="67"/>
      <c r="XE52" s="67"/>
      <c r="XF52" s="67"/>
      <c r="XG52" s="67"/>
      <c r="XH52" s="67"/>
      <c r="XI52" s="67"/>
      <c r="XJ52" s="67"/>
      <c r="XK52" s="67"/>
      <c r="XL52" s="67"/>
      <c r="XM52" s="67"/>
      <c r="XN52" s="67"/>
      <c r="XO52" s="67"/>
      <c r="XP52" s="67"/>
      <c r="XQ52" s="67"/>
      <c r="XR52" s="67"/>
      <c r="XS52" s="67"/>
      <c r="XT52" s="67"/>
      <c r="XU52" s="67"/>
      <c r="XV52" s="67"/>
      <c r="XW52" s="67"/>
      <c r="XX52" s="67"/>
      <c r="XY52" s="67"/>
      <c r="XZ52" s="67"/>
      <c r="YA52" s="67"/>
      <c r="YB52" s="67"/>
      <c r="YC52" s="67"/>
      <c r="YD52" s="67"/>
      <c r="YE52" s="67"/>
      <c r="YF52" s="67"/>
      <c r="YG52" s="67"/>
      <c r="YH52" s="67"/>
      <c r="YI52" s="67"/>
      <c r="YJ52" s="67"/>
      <c r="YK52" s="67"/>
      <c r="YL52" s="67"/>
      <c r="YM52" s="67"/>
      <c r="YN52" s="67"/>
      <c r="YO52" s="67"/>
      <c r="YP52" s="67"/>
      <c r="YQ52" s="67"/>
      <c r="YR52" s="67"/>
      <c r="YS52" s="67"/>
      <c r="YT52" s="67"/>
      <c r="YU52" s="67"/>
      <c r="YV52" s="67"/>
      <c r="YW52" s="67"/>
      <c r="YX52" s="67"/>
      <c r="YY52" s="67"/>
      <c r="YZ52" s="67"/>
      <c r="ZA52" s="67"/>
      <c r="ZB52" s="67"/>
      <c r="ZC52" s="67"/>
      <c r="ZD52" s="67"/>
      <c r="ZE52" s="67"/>
      <c r="ZF52" s="67"/>
      <c r="ZG52" s="67"/>
      <c r="ZH52" s="67"/>
      <c r="ZI52" s="67"/>
      <c r="ZJ52" s="67"/>
      <c r="ZK52" s="67"/>
      <c r="ZL52" s="67"/>
      <c r="ZM52" s="67"/>
      <c r="ZN52" s="67"/>
      <c r="ZO52" s="67"/>
      <c r="ZP52" s="67"/>
      <c r="ZQ52" s="67"/>
      <c r="ZR52" s="67"/>
      <c r="ZS52" s="67"/>
      <c r="ZT52" s="67"/>
      <c r="ZU52" s="67"/>
      <c r="ZV52" s="67"/>
      <c r="ZW52" s="67"/>
      <c r="ZX52" s="67"/>
      <c r="ZY52" s="67"/>
      <c r="ZZ52" s="67"/>
      <c r="AAA52" s="67"/>
      <c r="AAB52" s="67"/>
      <c r="AAC52" s="67"/>
      <c r="AAD52" s="67"/>
      <c r="AAE52" s="67"/>
      <c r="AAF52" s="67"/>
      <c r="AAG52" s="67"/>
      <c r="AAH52" s="67"/>
      <c r="AAI52" s="67"/>
      <c r="AAJ52" s="67"/>
      <c r="AAK52" s="67"/>
      <c r="AAL52" s="67"/>
      <c r="AAM52" s="67"/>
      <c r="AAN52" s="67"/>
      <c r="AAO52" s="67"/>
      <c r="AAP52" s="67"/>
      <c r="AAQ52" s="67"/>
      <c r="AAR52" s="67"/>
      <c r="AAS52" s="67"/>
      <c r="AAT52" s="67"/>
      <c r="AAU52" s="67"/>
      <c r="AAV52" s="67"/>
      <c r="AAW52" s="67"/>
      <c r="AAX52" s="67"/>
      <c r="AAY52" s="67"/>
      <c r="AAZ52" s="67"/>
      <c r="ABA52" s="67"/>
      <c r="ABB52" s="67"/>
      <c r="ABC52" s="67"/>
      <c r="ABD52" s="67"/>
      <c r="ABE52" s="67"/>
      <c r="ABF52" s="67"/>
      <c r="ABG52" s="67"/>
      <c r="ABH52" s="67"/>
      <c r="ABI52" s="67"/>
      <c r="ABJ52" s="67"/>
      <c r="ABK52" s="67"/>
      <c r="ABL52" s="67"/>
      <c r="ABM52" s="67"/>
      <c r="ABN52" s="67"/>
      <c r="ABO52" s="67"/>
      <c r="ABP52" s="67"/>
      <c r="ABQ52" s="67"/>
      <c r="ABR52" s="67"/>
      <c r="ABS52" s="67"/>
      <c r="ABT52" s="67"/>
      <c r="ABU52" s="67"/>
      <c r="ABV52" s="67"/>
      <c r="ABW52" s="67"/>
      <c r="ABX52" s="67"/>
      <c r="ABY52" s="67"/>
      <c r="ABZ52" s="67"/>
      <c r="ACA52" s="67"/>
      <c r="ACB52" s="67"/>
      <c r="ACC52" s="67"/>
      <c r="ACD52" s="67"/>
      <c r="ACE52" s="67"/>
      <c r="ACF52" s="67"/>
      <c r="ACG52" s="67"/>
      <c r="ACH52" s="67"/>
      <c r="ACI52" s="67"/>
      <c r="ACJ52" s="67"/>
      <c r="ACK52" s="67"/>
      <c r="ACL52" s="67"/>
      <c r="ACM52" s="67"/>
      <c r="ACN52" s="67"/>
      <c r="ACO52" s="67"/>
      <c r="ACP52" s="67"/>
      <c r="ACQ52" s="67"/>
      <c r="ACR52" s="67"/>
      <c r="ACS52" s="67"/>
      <c r="ACT52" s="67"/>
      <c r="ACU52" s="67"/>
      <c r="ACV52" s="67"/>
      <c r="ACW52" s="67"/>
      <c r="ACX52" s="67"/>
      <c r="ACY52" s="67"/>
      <c r="ACZ52" s="67"/>
      <c r="ADA52" s="67"/>
      <c r="ADB52" s="67"/>
      <c r="ADC52" s="67"/>
      <c r="ADD52" s="67"/>
      <c r="ADE52" s="67"/>
      <c r="ADF52" s="67"/>
      <c r="ADG52" s="67"/>
      <c r="ADH52" s="67"/>
      <c r="ADI52" s="67"/>
      <c r="ADJ52" s="67"/>
      <c r="ADK52" s="67"/>
      <c r="ADL52" s="67"/>
      <c r="ADM52" s="67"/>
      <c r="ADN52" s="67"/>
      <c r="ADO52" s="67"/>
      <c r="ADP52" s="67"/>
      <c r="ADQ52" s="67"/>
      <c r="ADR52" s="67"/>
      <c r="ADS52" s="67"/>
      <c r="ADT52" s="67"/>
      <c r="ADU52" s="67"/>
      <c r="ADV52" s="67"/>
      <c r="ADW52" s="67"/>
      <c r="ADX52" s="67"/>
      <c r="ADY52" s="67"/>
      <c r="ADZ52" s="67"/>
      <c r="AEA52" s="67"/>
      <c r="AEB52" s="67"/>
      <c r="AEC52" s="67"/>
      <c r="AED52" s="67"/>
      <c r="AEE52" s="67"/>
      <c r="AEF52" s="67"/>
      <c r="AEG52" s="67"/>
      <c r="AEH52" s="67"/>
      <c r="AEI52" s="67"/>
      <c r="AEJ52" s="67"/>
      <c r="AEK52" s="67"/>
      <c r="AEL52" s="67"/>
      <c r="AEM52" s="67"/>
      <c r="AEN52" s="67"/>
      <c r="AEO52" s="67"/>
      <c r="AEP52" s="67"/>
      <c r="AEQ52" s="67"/>
      <c r="AER52" s="67"/>
      <c r="AES52" s="67"/>
      <c r="AET52" s="67"/>
      <c r="AEU52" s="67"/>
      <c r="AEV52" s="67"/>
      <c r="AEW52" s="67"/>
      <c r="AEX52" s="67"/>
      <c r="AEY52" s="67"/>
      <c r="AEZ52" s="67"/>
      <c r="AFA52" s="67"/>
      <c r="AFB52" s="67"/>
      <c r="AFC52" s="67"/>
      <c r="AFD52" s="67"/>
      <c r="AFE52" s="67"/>
      <c r="AFF52" s="67"/>
      <c r="AFG52" s="67"/>
      <c r="AFH52" s="67"/>
      <c r="AFI52" s="67"/>
      <c r="AFJ52" s="67"/>
      <c r="AFK52" s="67"/>
      <c r="AFL52" s="67"/>
      <c r="AFM52" s="67"/>
      <c r="AFN52" s="67"/>
      <c r="AFO52" s="67"/>
      <c r="AFP52" s="67"/>
      <c r="AFQ52" s="67"/>
      <c r="AFR52" s="67"/>
      <c r="AFS52" s="67"/>
      <c r="AFT52" s="67"/>
      <c r="AFU52" s="67"/>
      <c r="AFV52" s="67"/>
      <c r="AFW52" s="67"/>
      <c r="AFX52" s="67"/>
      <c r="AFY52" s="67"/>
      <c r="AFZ52" s="67"/>
      <c r="AGA52" s="67"/>
      <c r="AGB52" s="67"/>
      <c r="AGC52" s="67"/>
      <c r="AGD52" s="67"/>
      <c r="AGE52" s="67"/>
      <c r="AGF52" s="67"/>
      <c r="AGG52" s="67"/>
      <c r="AGH52" s="67"/>
      <c r="AGI52" s="67"/>
      <c r="AGJ52" s="67"/>
      <c r="AGK52" s="67"/>
      <c r="AGL52" s="67"/>
      <c r="AGM52" s="67"/>
      <c r="AGN52" s="67"/>
      <c r="AGO52" s="67"/>
      <c r="AGP52" s="67"/>
      <c r="AGQ52" s="67"/>
      <c r="AGR52" s="67"/>
      <c r="AGS52" s="67"/>
      <c r="AGT52" s="67"/>
      <c r="AGU52" s="67"/>
      <c r="AGV52" s="67"/>
      <c r="AGW52" s="67"/>
      <c r="AGX52" s="67"/>
      <c r="AGY52" s="67"/>
      <c r="AGZ52" s="67"/>
      <c r="AHA52" s="67"/>
      <c r="AHB52" s="67"/>
      <c r="AHC52" s="67"/>
      <c r="AHD52" s="67"/>
      <c r="AHE52" s="67"/>
      <c r="AHF52" s="67"/>
      <c r="AHG52" s="67"/>
      <c r="AHH52" s="67"/>
      <c r="AHI52" s="67"/>
      <c r="AHJ52" s="67"/>
      <c r="AHK52" s="67"/>
      <c r="AHL52" s="67"/>
      <c r="AHM52" s="67"/>
      <c r="AHN52" s="67"/>
      <c r="AHO52" s="67"/>
      <c r="AHP52" s="67"/>
      <c r="AHQ52" s="67"/>
      <c r="AHR52" s="67"/>
      <c r="AHS52" s="67"/>
      <c r="AHT52" s="67"/>
      <c r="AHU52" s="67"/>
      <c r="AHV52" s="67"/>
      <c r="AHW52" s="67"/>
      <c r="AHX52" s="67"/>
      <c r="AHY52" s="67"/>
      <c r="AHZ52" s="67"/>
      <c r="AIA52" s="67"/>
      <c r="AIB52" s="67"/>
      <c r="AIC52" s="67"/>
      <c r="AID52" s="67"/>
      <c r="AIE52" s="67"/>
      <c r="AIF52" s="67"/>
      <c r="AIG52" s="67"/>
      <c r="AIH52" s="67"/>
      <c r="AII52" s="67"/>
      <c r="AIJ52" s="67"/>
      <c r="AIK52" s="67"/>
      <c r="AIL52" s="67"/>
      <c r="AIM52" s="67"/>
      <c r="AIN52" s="67"/>
      <c r="AIO52" s="67"/>
      <c r="AIP52" s="67"/>
      <c r="AIQ52" s="67"/>
      <c r="AIR52" s="67"/>
      <c r="AIS52" s="67"/>
      <c r="AIT52" s="67"/>
      <c r="AIU52" s="67"/>
      <c r="AIV52" s="67"/>
      <c r="AIW52" s="67"/>
      <c r="AIX52" s="67"/>
      <c r="AIY52" s="67"/>
      <c r="AIZ52" s="67"/>
      <c r="AJA52" s="67"/>
      <c r="AJB52" s="67"/>
      <c r="AJC52" s="67"/>
      <c r="AJD52" s="67"/>
      <c r="AJE52" s="67"/>
      <c r="AJF52" s="67"/>
      <c r="AJG52" s="67"/>
      <c r="AJH52" s="67"/>
      <c r="AJI52" s="67"/>
      <c r="AJJ52" s="67"/>
      <c r="AJK52" s="67"/>
      <c r="AJL52" s="67"/>
      <c r="AJM52" s="67"/>
      <c r="AJN52" s="67"/>
      <c r="AJO52" s="67"/>
      <c r="AJP52" s="67"/>
      <c r="AJQ52" s="67"/>
      <c r="AJR52" s="67"/>
      <c r="AJS52" s="67"/>
      <c r="AJT52" s="67"/>
      <c r="AJU52" s="67"/>
      <c r="AJV52" s="67"/>
      <c r="AJW52" s="67"/>
      <c r="AJX52" s="67"/>
      <c r="AJY52" s="67"/>
      <c r="AJZ52" s="67"/>
      <c r="AKA52" s="67"/>
      <c r="AKB52" s="67"/>
      <c r="AKC52" s="67"/>
      <c r="AKD52" s="67"/>
      <c r="AKE52" s="67"/>
      <c r="AKF52" s="67"/>
      <c r="AKG52" s="67"/>
      <c r="AKH52" s="67"/>
      <c r="AKI52" s="67"/>
      <c r="AKJ52" s="67"/>
      <c r="AKK52" s="67"/>
      <c r="AKL52" s="67"/>
      <c r="AKM52" s="67"/>
      <c r="AKN52" s="67"/>
      <c r="AKO52" s="67"/>
      <c r="AKP52" s="67"/>
      <c r="AKQ52" s="67"/>
      <c r="AKR52" s="67"/>
      <c r="AKS52" s="67"/>
      <c r="AKT52" s="67"/>
      <c r="AKU52" s="67"/>
      <c r="AKV52" s="67"/>
      <c r="AKW52" s="67"/>
      <c r="AKX52" s="67"/>
      <c r="AKY52" s="67"/>
      <c r="AKZ52" s="67"/>
      <c r="ALA52" s="67"/>
      <c r="ALB52" s="67"/>
      <c r="ALC52" s="67"/>
      <c r="ALD52" s="67"/>
      <c r="ALE52" s="67"/>
      <c r="ALF52" s="67"/>
      <c r="ALG52" s="67"/>
      <c r="ALH52" s="67"/>
      <c r="ALI52" s="67"/>
      <c r="ALJ52" s="67"/>
      <c r="ALK52" s="67"/>
      <c r="ALL52" s="67"/>
      <c r="ALM52" s="67"/>
      <c r="ALN52" s="67"/>
      <c r="ALO52" s="67"/>
      <c r="ALP52" s="67"/>
      <c r="ALQ52" s="67"/>
      <c r="ALR52" s="67"/>
      <c r="ALS52" s="67"/>
      <c r="ALT52" s="67"/>
      <c r="ALU52" s="67"/>
      <c r="ALV52" s="67"/>
      <c r="ALW52" s="67"/>
      <c r="ALX52" s="67"/>
      <c r="ALY52" s="67"/>
      <c r="ALZ52" s="67"/>
      <c r="AMA52" s="67"/>
      <c r="AMB52" s="67"/>
      <c r="AMC52" s="67"/>
      <c r="AMD52" s="67"/>
      <c r="AME52" s="67"/>
      <c r="AMF52" s="67"/>
      <c r="AMG52" s="67"/>
      <c r="AMH52" s="67"/>
      <c r="AMI52" s="67"/>
      <c r="AMJ52" s="67"/>
    </row>
    <row r="53" customFormat="false" ht="30" hidden="false" customHeight="true" outlineLevel="0" collapsed="false">
      <c r="A53" s="247" t="s">
        <v>2127</v>
      </c>
      <c r="B53" s="259" t="s">
        <v>2128</v>
      </c>
      <c r="C53" s="196"/>
      <c r="D53" s="196"/>
      <c r="E53" s="43" t="s">
        <v>44</v>
      </c>
      <c r="F53" s="249"/>
      <c r="G53" s="43" t="s">
        <v>34</v>
      </c>
      <c r="H53" s="250" t="n">
        <f aca="false">F53*G53</f>
        <v>0</v>
      </c>
      <c r="I53" s="250" t="n">
        <f aca="false">H53*0.2</f>
        <v>0</v>
      </c>
      <c r="J53" s="250" t="n">
        <f aca="false">H53*1.2</f>
        <v>0</v>
      </c>
      <c r="K53" s="126"/>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c r="CG53" s="67"/>
      <c r="CH53" s="67"/>
      <c r="CI53" s="67"/>
      <c r="CJ53" s="67"/>
      <c r="CK53" s="67"/>
      <c r="CL53" s="67"/>
      <c r="CM53" s="67"/>
      <c r="CN53" s="67"/>
      <c r="CO53" s="67"/>
      <c r="CP53" s="67"/>
      <c r="CQ53" s="67"/>
      <c r="CR53" s="67"/>
      <c r="CS53" s="67"/>
      <c r="CT53" s="67"/>
      <c r="CU53" s="67"/>
      <c r="CV53" s="67"/>
      <c r="CW53" s="67"/>
      <c r="CX53" s="67"/>
      <c r="CY53" s="67"/>
      <c r="CZ53" s="67"/>
      <c r="DA53" s="67"/>
      <c r="DB53" s="67"/>
      <c r="DC53" s="67"/>
      <c r="DD53" s="67"/>
      <c r="DE53" s="67"/>
      <c r="DF53" s="67"/>
      <c r="DG53" s="67"/>
      <c r="DH53" s="67"/>
      <c r="DI53" s="67"/>
      <c r="DJ53" s="67"/>
      <c r="DK53" s="67"/>
      <c r="DL53" s="67"/>
      <c r="DM53" s="67"/>
      <c r="DN53" s="67"/>
      <c r="DO53" s="67"/>
      <c r="DP53" s="67"/>
      <c r="DQ53" s="67"/>
      <c r="DR53" s="67"/>
      <c r="DS53" s="67"/>
      <c r="DT53" s="67"/>
      <c r="DU53" s="67"/>
      <c r="DV53" s="67"/>
      <c r="DW53" s="67"/>
      <c r="DX53" s="67"/>
      <c r="DY53" s="67"/>
      <c r="DZ53" s="67"/>
      <c r="EA53" s="67"/>
      <c r="EB53" s="67"/>
      <c r="EC53" s="67"/>
      <c r="ED53" s="67"/>
      <c r="EE53" s="67"/>
      <c r="EF53" s="67"/>
      <c r="EG53" s="67"/>
      <c r="EH53" s="67"/>
      <c r="EI53" s="67"/>
      <c r="EJ53" s="67"/>
      <c r="EK53" s="67"/>
      <c r="EL53" s="67"/>
      <c r="EM53" s="67"/>
      <c r="EN53" s="67"/>
      <c r="EO53" s="67"/>
      <c r="EP53" s="67"/>
      <c r="EQ53" s="67"/>
      <c r="ER53" s="67"/>
      <c r="ES53" s="67"/>
      <c r="ET53" s="67"/>
      <c r="EU53" s="67"/>
      <c r="EV53" s="67"/>
      <c r="EW53" s="67"/>
      <c r="EX53" s="67"/>
      <c r="EY53" s="67"/>
      <c r="EZ53" s="67"/>
      <c r="FA53" s="67"/>
      <c r="FB53" s="67"/>
      <c r="FC53" s="67"/>
      <c r="FD53" s="67"/>
      <c r="FE53" s="67"/>
      <c r="FF53" s="67"/>
      <c r="FG53" s="67"/>
      <c r="FH53" s="67"/>
      <c r="FI53" s="67"/>
      <c r="FJ53" s="67"/>
      <c r="FK53" s="67"/>
      <c r="FL53" s="67"/>
      <c r="FM53" s="67"/>
      <c r="FN53" s="67"/>
      <c r="FO53" s="67"/>
      <c r="FP53" s="67"/>
      <c r="FQ53" s="67"/>
      <c r="FR53" s="67"/>
      <c r="FS53" s="67"/>
      <c r="FT53" s="67"/>
      <c r="FU53" s="67"/>
      <c r="FV53" s="67"/>
      <c r="FW53" s="67"/>
      <c r="FX53" s="67"/>
      <c r="FY53" s="67"/>
      <c r="FZ53" s="67"/>
      <c r="GA53" s="67"/>
      <c r="GB53" s="67"/>
      <c r="GC53" s="67"/>
      <c r="GD53" s="67"/>
      <c r="GE53" s="67"/>
      <c r="GF53" s="67"/>
      <c r="GG53" s="67"/>
      <c r="GH53" s="67"/>
      <c r="GI53" s="67"/>
      <c r="GJ53" s="67"/>
      <c r="GK53" s="67"/>
      <c r="GL53" s="67"/>
      <c r="GM53" s="67"/>
      <c r="GN53" s="67"/>
      <c r="GO53" s="67"/>
      <c r="GP53" s="67"/>
      <c r="GQ53" s="67"/>
      <c r="GR53" s="67"/>
      <c r="GS53" s="67"/>
      <c r="GT53" s="67"/>
      <c r="GU53" s="67"/>
      <c r="GV53" s="67"/>
      <c r="GW53" s="67"/>
      <c r="GX53" s="67"/>
      <c r="GY53" s="67"/>
      <c r="GZ53" s="67"/>
      <c r="HA53" s="67"/>
      <c r="HB53" s="67"/>
      <c r="HC53" s="67"/>
      <c r="HD53" s="67"/>
      <c r="HE53" s="67"/>
      <c r="HF53" s="67"/>
      <c r="HG53" s="67"/>
      <c r="HH53" s="67"/>
      <c r="HI53" s="67"/>
      <c r="HJ53" s="67"/>
      <c r="HK53" s="67"/>
      <c r="HL53" s="67"/>
      <c r="HM53" s="67"/>
      <c r="HN53" s="67"/>
      <c r="HO53" s="67"/>
      <c r="HP53" s="67"/>
      <c r="HQ53" s="67"/>
      <c r="HR53" s="67"/>
      <c r="HS53" s="67"/>
      <c r="HT53" s="67"/>
      <c r="HU53" s="67"/>
      <c r="HV53" s="67"/>
      <c r="HW53" s="67"/>
      <c r="HX53" s="67"/>
      <c r="HY53" s="67"/>
      <c r="HZ53" s="67"/>
      <c r="IA53" s="67"/>
      <c r="IB53" s="67"/>
      <c r="IC53" s="67"/>
      <c r="ID53" s="67"/>
      <c r="IE53" s="67"/>
      <c r="IF53" s="67"/>
      <c r="IG53" s="67"/>
      <c r="IH53" s="67"/>
      <c r="II53" s="67"/>
      <c r="IJ53" s="67"/>
      <c r="IK53" s="67"/>
      <c r="IL53" s="67"/>
      <c r="IM53" s="67"/>
      <c r="IN53" s="67"/>
      <c r="IO53" s="67"/>
      <c r="IP53" s="67"/>
      <c r="IQ53" s="67"/>
      <c r="IR53" s="67"/>
      <c r="IS53" s="67"/>
      <c r="IT53" s="67"/>
      <c r="IU53" s="67"/>
      <c r="IV53" s="67"/>
      <c r="IW53" s="67"/>
      <c r="IX53" s="67"/>
      <c r="IY53" s="67"/>
      <c r="IZ53" s="67"/>
      <c r="JA53" s="67"/>
      <c r="JB53" s="67"/>
      <c r="JC53" s="67"/>
      <c r="JD53" s="67"/>
      <c r="JE53" s="67"/>
      <c r="JF53" s="67"/>
      <c r="JG53" s="67"/>
      <c r="JH53" s="67"/>
      <c r="JI53" s="67"/>
      <c r="JJ53" s="67"/>
      <c r="JK53" s="67"/>
      <c r="JL53" s="67"/>
      <c r="JM53" s="67"/>
      <c r="JN53" s="67"/>
      <c r="JO53" s="67"/>
      <c r="JP53" s="67"/>
      <c r="JQ53" s="67"/>
      <c r="JR53" s="67"/>
      <c r="JS53" s="67"/>
      <c r="JT53" s="67"/>
      <c r="JU53" s="67"/>
      <c r="JV53" s="67"/>
      <c r="JW53" s="67"/>
      <c r="JX53" s="67"/>
      <c r="JY53" s="67"/>
      <c r="JZ53" s="67"/>
      <c r="KA53" s="67"/>
      <c r="KB53" s="67"/>
      <c r="KC53" s="67"/>
      <c r="KD53" s="67"/>
      <c r="KE53" s="67"/>
      <c r="KF53" s="67"/>
      <c r="KG53" s="67"/>
      <c r="KH53" s="67"/>
      <c r="KI53" s="67"/>
      <c r="KJ53" s="67"/>
      <c r="KK53" s="67"/>
      <c r="KL53" s="67"/>
      <c r="KM53" s="67"/>
      <c r="KN53" s="67"/>
      <c r="KO53" s="67"/>
      <c r="KP53" s="67"/>
      <c r="KQ53" s="67"/>
      <c r="KR53" s="67"/>
      <c r="KS53" s="67"/>
      <c r="KT53" s="67"/>
      <c r="KU53" s="67"/>
      <c r="KV53" s="67"/>
      <c r="KW53" s="67"/>
      <c r="KX53" s="67"/>
      <c r="KY53" s="67"/>
      <c r="KZ53" s="67"/>
      <c r="LA53" s="67"/>
      <c r="LB53" s="67"/>
      <c r="LC53" s="67"/>
      <c r="LD53" s="67"/>
      <c r="LE53" s="67"/>
      <c r="LF53" s="67"/>
      <c r="LG53" s="67"/>
      <c r="LH53" s="67"/>
      <c r="LI53" s="67"/>
      <c r="LJ53" s="67"/>
      <c r="LK53" s="67"/>
      <c r="LL53" s="67"/>
      <c r="LM53" s="67"/>
      <c r="LN53" s="67"/>
      <c r="LO53" s="67"/>
      <c r="LP53" s="67"/>
      <c r="LQ53" s="67"/>
      <c r="LR53" s="67"/>
      <c r="LS53" s="67"/>
      <c r="LT53" s="67"/>
      <c r="LU53" s="67"/>
      <c r="LV53" s="67"/>
      <c r="LW53" s="67"/>
      <c r="LX53" s="67"/>
      <c r="LY53" s="67"/>
      <c r="LZ53" s="67"/>
      <c r="MA53" s="67"/>
      <c r="MB53" s="67"/>
      <c r="MC53" s="67"/>
      <c r="MD53" s="67"/>
      <c r="ME53" s="67"/>
      <c r="MF53" s="67"/>
      <c r="MG53" s="67"/>
      <c r="MH53" s="67"/>
      <c r="MI53" s="67"/>
      <c r="MJ53" s="67"/>
      <c r="MK53" s="67"/>
      <c r="ML53" s="67"/>
      <c r="MM53" s="67"/>
      <c r="MN53" s="67"/>
      <c r="MO53" s="67"/>
      <c r="MP53" s="67"/>
      <c r="MQ53" s="67"/>
      <c r="MR53" s="67"/>
      <c r="MS53" s="67"/>
      <c r="MT53" s="67"/>
      <c r="MU53" s="67"/>
      <c r="MV53" s="67"/>
      <c r="MW53" s="67"/>
      <c r="MX53" s="67"/>
      <c r="MY53" s="67"/>
      <c r="MZ53" s="67"/>
      <c r="NA53" s="67"/>
      <c r="NB53" s="67"/>
      <c r="NC53" s="67"/>
      <c r="ND53" s="67"/>
      <c r="NE53" s="67"/>
      <c r="NF53" s="67"/>
      <c r="NG53" s="67"/>
      <c r="NH53" s="67"/>
      <c r="NI53" s="67"/>
      <c r="NJ53" s="67"/>
      <c r="NK53" s="67"/>
      <c r="NL53" s="67"/>
      <c r="NM53" s="67"/>
      <c r="NN53" s="67"/>
      <c r="NO53" s="67"/>
      <c r="NP53" s="67"/>
      <c r="NQ53" s="67"/>
      <c r="NR53" s="67"/>
      <c r="NS53" s="67"/>
      <c r="NT53" s="67"/>
      <c r="NU53" s="67"/>
      <c r="NV53" s="67"/>
      <c r="NW53" s="67"/>
      <c r="NX53" s="67"/>
      <c r="NY53" s="67"/>
      <c r="NZ53" s="67"/>
      <c r="OA53" s="67"/>
      <c r="OB53" s="67"/>
      <c r="OC53" s="67"/>
      <c r="OD53" s="67"/>
      <c r="OE53" s="67"/>
      <c r="OF53" s="67"/>
      <c r="OG53" s="67"/>
      <c r="OH53" s="67"/>
      <c r="OI53" s="67"/>
      <c r="OJ53" s="67"/>
      <c r="OK53" s="67"/>
      <c r="OL53" s="67"/>
      <c r="OM53" s="67"/>
      <c r="ON53" s="67"/>
      <c r="OO53" s="67"/>
      <c r="OP53" s="67"/>
      <c r="OQ53" s="67"/>
      <c r="OR53" s="67"/>
      <c r="OS53" s="67"/>
      <c r="OT53" s="67"/>
      <c r="OU53" s="67"/>
      <c r="OV53" s="67"/>
      <c r="OW53" s="67"/>
      <c r="OX53" s="67"/>
      <c r="OY53" s="67"/>
      <c r="OZ53" s="67"/>
      <c r="PA53" s="67"/>
      <c r="PB53" s="67"/>
      <c r="PC53" s="67"/>
      <c r="PD53" s="67"/>
      <c r="PE53" s="67"/>
      <c r="PF53" s="67"/>
      <c r="PG53" s="67"/>
      <c r="PH53" s="67"/>
      <c r="PI53" s="67"/>
      <c r="PJ53" s="67"/>
      <c r="PK53" s="67"/>
      <c r="PL53" s="67"/>
      <c r="PM53" s="67"/>
      <c r="PN53" s="67"/>
      <c r="PO53" s="67"/>
      <c r="PP53" s="67"/>
      <c r="PQ53" s="67"/>
      <c r="PR53" s="67"/>
      <c r="PS53" s="67"/>
      <c r="PT53" s="67"/>
      <c r="PU53" s="67"/>
      <c r="PV53" s="67"/>
      <c r="PW53" s="67"/>
      <c r="PX53" s="67"/>
      <c r="PY53" s="67"/>
      <c r="PZ53" s="67"/>
      <c r="QA53" s="67"/>
      <c r="QB53" s="67"/>
      <c r="QC53" s="67"/>
      <c r="QD53" s="67"/>
      <c r="QE53" s="67"/>
      <c r="QF53" s="67"/>
      <c r="QG53" s="67"/>
      <c r="QH53" s="67"/>
      <c r="QI53" s="67"/>
      <c r="QJ53" s="67"/>
      <c r="QK53" s="67"/>
      <c r="QL53" s="67"/>
      <c r="QM53" s="67"/>
      <c r="QN53" s="67"/>
      <c r="QO53" s="67"/>
      <c r="QP53" s="67"/>
      <c r="QQ53" s="67"/>
      <c r="QR53" s="67"/>
      <c r="QS53" s="67"/>
      <c r="QT53" s="67"/>
      <c r="QU53" s="67"/>
      <c r="QV53" s="67"/>
      <c r="QW53" s="67"/>
      <c r="QX53" s="67"/>
      <c r="QY53" s="67"/>
      <c r="QZ53" s="67"/>
      <c r="RA53" s="67"/>
      <c r="RB53" s="67"/>
      <c r="RC53" s="67"/>
      <c r="RD53" s="67"/>
      <c r="RE53" s="67"/>
      <c r="RF53" s="67"/>
      <c r="RG53" s="67"/>
      <c r="RH53" s="67"/>
      <c r="RI53" s="67"/>
      <c r="RJ53" s="67"/>
      <c r="RK53" s="67"/>
      <c r="RL53" s="67"/>
      <c r="RM53" s="67"/>
      <c r="RN53" s="67"/>
      <c r="RO53" s="67"/>
      <c r="RP53" s="67"/>
      <c r="RQ53" s="67"/>
      <c r="RR53" s="67"/>
      <c r="RS53" s="67"/>
      <c r="RT53" s="67"/>
      <c r="RU53" s="67"/>
      <c r="RV53" s="67"/>
      <c r="RW53" s="67"/>
      <c r="RX53" s="67"/>
      <c r="RY53" s="67"/>
      <c r="RZ53" s="67"/>
      <c r="SA53" s="67"/>
      <c r="SB53" s="67"/>
      <c r="SC53" s="67"/>
      <c r="SD53" s="67"/>
      <c r="SE53" s="67"/>
      <c r="SF53" s="67"/>
      <c r="SG53" s="67"/>
      <c r="SH53" s="67"/>
      <c r="SI53" s="67"/>
      <c r="SJ53" s="67"/>
      <c r="SK53" s="67"/>
      <c r="SL53" s="67"/>
      <c r="SM53" s="67"/>
      <c r="SN53" s="67"/>
      <c r="SO53" s="67"/>
      <c r="SP53" s="67"/>
      <c r="SQ53" s="67"/>
      <c r="SR53" s="67"/>
      <c r="SS53" s="67"/>
      <c r="ST53" s="67"/>
      <c r="SU53" s="67"/>
      <c r="SV53" s="67"/>
      <c r="SW53" s="67"/>
      <c r="SX53" s="67"/>
      <c r="SY53" s="67"/>
      <c r="SZ53" s="67"/>
      <c r="TA53" s="67"/>
      <c r="TB53" s="67"/>
      <c r="TC53" s="67"/>
      <c r="TD53" s="67"/>
      <c r="TE53" s="67"/>
      <c r="TF53" s="67"/>
      <c r="TG53" s="67"/>
      <c r="TH53" s="67"/>
      <c r="TI53" s="67"/>
      <c r="TJ53" s="67"/>
      <c r="TK53" s="67"/>
      <c r="TL53" s="67"/>
      <c r="TM53" s="67"/>
      <c r="TN53" s="67"/>
      <c r="TO53" s="67"/>
      <c r="TP53" s="67"/>
      <c r="TQ53" s="67"/>
      <c r="TR53" s="67"/>
      <c r="TS53" s="67"/>
      <c r="TT53" s="67"/>
      <c r="TU53" s="67"/>
      <c r="TV53" s="67"/>
      <c r="TW53" s="67"/>
      <c r="TX53" s="67"/>
      <c r="TY53" s="67"/>
      <c r="TZ53" s="67"/>
      <c r="UA53" s="67"/>
      <c r="UB53" s="67"/>
      <c r="UC53" s="67"/>
      <c r="UD53" s="67"/>
      <c r="UE53" s="67"/>
      <c r="UF53" s="67"/>
      <c r="UG53" s="67"/>
      <c r="UH53" s="67"/>
      <c r="UI53" s="67"/>
      <c r="UJ53" s="67"/>
      <c r="UK53" s="67"/>
      <c r="UL53" s="67"/>
      <c r="UM53" s="67"/>
      <c r="UN53" s="67"/>
      <c r="UO53" s="67"/>
      <c r="UP53" s="67"/>
      <c r="UQ53" s="67"/>
      <c r="UR53" s="67"/>
      <c r="US53" s="67"/>
      <c r="UT53" s="67"/>
      <c r="UU53" s="67"/>
      <c r="UV53" s="67"/>
      <c r="UW53" s="67"/>
      <c r="UX53" s="67"/>
      <c r="UY53" s="67"/>
      <c r="UZ53" s="67"/>
      <c r="VA53" s="67"/>
      <c r="VB53" s="67"/>
      <c r="VC53" s="67"/>
      <c r="VD53" s="67"/>
      <c r="VE53" s="67"/>
      <c r="VF53" s="67"/>
      <c r="VG53" s="67"/>
      <c r="VH53" s="67"/>
      <c r="VI53" s="67"/>
      <c r="VJ53" s="67"/>
      <c r="VK53" s="67"/>
      <c r="VL53" s="67"/>
      <c r="VM53" s="67"/>
      <c r="VN53" s="67"/>
      <c r="VO53" s="67"/>
      <c r="VP53" s="67"/>
      <c r="VQ53" s="67"/>
      <c r="VR53" s="67"/>
      <c r="VS53" s="67"/>
      <c r="VT53" s="67"/>
      <c r="VU53" s="67"/>
      <c r="VV53" s="67"/>
      <c r="VW53" s="67"/>
      <c r="VX53" s="67"/>
      <c r="VY53" s="67"/>
      <c r="VZ53" s="67"/>
      <c r="WA53" s="67"/>
      <c r="WB53" s="67"/>
      <c r="WC53" s="67"/>
      <c r="WD53" s="67"/>
      <c r="WE53" s="67"/>
      <c r="WF53" s="67"/>
      <c r="WG53" s="67"/>
      <c r="WH53" s="67"/>
      <c r="WI53" s="67"/>
      <c r="WJ53" s="67"/>
      <c r="WK53" s="67"/>
      <c r="WL53" s="67"/>
      <c r="WM53" s="67"/>
      <c r="WN53" s="67"/>
      <c r="WO53" s="67"/>
      <c r="WP53" s="67"/>
      <c r="WQ53" s="67"/>
      <c r="WR53" s="67"/>
      <c r="WS53" s="67"/>
      <c r="WT53" s="67"/>
      <c r="WU53" s="67"/>
      <c r="WV53" s="67"/>
      <c r="WW53" s="67"/>
      <c r="WX53" s="67"/>
      <c r="WY53" s="67"/>
      <c r="WZ53" s="67"/>
      <c r="XA53" s="67"/>
      <c r="XB53" s="67"/>
      <c r="XC53" s="67"/>
      <c r="XD53" s="67"/>
      <c r="XE53" s="67"/>
      <c r="XF53" s="67"/>
      <c r="XG53" s="67"/>
      <c r="XH53" s="67"/>
      <c r="XI53" s="67"/>
      <c r="XJ53" s="67"/>
      <c r="XK53" s="67"/>
      <c r="XL53" s="67"/>
      <c r="XM53" s="67"/>
      <c r="XN53" s="67"/>
      <c r="XO53" s="67"/>
      <c r="XP53" s="67"/>
      <c r="XQ53" s="67"/>
      <c r="XR53" s="67"/>
      <c r="XS53" s="67"/>
      <c r="XT53" s="67"/>
      <c r="XU53" s="67"/>
      <c r="XV53" s="67"/>
      <c r="XW53" s="67"/>
      <c r="XX53" s="67"/>
      <c r="XY53" s="67"/>
      <c r="XZ53" s="67"/>
      <c r="YA53" s="67"/>
      <c r="YB53" s="67"/>
      <c r="YC53" s="67"/>
      <c r="YD53" s="67"/>
      <c r="YE53" s="67"/>
      <c r="YF53" s="67"/>
      <c r="YG53" s="67"/>
      <c r="YH53" s="67"/>
      <c r="YI53" s="67"/>
      <c r="YJ53" s="67"/>
      <c r="YK53" s="67"/>
      <c r="YL53" s="67"/>
      <c r="YM53" s="67"/>
      <c r="YN53" s="67"/>
      <c r="YO53" s="67"/>
      <c r="YP53" s="67"/>
      <c r="YQ53" s="67"/>
      <c r="YR53" s="67"/>
      <c r="YS53" s="67"/>
      <c r="YT53" s="67"/>
      <c r="YU53" s="67"/>
      <c r="YV53" s="67"/>
      <c r="YW53" s="67"/>
      <c r="YX53" s="67"/>
      <c r="YY53" s="67"/>
      <c r="YZ53" s="67"/>
      <c r="ZA53" s="67"/>
      <c r="ZB53" s="67"/>
      <c r="ZC53" s="67"/>
      <c r="ZD53" s="67"/>
      <c r="ZE53" s="67"/>
      <c r="ZF53" s="67"/>
      <c r="ZG53" s="67"/>
      <c r="ZH53" s="67"/>
      <c r="ZI53" s="67"/>
      <c r="ZJ53" s="67"/>
      <c r="ZK53" s="67"/>
      <c r="ZL53" s="67"/>
      <c r="ZM53" s="67"/>
      <c r="ZN53" s="67"/>
      <c r="ZO53" s="67"/>
      <c r="ZP53" s="67"/>
      <c r="ZQ53" s="67"/>
      <c r="ZR53" s="67"/>
      <c r="ZS53" s="67"/>
      <c r="ZT53" s="67"/>
      <c r="ZU53" s="67"/>
      <c r="ZV53" s="67"/>
      <c r="ZW53" s="67"/>
      <c r="ZX53" s="67"/>
      <c r="ZY53" s="67"/>
      <c r="ZZ53" s="67"/>
      <c r="AAA53" s="67"/>
      <c r="AAB53" s="67"/>
      <c r="AAC53" s="67"/>
      <c r="AAD53" s="67"/>
      <c r="AAE53" s="67"/>
      <c r="AAF53" s="67"/>
      <c r="AAG53" s="67"/>
      <c r="AAH53" s="67"/>
      <c r="AAI53" s="67"/>
      <c r="AAJ53" s="67"/>
      <c r="AAK53" s="67"/>
      <c r="AAL53" s="67"/>
      <c r="AAM53" s="67"/>
      <c r="AAN53" s="67"/>
      <c r="AAO53" s="67"/>
      <c r="AAP53" s="67"/>
      <c r="AAQ53" s="67"/>
      <c r="AAR53" s="67"/>
      <c r="AAS53" s="67"/>
      <c r="AAT53" s="67"/>
      <c r="AAU53" s="67"/>
      <c r="AAV53" s="67"/>
      <c r="AAW53" s="67"/>
      <c r="AAX53" s="67"/>
      <c r="AAY53" s="67"/>
      <c r="AAZ53" s="67"/>
      <c r="ABA53" s="67"/>
      <c r="ABB53" s="67"/>
      <c r="ABC53" s="67"/>
      <c r="ABD53" s="67"/>
      <c r="ABE53" s="67"/>
      <c r="ABF53" s="67"/>
      <c r="ABG53" s="67"/>
      <c r="ABH53" s="67"/>
      <c r="ABI53" s="67"/>
      <c r="ABJ53" s="67"/>
      <c r="ABK53" s="67"/>
      <c r="ABL53" s="67"/>
      <c r="ABM53" s="67"/>
      <c r="ABN53" s="67"/>
      <c r="ABO53" s="67"/>
      <c r="ABP53" s="67"/>
      <c r="ABQ53" s="67"/>
      <c r="ABR53" s="67"/>
      <c r="ABS53" s="67"/>
      <c r="ABT53" s="67"/>
      <c r="ABU53" s="67"/>
      <c r="ABV53" s="67"/>
      <c r="ABW53" s="67"/>
      <c r="ABX53" s="67"/>
      <c r="ABY53" s="67"/>
      <c r="ABZ53" s="67"/>
      <c r="ACA53" s="67"/>
      <c r="ACB53" s="67"/>
      <c r="ACC53" s="67"/>
      <c r="ACD53" s="67"/>
      <c r="ACE53" s="67"/>
      <c r="ACF53" s="67"/>
      <c r="ACG53" s="67"/>
      <c r="ACH53" s="67"/>
      <c r="ACI53" s="67"/>
      <c r="ACJ53" s="67"/>
      <c r="ACK53" s="67"/>
      <c r="ACL53" s="67"/>
      <c r="ACM53" s="67"/>
      <c r="ACN53" s="67"/>
      <c r="ACO53" s="67"/>
      <c r="ACP53" s="67"/>
      <c r="ACQ53" s="67"/>
      <c r="ACR53" s="67"/>
      <c r="ACS53" s="67"/>
      <c r="ACT53" s="67"/>
      <c r="ACU53" s="67"/>
      <c r="ACV53" s="67"/>
      <c r="ACW53" s="67"/>
      <c r="ACX53" s="67"/>
      <c r="ACY53" s="67"/>
      <c r="ACZ53" s="67"/>
      <c r="ADA53" s="67"/>
      <c r="ADB53" s="67"/>
      <c r="ADC53" s="67"/>
      <c r="ADD53" s="67"/>
      <c r="ADE53" s="67"/>
      <c r="ADF53" s="67"/>
      <c r="ADG53" s="67"/>
      <c r="ADH53" s="67"/>
      <c r="ADI53" s="67"/>
      <c r="ADJ53" s="67"/>
      <c r="ADK53" s="67"/>
      <c r="ADL53" s="67"/>
      <c r="ADM53" s="67"/>
      <c r="ADN53" s="67"/>
      <c r="ADO53" s="67"/>
      <c r="ADP53" s="67"/>
      <c r="ADQ53" s="67"/>
      <c r="ADR53" s="67"/>
      <c r="ADS53" s="67"/>
      <c r="ADT53" s="67"/>
      <c r="ADU53" s="67"/>
      <c r="ADV53" s="67"/>
      <c r="ADW53" s="67"/>
      <c r="ADX53" s="67"/>
      <c r="ADY53" s="67"/>
      <c r="ADZ53" s="67"/>
      <c r="AEA53" s="67"/>
      <c r="AEB53" s="67"/>
      <c r="AEC53" s="67"/>
      <c r="AED53" s="67"/>
      <c r="AEE53" s="67"/>
      <c r="AEF53" s="67"/>
      <c r="AEG53" s="67"/>
      <c r="AEH53" s="67"/>
      <c r="AEI53" s="67"/>
      <c r="AEJ53" s="67"/>
      <c r="AEK53" s="67"/>
      <c r="AEL53" s="67"/>
      <c r="AEM53" s="67"/>
      <c r="AEN53" s="67"/>
      <c r="AEO53" s="67"/>
      <c r="AEP53" s="67"/>
      <c r="AEQ53" s="67"/>
      <c r="AER53" s="67"/>
      <c r="AES53" s="67"/>
      <c r="AET53" s="67"/>
      <c r="AEU53" s="67"/>
      <c r="AEV53" s="67"/>
      <c r="AEW53" s="67"/>
      <c r="AEX53" s="67"/>
      <c r="AEY53" s="67"/>
      <c r="AEZ53" s="67"/>
      <c r="AFA53" s="67"/>
      <c r="AFB53" s="67"/>
      <c r="AFC53" s="67"/>
      <c r="AFD53" s="67"/>
      <c r="AFE53" s="67"/>
      <c r="AFF53" s="67"/>
      <c r="AFG53" s="67"/>
      <c r="AFH53" s="67"/>
      <c r="AFI53" s="67"/>
      <c r="AFJ53" s="67"/>
      <c r="AFK53" s="67"/>
      <c r="AFL53" s="67"/>
      <c r="AFM53" s="67"/>
      <c r="AFN53" s="67"/>
      <c r="AFO53" s="67"/>
      <c r="AFP53" s="67"/>
      <c r="AFQ53" s="67"/>
      <c r="AFR53" s="67"/>
      <c r="AFS53" s="67"/>
      <c r="AFT53" s="67"/>
      <c r="AFU53" s="67"/>
      <c r="AFV53" s="67"/>
      <c r="AFW53" s="67"/>
      <c r="AFX53" s="67"/>
      <c r="AFY53" s="67"/>
      <c r="AFZ53" s="67"/>
      <c r="AGA53" s="67"/>
      <c r="AGB53" s="67"/>
      <c r="AGC53" s="67"/>
      <c r="AGD53" s="67"/>
      <c r="AGE53" s="67"/>
      <c r="AGF53" s="67"/>
      <c r="AGG53" s="67"/>
      <c r="AGH53" s="67"/>
      <c r="AGI53" s="67"/>
      <c r="AGJ53" s="67"/>
      <c r="AGK53" s="67"/>
      <c r="AGL53" s="67"/>
      <c r="AGM53" s="67"/>
      <c r="AGN53" s="67"/>
      <c r="AGO53" s="67"/>
      <c r="AGP53" s="67"/>
      <c r="AGQ53" s="67"/>
      <c r="AGR53" s="67"/>
      <c r="AGS53" s="67"/>
      <c r="AGT53" s="67"/>
      <c r="AGU53" s="67"/>
      <c r="AGV53" s="67"/>
      <c r="AGW53" s="67"/>
      <c r="AGX53" s="67"/>
      <c r="AGY53" s="67"/>
      <c r="AGZ53" s="67"/>
      <c r="AHA53" s="67"/>
      <c r="AHB53" s="67"/>
      <c r="AHC53" s="67"/>
      <c r="AHD53" s="67"/>
      <c r="AHE53" s="67"/>
      <c r="AHF53" s="67"/>
      <c r="AHG53" s="67"/>
      <c r="AHH53" s="67"/>
      <c r="AHI53" s="67"/>
      <c r="AHJ53" s="67"/>
      <c r="AHK53" s="67"/>
      <c r="AHL53" s="67"/>
      <c r="AHM53" s="67"/>
      <c r="AHN53" s="67"/>
      <c r="AHO53" s="67"/>
      <c r="AHP53" s="67"/>
      <c r="AHQ53" s="67"/>
      <c r="AHR53" s="67"/>
      <c r="AHS53" s="67"/>
      <c r="AHT53" s="67"/>
      <c r="AHU53" s="67"/>
      <c r="AHV53" s="67"/>
      <c r="AHW53" s="67"/>
      <c r="AHX53" s="67"/>
      <c r="AHY53" s="67"/>
      <c r="AHZ53" s="67"/>
      <c r="AIA53" s="67"/>
      <c r="AIB53" s="67"/>
      <c r="AIC53" s="67"/>
      <c r="AID53" s="67"/>
      <c r="AIE53" s="67"/>
      <c r="AIF53" s="67"/>
      <c r="AIG53" s="67"/>
      <c r="AIH53" s="67"/>
      <c r="AII53" s="67"/>
      <c r="AIJ53" s="67"/>
      <c r="AIK53" s="67"/>
      <c r="AIL53" s="67"/>
      <c r="AIM53" s="67"/>
      <c r="AIN53" s="67"/>
      <c r="AIO53" s="67"/>
      <c r="AIP53" s="67"/>
      <c r="AIQ53" s="67"/>
      <c r="AIR53" s="67"/>
      <c r="AIS53" s="67"/>
      <c r="AIT53" s="67"/>
      <c r="AIU53" s="67"/>
      <c r="AIV53" s="67"/>
      <c r="AIW53" s="67"/>
      <c r="AIX53" s="67"/>
      <c r="AIY53" s="67"/>
      <c r="AIZ53" s="67"/>
      <c r="AJA53" s="67"/>
      <c r="AJB53" s="67"/>
      <c r="AJC53" s="67"/>
      <c r="AJD53" s="67"/>
      <c r="AJE53" s="67"/>
      <c r="AJF53" s="67"/>
      <c r="AJG53" s="67"/>
      <c r="AJH53" s="67"/>
      <c r="AJI53" s="67"/>
      <c r="AJJ53" s="67"/>
      <c r="AJK53" s="67"/>
      <c r="AJL53" s="67"/>
      <c r="AJM53" s="67"/>
      <c r="AJN53" s="67"/>
      <c r="AJO53" s="67"/>
      <c r="AJP53" s="67"/>
      <c r="AJQ53" s="67"/>
      <c r="AJR53" s="67"/>
      <c r="AJS53" s="67"/>
      <c r="AJT53" s="67"/>
      <c r="AJU53" s="67"/>
      <c r="AJV53" s="67"/>
      <c r="AJW53" s="67"/>
      <c r="AJX53" s="67"/>
      <c r="AJY53" s="67"/>
      <c r="AJZ53" s="67"/>
      <c r="AKA53" s="67"/>
      <c r="AKB53" s="67"/>
      <c r="AKC53" s="67"/>
      <c r="AKD53" s="67"/>
      <c r="AKE53" s="67"/>
      <c r="AKF53" s="67"/>
      <c r="AKG53" s="67"/>
      <c r="AKH53" s="67"/>
      <c r="AKI53" s="67"/>
      <c r="AKJ53" s="67"/>
      <c r="AKK53" s="67"/>
      <c r="AKL53" s="67"/>
      <c r="AKM53" s="67"/>
      <c r="AKN53" s="67"/>
      <c r="AKO53" s="67"/>
      <c r="AKP53" s="67"/>
      <c r="AKQ53" s="67"/>
      <c r="AKR53" s="67"/>
      <c r="AKS53" s="67"/>
      <c r="AKT53" s="67"/>
      <c r="AKU53" s="67"/>
      <c r="AKV53" s="67"/>
      <c r="AKW53" s="67"/>
      <c r="AKX53" s="67"/>
      <c r="AKY53" s="67"/>
      <c r="AKZ53" s="67"/>
      <c r="ALA53" s="67"/>
      <c r="ALB53" s="67"/>
      <c r="ALC53" s="67"/>
      <c r="ALD53" s="67"/>
      <c r="ALE53" s="67"/>
      <c r="ALF53" s="67"/>
      <c r="ALG53" s="67"/>
      <c r="ALH53" s="67"/>
      <c r="ALI53" s="67"/>
      <c r="ALJ53" s="67"/>
      <c r="ALK53" s="67"/>
      <c r="ALL53" s="67"/>
      <c r="ALM53" s="67"/>
      <c r="ALN53" s="67"/>
      <c r="ALO53" s="67"/>
      <c r="ALP53" s="67"/>
      <c r="ALQ53" s="67"/>
      <c r="ALR53" s="67"/>
      <c r="ALS53" s="67"/>
      <c r="ALT53" s="67"/>
      <c r="ALU53" s="67"/>
      <c r="ALV53" s="67"/>
      <c r="ALW53" s="67"/>
      <c r="ALX53" s="67"/>
      <c r="ALY53" s="67"/>
      <c r="ALZ53" s="67"/>
      <c r="AMA53" s="67"/>
      <c r="AMB53" s="67"/>
      <c r="AMC53" s="67"/>
      <c r="AMD53" s="67"/>
      <c r="AME53" s="67"/>
      <c r="AMF53" s="67"/>
      <c r="AMG53" s="67"/>
      <c r="AMH53" s="67"/>
      <c r="AMI53" s="67"/>
      <c r="AMJ53" s="67"/>
    </row>
    <row r="54" customFormat="false" ht="30" hidden="false" customHeight="true" outlineLevel="0" collapsed="false">
      <c r="A54" s="247" t="s">
        <v>2129</v>
      </c>
      <c r="B54" s="259" t="s">
        <v>2130</v>
      </c>
      <c r="C54" s="196"/>
      <c r="D54" s="196"/>
      <c r="E54" s="43" t="s">
        <v>44</v>
      </c>
      <c r="F54" s="249"/>
      <c r="G54" s="43" t="s">
        <v>34</v>
      </c>
      <c r="H54" s="250" t="n">
        <f aca="false">F54*G54</f>
        <v>0</v>
      </c>
      <c r="I54" s="250" t="n">
        <f aca="false">H54*0.2</f>
        <v>0</v>
      </c>
      <c r="J54" s="250" t="n">
        <f aca="false">H54*1.2</f>
        <v>0</v>
      </c>
      <c r="K54" s="126"/>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c r="CG54" s="67"/>
      <c r="CH54" s="67"/>
      <c r="CI54" s="67"/>
      <c r="CJ54" s="67"/>
      <c r="CK54" s="67"/>
      <c r="CL54" s="67"/>
      <c r="CM54" s="67"/>
      <c r="CN54" s="67"/>
      <c r="CO54" s="67"/>
      <c r="CP54" s="67"/>
      <c r="CQ54" s="67"/>
      <c r="CR54" s="67"/>
      <c r="CS54" s="67"/>
      <c r="CT54" s="67"/>
      <c r="CU54" s="67"/>
      <c r="CV54" s="67"/>
      <c r="CW54" s="67"/>
      <c r="CX54" s="67"/>
      <c r="CY54" s="67"/>
      <c r="CZ54" s="67"/>
      <c r="DA54" s="67"/>
      <c r="DB54" s="67"/>
      <c r="DC54" s="67"/>
      <c r="DD54" s="67"/>
      <c r="DE54" s="67"/>
      <c r="DF54" s="67"/>
      <c r="DG54" s="67"/>
      <c r="DH54" s="67"/>
      <c r="DI54" s="67"/>
      <c r="DJ54" s="67"/>
      <c r="DK54" s="67"/>
      <c r="DL54" s="67"/>
      <c r="DM54" s="67"/>
      <c r="DN54" s="67"/>
      <c r="DO54" s="67"/>
      <c r="DP54" s="67"/>
      <c r="DQ54" s="67"/>
      <c r="DR54" s="67"/>
      <c r="DS54" s="67"/>
      <c r="DT54" s="67"/>
      <c r="DU54" s="67"/>
      <c r="DV54" s="67"/>
      <c r="DW54" s="67"/>
      <c r="DX54" s="67"/>
      <c r="DY54" s="67"/>
      <c r="DZ54" s="67"/>
      <c r="EA54" s="67"/>
      <c r="EB54" s="67"/>
      <c r="EC54" s="67"/>
      <c r="ED54" s="67"/>
      <c r="EE54" s="67"/>
      <c r="EF54" s="67"/>
      <c r="EG54" s="67"/>
      <c r="EH54" s="67"/>
      <c r="EI54" s="67"/>
      <c r="EJ54" s="67"/>
      <c r="EK54" s="67"/>
      <c r="EL54" s="67"/>
      <c r="EM54" s="67"/>
      <c r="EN54" s="67"/>
      <c r="EO54" s="67"/>
      <c r="EP54" s="67"/>
      <c r="EQ54" s="67"/>
      <c r="ER54" s="67"/>
      <c r="ES54" s="67"/>
      <c r="ET54" s="67"/>
      <c r="EU54" s="67"/>
      <c r="EV54" s="67"/>
      <c r="EW54" s="67"/>
      <c r="EX54" s="67"/>
      <c r="EY54" s="67"/>
      <c r="EZ54" s="67"/>
      <c r="FA54" s="67"/>
      <c r="FB54" s="67"/>
      <c r="FC54" s="67"/>
      <c r="FD54" s="67"/>
      <c r="FE54" s="67"/>
      <c r="FF54" s="67"/>
      <c r="FG54" s="67"/>
      <c r="FH54" s="67"/>
      <c r="FI54" s="67"/>
      <c r="FJ54" s="67"/>
      <c r="FK54" s="67"/>
      <c r="FL54" s="67"/>
      <c r="FM54" s="67"/>
      <c r="FN54" s="67"/>
      <c r="FO54" s="67"/>
      <c r="FP54" s="67"/>
      <c r="FQ54" s="67"/>
      <c r="FR54" s="67"/>
      <c r="FS54" s="67"/>
      <c r="FT54" s="67"/>
      <c r="FU54" s="67"/>
      <c r="FV54" s="67"/>
      <c r="FW54" s="67"/>
      <c r="FX54" s="67"/>
      <c r="FY54" s="67"/>
      <c r="FZ54" s="67"/>
      <c r="GA54" s="67"/>
      <c r="GB54" s="67"/>
      <c r="GC54" s="67"/>
      <c r="GD54" s="67"/>
      <c r="GE54" s="67"/>
      <c r="GF54" s="67"/>
      <c r="GG54" s="67"/>
      <c r="GH54" s="67"/>
      <c r="GI54" s="67"/>
      <c r="GJ54" s="67"/>
      <c r="GK54" s="67"/>
      <c r="GL54" s="67"/>
      <c r="GM54" s="67"/>
      <c r="GN54" s="67"/>
      <c r="GO54" s="67"/>
      <c r="GP54" s="67"/>
      <c r="GQ54" s="67"/>
      <c r="GR54" s="67"/>
      <c r="GS54" s="67"/>
      <c r="GT54" s="67"/>
      <c r="GU54" s="67"/>
      <c r="GV54" s="67"/>
      <c r="GW54" s="67"/>
      <c r="GX54" s="67"/>
      <c r="GY54" s="67"/>
      <c r="GZ54" s="67"/>
      <c r="HA54" s="67"/>
      <c r="HB54" s="67"/>
      <c r="HC54" s="67"/>
      <c r="HD54" s="67"/>
      <c r="HE54" s="67"/>
      <c r="HF54" s="67"/>
      <c r="HG54" s="67"/>
      <c r="HH54" s="67"/>
      <c r="HI54" s="67"/>
      <c r="HJ54" s="67"/>
      <c r="HK54" s="67"/>
      <c r="HL54" s="67"/>
      <c r="HM54" s="67"/>
      <c r="HN54" s="67"/>
      <c r="HO54" s="67"/>
      <c r="HP54" s="67"/>
      <c r="HQ54" s="67"/>
      <c r="HR54" s="67"/>
      <c r="HS54" s="67"/>
      <c r="HT54" s="67"/>
      <c r="HU54" s="67"/>
      <c r="HV54" s="67"/>
      <c r="HW54" s="67"/>
      <c r="HX54" s="67"/>
      <c r="HY54" s="67"/>
      <c r="HZ54" s="67"/>
      <c r="IA54" s="67"/>
      <c r="IB54" s="67"/>
      <c r="IC54" s="67"/>
      <c r="ID54" s="67"/>
      <c r="IE54" s="67"/>
      <c r="IF54" s="67"/>
      <c r="IG54" s="67"/>
      <c r="IH54" s="67"/>
      <c r="II54" s="67"/>
      <c r="IJ54" s="67"/>
      <c r="IK54" s="67"/>
      <c r="IL54" s="67"/>
      <c r="IM54" s="67"/>
      <c r="IN54" s="67"/>
      <c r="IO54" s="67"/>
      <c r="IP54" s="67"/>
      <c r="IQ54" s="67"/>
      <c r="IR54" s="67"/>
      <c r="IS54" s="67"/>
      <c r="IT54" s="67"/>
      <c r="IU54" s="67"/>
      <c r="IV54" s="67"/>
      <c r="IW54" s="67"/>
      <c r="IX54" s="67"/>
      <c r="IY54" s="67"/>
      <c r="IZ54" s="67"/>
      <c r="JA54" s="67"/>
      <c r="JB54" s="67"/>
      <c r="JC54" s="67"/>
      <c r="JD54" s="67"/>
      <c r="JE54" s="67"/>
      <c r="JF54" s="67"/>
      <c r="JG54" s="67"/>
      <c r="JH54" s="67"/>
      <c r="JI54" s="67"/>
      <c r="JJ54" s="67"/>
      <c r="JK54" s="67"/>
      <c r="JL54" s="67"/>
      <c r="JM54" s="67"/>
      <c r="JN54" s="67"/>
      <c r="JO54" s="67"/>
      <c r="JP54" s="67"/>
      <c r="JQ54" s="67"/>
      <c r="JR54" s="67"/>
      <c r="JS54" s="67"/>
      <c r="JT54" s="67"/>
      <c r="JU54" s="67"/>
      <c r="JV54" s="67"/>
      <c r="JW54" s="67"/>
      <c r="JX54" s="67"/>
      <c r="JY54" s="67"/>
      <c r="JZ54" s="67"/>
      <c r="KA54" s="67"/>
      <c r="KB54" s="67"/>
      <c r="KC54" s="67"/>
      <c r="KD54" s="67"/>
      <c r="KE54" s="67"/>
      <c r="KF54" s="67"/>
      <c r="KG54" s="67"/>
      <c r="KH54" s="67"/>
      <c r="KI54" s="67"/>
      <c r="KJ54" s="67"/>
      <c r="KK54" s="67"/>
      <c r="KL54" s="67"/>
      <c r="KM54" s="67"/>
      <c r="KN54" s="67"/>
      <c r="KO54" s="67"/>
      <c r="KP54" s="67"/>
      <c r="KQ54" s="67"/>
      <c r="KR54" s="67"/>
      <c r="KS54" s="67"/>
      <c r="KT54" s="67"/>
      <c r="KU54" s="67"/>
      <c r="KV54" s="67"/>
      <c r="KW54" s="67"/>
      <c r="KX54" s="67"/>
      <c r="KY54" s="67"/>
      <c r="KZ54" s="67"/>
      <c r="LA54" s="67"/>
      <c r="LB54" s="67"/>
      <c r="LC54" s="67"/>
      <c r="LD54" s="67"/>
      <c r="LE54" s="67"/>
      <c r="LF54" s="67"/>
      <c r="LG54" s="67"/>
      <c r="LH54" s="67"/>
      <c r="LI54" s="67"/>
      <c r="LJ54" s="67"/>
      <c r="LK54" s="67"/>
      <c r="LL54" s="67"/>
      <c r="LM54" s="67"/>
      <c r="LN54" s="67"/>
      <c r="LO54" s="67"/>
      <c r="LP54" s="67"/>
      <c r="LQ54" s="67"/>
      <c r="LR54" s="67"/>
      <c r="LS54" s="67"/>
      <c r="LT54" s="67"/>
      <c r="LU54" s="67"/>
      <c r="LV54" s="67"/>
      <c r="LW54" s="67"/>
      <c r="LX54" s="67"/>
      <c r="LY54" s="67"/>
      <c r="LZ54" s="67"/>
      <c r="MA54" s="67"/>
      <c r="MB54" s="67"/>
      <c r="MC54" s="67"/>
      <c r="MD54" s="67"/>
      <c r="ME54" s="67"/>
      <c r="MF54" s="67"/>
      <c r="MG54" s="67"/>
      <c r="MH54" s="67"/>
      <c r="MI54" s="67"/>
      <c r="MJ54" s="67"/>
      <c r="MK54" s="67"/>
      <c r="ML54" s="67"/>
      <c r="MM54" s="67"/>
      <c r="MN54" s="67"/>
      <c r="MO54" s="67"/>
      <c r="MP54" s="67"/>
      <c r="MQ54" s="67"/>
      <c r="MR54" s="67"/>
      <c r="MS54" s="67"/>
      <c r="MT54" s="67"/>
      <c r="MU54" s="67"/>
      <c r="MV54" s="67"/>
      <c r="MW54" s="67"/>
      <c r="MX54" s="67"/>
      <c r="MY54" s="67"/>
      <c r="MZ54" s="67"/>
      <c r="NA54" s="67"/>
      <c r="NB54" s="67"/>
      <c r="NC54" s="67"/>
      <c r="ND54" s="67"/>
      <c r="NE54" s="67"/>
      <c r="NF54" s="67"/>
      <c r="NG54" s="67"/>
      <c r="NH54" s="67"/>
      <c r="NI54" s="67"/>
      <c r="NJ54" s="67"/>
      <c r="NK54" s="67"/>
      <c r="NL54" s="67"/>
      <c r="NM54" s="67"/>
      <c r="NN54" s="67"/>
      <c r="NO54" s="67"/>
      <c r="NP54" s="67"/>
      <c r="NQ54" s="67"/>
      <c r="NR54" s="67"/>
      <c r="NS54" s="67"/>
      <c r="NT54" s="67"/>
      <c r="NU54" s="67"/>
      <c r="NV54" s="67"/>
      <c r="NW54" s="67"/>
      <c r="NX54" s="67"/>
      <c r="NY54" s="67"/>
      <c r="NZ54" s="67"/>
      <c r="OA54" s="67"/>
      <c r="OB54" s="67"/>
      <c r="OC54" s="67"/>
      <c r="OD54" s="67"/>
      <c r="OE54" s="67"/>
      <c r="OF54" s="67"/>
      <c r="OG54" s="67"/>
      <c r="OH54" s="67"/>
      <c r="OI54" s="67"/>
      <c r="OJ54" s="67"/>
      <c r="OK54" s="67"/>
      <c r="OL54" s="67"/>
      <c r="OM54" s="67"/>
      <c r="ON54" s="67"/>
      <c r="OO54" s="67"/>
      <c r="OP54" s="67"/>
      <c r="OQ54" s="67"/>
      <c r="OR54" s="67"/>
      <c r="OS54" s="67"/>
      <c r="OT54" s="67"/>
      <c r="OU54" s="67"/>
      <c r="OV54" s="67"/>
      <c r="OW54" s="67"/>
      <c r="OX54" s="67"/>
      <c r="OY54" s="67"/>
      <c r="OZ54" s="67"/>
      <c r="PA54" s="67"/>
      <c r="PB54" s="67"/>
      <c r="PC54" s="67"/>
      <c r="PD54" s="67"/>
      <c r="PE54" s="67"/>
      <c r="PF54" s="67"/>
      <c r="PG54" s="67"/>
      <c r="PH54" s="67"/>
      <c r="PI54" s="67"/>
      <c r="PJ54" s="67"/>
      <c r="PK54" s="67"/>
      <c r="PL54" s="67"/>
      <c r="PM54" s="67"/>
      <c r="PN54" s="67"/>
      <c r="PO54" s="67"/>
      <c r="PP54" s="67"/>
      <c r="PQ54" s="67"/>
      <c r="PR54" s="67"/>
      <c r="PS54" s="67"/>
      <c r="PT54" s="67"/>
      <c r="PU54" s="67"/>
      <c r="PV54" s="67"/>
      <c r="PW54" s="67"/>
      <c r="PX54" s="67"/>
      <c r="PY54" s="67"/>
      <c r="PZ54" s="67"/>
      <c r="QA54" s="67"/>
      <c r="QB54" s="67"/>
      <c r="QC54" s="67"/>
      <c r="QD54" s="67"/>
      <c r="QE54" s="67"/>
      <c r="QF54" s="67"/>
      <c r="QG54" s="67"/>
      <c r="QH54" s="67"/>
      <c r="QI54" s="67"/>
      <c r="QJ54" s="67"/>
      <c r="QK54" s="67"/>
      <c r="QL54" s="67"/>
      <c r="QM54" s="67"/>
      <c r="QN54" s="67"/>
      <c r="QO54" s="67"/>
      <c r="QP54" s="67"/>
      <c r="QQ54" s="67"/>
      <c r="QR54" s="67"/>
      <c r="QS54" s="67"/>
      <c r="QT54" s="67"/>
      <c r="QU54" s="67"/>
      <c r="QV54" s="67"/>
      <c r="QW54" s="67"/>
      <c r="QX54" s="67"/>
      <c r="QY54" s="67"/>
      <c r="QZ54" s="67"/>
      <c r="RA54" s="67"/>
      <c r="RB54" s="67"/>
      <c r="RC54" s="67"/>
      <c r="RD54" s="67"/>
      <c r="RE54" s="67"/>
      <c r="RF54" s="67"/>
      <c r="RG54" s="67"/>
      <c r="RH54" s="67"/>
      <c r="RI54" s="67"/>
      <c r="RJ54" s="67"/>
      <c r="RK54" s="67"/>
      <c r="RL54" s="67"/>
      <c r="RM54" s="67"/>
      <c r="RN54" s="67"/>
      <c r="RO54" s="67"/>
      <c r="RP54" s="67"/>
      <c r="RQ54" s="67"/>
      <c r="RR54" s="67"/>
      <c r="RS54" s="67"/>
      <c r="RT54" s="67"/>
      <c r="RU54" s="67"/>
      <c r="RV54" s="67"/>
      <c r="RW54" s="67"/>
      <c r="RX54" s="67"/>
      <c r="RY54" s="67"/>
      <c r="RZ54" s="67"/>
      <c r="SA54" s="67"/>
      <c r="SB54" s="67"/>
      <c r="SC54" s="67"/>
      <c r="SD54" s="67"/>
      <c r="SE54" s="67"/>
      <c r="SF54" s="67"/>
      <c r="SG54" s="67"/>
      <c r="SH54" s="67"/>
      <c r="SI54" s="67"/>
      <c r="SJ54" s="67"/>
      <c r="SK54" s="67"/>
      <c r="SL54" s="67"/>
      <c r="SM54" s="67"/>
      <c r="SN54" s="67"/>
      <c r="SO54" s="67"/>
      <c r="SP54" s="67"/>
      <c r="SQ54" s="67"/>
      <c r="SR54" s="67"/>
      <c r="SS54" s="67"/>
      <c r="ST54" s="67"/>
      <c r="SU54" s="67"/>
      <c r="SV54" s="67"/>
      <c r="SW54" s="67"/>
      <c r="SX54" s="67"/>
      <c r="SY54" s="67"/>
      <c r="SZ54" s="67"/>
      <c r="TA54" s="67"/>
      <c r="TB54" s="67"/>
      <c r="TC54" s="67"/>
      <c r="TD54" s="67"/>
      <c r="TE54" s="67"/>
      <c r="TF54" s="67"/>
      <c r="TG54" s="67"/>
      <c r="TH54" s="67"/>
      <c r="TI54" s="67"/>
      <c r="TJ54" s="67"/>
      <c r="TK54" s="67"/>
      <c r="TL54" s="67"/>
      <c r="TM54" s="67"/>
      <c r="TN54" s="67"/>
      <c r="TO54" s="67"/>
      <c r="TP54" s="67"/>
      <c r="TQ54" s="67"/>
      <c r="TR54" s="67"/>
      <c r="TS54" s="67"/>
      <c r="TT54" s="67"/>
      <c r="TU54" s="67"/>
      <c r="TV54" s="67"/>
      <c r="TW54" s="67"/>
      <c r="TX54" s="67"/>
      <c r="TY54" s="67"/>
      <c r="TZ54" s="67"/>
      <c r="UA54" s="67"/>
      <c r="UB54" s="67"/>
      <c r="UC54" s="67"/>
      <c r="UD54" s="67"/>
      <c r="UE54" s="67"/>
      <c r="UF54" s="67"/>
      <c r="UG54" s="67"/>
      <c r="UH54" s="67"/>
      <c r="UI54" s="67"/>
      <c r="UJ54" s="67"/>
      <c r="UK54" s="67"/>
      <c r="UL54" s="67"/>
      <c r="UM54" s="67"/>
      <c r="UN54" s="67"/>
      <c r="UO54" s="67"/>
      <c r="UP54" s="67"/>
      <c r="UQ54" s="67"/>
      <c r="UR54" s="67"/>
      <c r="US54" s="67"/>
      <c r="UT54" s="67"/>
      <c r="UU54" s="67"/>
      <c r="UV54" s="67"/>
      <c r="UW54" s="67"/>
      <c r="UX54" s="67"/>
      <c r="UY54" s="67"/>
      <c r="UZ54" s="67"/>
      <c r="VA54" s="67"/>
      <c r="VB54" s="67"/>
      <c r="VC54" s="67"/>
      <c r="VD54" s="67"/>
      <c r="VE54" s="67"/>
      <c r="VF54" s="67"/>
      <c r="VG54" s="67"/>
      <c r="VH54" s="67"/>
      <c r="VI54" s="67"/>
      <c r="VJ54" s="67"/>
      <c r="VK54" s="67"/>
      <c r="VL54" s="67"/>
      <c r="VM54" s="67"/>
      <c r="VN54" s="67"/>
      <c r="VO54" s="67"/>
      <c r="VP54" s="67"/>
      <c r="VQ54" s="67"/>
      <c r="VR54" s="67"/>
      <c r="VS54" s="67"/>
      <c r="VT54" s="67"/>
      <c r="VU54" s="67"/>
      <c r="VV54" s="67"/>
      <c r="VW54" s="67"/>
      <c r="VX54" s="67"/>
      <c r="VY54" s="67"/>
      <c r="VZ54" s="67"/>
      <c r="WA54" s="67"/>
      <c r="WB54" s="67"/>
      <c r="WC54" s="67"/>
      <c r="WD54" s="67"/>
      <c r="WE54" s="67"/>
      <c r="WF54" s="67"/>
      <c r="WG54" s="67"/>
      <c r="WH54" s="67"/>
      <c r="WI54" s="67"/>
      <c r="WJ54" s="67"/>
      <c r="WK54" s="67"/>
      <c r="WL54" s="67"/>
      <c r="WM54" s="67"/>
      <c r="WN54" s="67"/>
      <c r="WO54" s="67"/>
      <c r="WP54" s="67"/>
      <c r="WQ54" s="67"/>
      <c r="WR54" s="67"/>
      <c r="WS54" s="67"/>
      <c r="WT54" s="67"/>
      <c r="WU54" s="67"/>
      <c r="WV54" s="67"/>
      <c r="WW54" s="67"/>
      <c r="WX54" s="67"/>
      <c r="WY54" s="67"/>
      <c r="WZ54" s="67"/>
      <c r="XA54" s="67"/>
      <c r="XB54" s="67"/>
      <c r="XC54" s="67"/>
      <c r="XD54" s="67"/>
      <c r="XE54" s="67"/>
      <c r="XF54" s="67"/>
      <c r="XG54" s="67"/>
      <c r="XH54" s="67"/>
      <c r="XI54" s="67"/>
      <c r="XJ54" s="67"/>
      <c r="XK54" s="67"/>
      <c r="XL54" s="67"/>
      <c r="XM54" s="67"/>
      <c r="XN54" s="67"/>
      <c r="XO54" s="67"/>
      <c r="XP54" s="67"/>
      <c r="XQ54" s="67"/>
      <c r="XR54" s="67"/>
      <c r="XS54" s="67"/>
      <c r="XT54" s="67"/>
      <c r="XU54" s="67"/>
      <c r="XV54" s="67"/>
      <c r="XW54" s="67"/>
      <c r="XX54" s="67"/>
      <c r="XY54" s="67"/>
      <c r="XZ54" s="67"/>
      <c r="YA54" s="67"/>
      <c r="YB54" s="67"/>
      <c r="YC54" s="67"/>
      <c r="YD54" s="67"/>
      <c r="YE54" s="67"/>
      <c r="YF54" s="67"/>
      <c r="YG54" s="67"/>
      <c r="YH54" s="67"/>
      <c r="YI54" s="67"/>
      <c r="YJ54" s="67"/>
      <c r="YK54" s="67"/>
      <c r="YL54" s="67"/>
      <c r="YM54" s="67"/>
      <c r="YN54" s="67"/>
      <c r="YO54" s="67"/>
      <c r="YP54" s="67"/>
      <c r="YQ54" s="67"/>
      <c r="YR54" s="67"/>
      <c r="YS54" s="67"/>
      <c r="YT54" s="67"/>
      <c r="YU54" s="67"/>
      <c r="YV54" s="67"/>
      <c r="YW54" s="67"/>
      <c r="YX54" s="67"/>
      <c r="YY54" s="67"/>
      <c r="YZ54" s="67"/>
      <c r="ZA54" s="67"/>
      <c r="ZB54" s="67"/>
      <c r="ZC54" s="67"/>
      <c r="ZD54" s="67"/>
      <c r="ZE54" s="67"/>
      <c r="ZF54" s="67"/>
      <c r="ZG54" s="67"/>
      <c r="ZH54" s="67"/>
      <c r="ZI54" s="67"/>
      <c r="ZJ54" s="67"/>
      <c r="ZK54" s="67"/>
      <c r="ZL54" s="67"/>
      <c r="ZM54" s="67"/>
      <c r="ZN54" s="67"/>
      <c r="ZO54" s="67"/>
      <c r="ZP54" s="67"/>
      <c r="ZQ54" s="67"/>
      <c r="ZR54" s="67"/>
      <c r="ZS54" s="67"/>
      <c r="ZT54" s="67"/>
      <c r="ZU54" s="67"/>
      <c r="ZV54" s="67"/>
      <c r="ZW54" s="67"/>
      <c r="ZX54" s="67"/>
      <c r="ZY54" s="67"/>
      <c r="ZZ54" s="67"/>
      <c r="AAA54" s="67"/>
      <c r="AAB54" s="67"/>
      <c r="AAC54" s="67"/>
      <c r="AAD54" s="67"/>
      <c r="AAE54" s="67"/>
      <c r="AAF54" s="67"/>
      <c r="AAG54" s="67"/>
      <c r="AAH54" s="67"/>
      <c r="AAI54" s="67"/>
      <c r="AAJ54" s="67"/>
      <c r="AAK54" s="67"/>
      <c r="AAL54" s="67"/>
      <c r="AAM54" s="67"/>
      <c r="AAN54" s="67"/>
      <c r="AAO54" s="67"/>
      <c r="AAP54" s="67"/>
      <c r="AAQ54" s="67"/>
      <c r="AAR54" s="67"/>
      <c r="AAS54" s="67"/>
      <c r="AAT54" s="67"/>
      <c r="AAU54" s="67"/>
      <c r="AAV54" s="67"/>
      <c r="AAW54" s="67"/>
      <c r="AAX54" s="67"/>
      <c r="AAY54" s="67"/>
      <c r="AAZ54" s="67"/>
      <c r="ABA54" s="67"/>
      <c r="ABB54" s="67"/>
      <c r="ABC54" s="67"/>
      <c r="ABD54" s="67"/>
      <c r="ABE54" s="67"/>
      <c r="ABF54" s="67"/>
      <c r="ABG54" s="67"/>
      <c r="ABH54" s="67"/>
      <c r="ABI54" s="67"/>
      <c r="ABJ54" s="67"/>
      <c r="ABK54" s="67"/>
      <c r="ABL54" s="67"/>
      <c r="ABM54" s="67"/>
      <c r="ABN54" s="67"/>
      <c r="ABO54" s="67"/>
      <c r="ABP54" s="67"/>
      <c r="ABQ54" s="67"/>
      <c r="ABR54" s="67"/>
      <c r="ABS54" s="67"/>
      <c r="ABT54" s="67"/>
      <c r="ABU54" s="67"/>
      <c r="ABV54" s="67"/>
      <c r="ABW54" s="67"/>
      <c r="ABX54" s="67"/>
      <c r="ABY54" s="67"/>
      <c r="ABZ54" s="67"/>
      <c r="ACA54" s="67"/>
      <c r="ACB54" s="67"/>
      <c r="ACC54" s="67"/>
      <c r="ACD54" s="67"/>
      <c r="ACE54" s="67"/>
      <c r="ACF54" s="67"/>
      <c r="ACG54" s="67"/>
      <c r="ACH54" s="67"/>
      <c r="ACI54" s="67"/>
      <c r="ACJ54" s="67"/>
      <c r="ACK54" s="67"/>
      <c r="ACL54" s="67"/>
      <c r="ACM54" s="67"/>
      <c r="ACN54" s="67"/>
      <c r="ACO54" s="67"/>
      <c r="ACP54" s="67"/>
      <c r="ACQ54" s="67"/>
      <c r="ACR54" s="67"/>
      <c r="ACS54" s="67"/>
      <c r="ACT54" s="67"/>
      <c r="ACU54" s="67"/>
      <c r="ACV54" s="67"/>
      <c r="ACW54" s="67"/>
      <c r="ACX54" s="67"/>
      <c r="ACY54" s="67"/>
      <c r="ACZ54" s="67"/>
      <c r="ADA54" s="67"/>
      <c r="ADB54" s="67"/>
      <c r="ADC54" s="67"/>
      <c r="ADD54" s="67"/>
      <c r="ADE54" s="67"/>
      <c r="ADF54" s="67"/>
      <c r="ADG54" s="67"/>
      <c r="ADH54" s="67"/>
      <c r="ADI54" s="67"/>
      <c r="ADJ54" s="67"/>
      <c r="ADK54" s="67"/>
      <c r="ADL54" s="67"/>
      <c r="ADM54" s="67"/>
      <c r="ADN54" s="67"/>
      <c r="ADO54" s="67"/>
      <c r="ADP54" s="67"/>
      <c r="ADQ54" s="67"/>
      <c r="ADR54" s="67"/>
      <c r="ADS54" s="67"/>
      <c r="ADT54" s="67"/>
      <c r="ADU54" s="67"/>
      <c r="ADV54" s="67"/>
      <c r="ADW54" s="67"/>
      <c r="ADX54" s="67"/>
      <c r="ADY54" s="67"/>
      <c r="ADZ54" s="67"/>
      <c r="AEA54" s="67"/>
      <c r="AEB54" s="67"/>
      <c r="AEC54" s="67"/>
      <c r="AED54" s="67"/>
      <c r="AEE54" s="67"/>
      <c r="AEF54" s="67"/>
      <c r="AEG54" s="67"/>
      <c r="AEH54" s="67"/>
      <c r="AEI54" s="67"/>
      <c r="AEJ54" s="67"/>
      <c r="AEK54" s="67"/>
      <c r="AEL54" s="67"/>
      <c r="AEM54" s="67"/>
      <c r="AEN54" s="67"/>
      <c r="AEO54" s="67"/>
      <c r="AEP54" s="67"/>
      <c r="AEQ54" s="67"/>
      <c r="AER54" s="67"/>
      <c r="AES54" s="67"/>
      <c r="AET54" s="67"/>
      <c r="AEU54" s="67"/>
      <c r="AEV54" s="67"/>
      <c r="AEW54" s="67"/>
      <c r="AEX54" s="67"/>
      <c r="AEY54" s="67"/>
      <c r="AEZ54" s="67"/>
      <c r="AFA54" s="67"/>
      <c r="AFB54" s="67"/>
      <c r="AFC54" s="67"/>
      <c r="AFD54" s="67"/>
      <c r="AFE54" s="67"/>
      <c r="AFF54" s="67"/>
      <c r="AFG54" s="67"/>
      <c r="AFH54" s="67"/>
      <c r="AFI54" s="67"/>
      <c r="AFJ54" s="67"/>
      <c r="AFK54" s="67"/>
      <c r="AFL54" s="67"/>
      <c r="AFM54" s="67"/>
      <c r="AFN54" s="67"/>
      <c r="AFO54" s="67"/>
      <c r="AFP54" s="67"/>
      <c r="AFQ54" s="67"/>
      <c r="AFR54" s="67"/>
      <c r="AFS54" s="67"/>
      <c r="AFT54" s="67"/>
      <c r="AFU54" s="67"/>
      <c r="AFV54" s="67"/>
      <c r="AFW54" s="67"/>
      <c r="AFX54" s="67"/>
      <c r="AFY54" s="67"/>
      <c r="AFZ54" s="67"/>
      <c r="AGA54" s="67"/>
      <c r="AGB54" s="67"/>
      <c r="AGC54" s="67"/>
      <c r="AGD54" s="67"/>
      <c r="AGE54" s="67"/>
      <c r="AGF54" s="67"/>
      <c r="AGG54" s="67"/>
      <c r="AGH54" s="67"/>
      <c r="AGI54" s="67"/>
      <c r="AGJ54" s="67"/>
      <c r="AGK54" s="67"/>
      <c r="AGL54" s="67"/>
      <c r="AGM54" s="67"/>
      <c r="AGN54" s="67"/>
      <c r="AGO54" s="67"/>
      <c r="AGP54" s="67"/>
      <c r="AGQ54" s="67"/>
      <c r="AGR54" s="67"/>
      <c r="AGS54" s="67"/>
      <c r="AGT54" s="67"/>
      <c r="AGU54" s="67"/>
      <c r="AGV54" s="67"/>
      <c r="AGW54" s="67"/>
      <c r="AGX54" s="67"/>
      <c r="AGY54" s="67"/>
      <c r="AGZ54" s="67"/>
      <c r="AHA54" s="67"/>
      <c r="AHB54" s="67"/>
      <c r="AHC54" s="67"/>
      <c r="AHD54" s="67"/>
      <c r="AHE54" s="67"/>
      <c r="AHF54" s="67"/>
      <c r="AHG54" s="67"/>
      <c r="AHH54" s="67"/>
      <c r="AHI54" s="67"/>
      <c r="AHJ54" s="67"/>
      <c r="AHK54" s="67"/>
      <c r="AHL54" s="67"/>
      <c r="AHM54" s="67"/>
      <c r="AHN54" s="67"/>
      <c r="AHO54" s="67"/>
      <c r="AHP54" s="67"/>
      <c r="AHQ54" s="67"/>
      <c r="AHR54" s="67"/>
      <c r="AHS54" s="67"/>
      <c r="AHT54" s="67"/>
      <c r="AHU54" s="67"/>
      <c r="AHV54" s="67"/>
      <c r="AHW54" s="67"/>
      <c r="AHX54" s="67"/>
      <c r="AHY54" s="67"/>
      <c r="AHZ54" s="67"/>
      <c r="AIA54" s="67"/>
      <c r="AIB54" s="67"/>
      <c r="AIC54" s="67"/>
      <c r="AID54" s="67"/>
      <c r="AIE54" s="67"/>
      <c r="AIF54" s="67"/>
      <c r="AIG54" s="67"/>
      <c r="AIH54" s="67"/>
      <c r="AII54" s="67"/>
      <c r="AIJ54" s="67"/>
      <c r="AIK54" s="67"/>
      <c r="AIL54" s="67"/>
      <c r="AIM54" s="67"/>
      <c r="AIN54" s="67"/>
      <c r="AIO54" s="67"/>
      <c r="AIP54" s="67"/>
      <c r="AIQ54" s="67"/>
      <c r="AIR54" s="67"/>
      <c r="AIS54" s="67"/>
      <c r="AIT54" s="67"/>
      <c r="AIU54" s="67"/>
      <c r="AIV54" s="67"/>
      <c r="AIW54" s="67"/>
      <c r="AIX54" s="67"/>
      <c r="AIY54" s="67"/>
      <c r="AIZ54" s="67"/>
      <c r="AJA54" s="67"/>
      <c r="AJB54" s="67"/>
      <c r="AJC54" s="67"/>
      <c r="AJD54" s="67"/>
      <c r="AJE54" s="67"/>
      <c r="AJF54" s="67"/>
      <c r="AJG54" s="67"/>
      <c r="AJH54" s="67"/>
      <c r="AJI54" s="67"/>
      <c r="AJJ54" s="67"/>
      <c r="AJK54" s="67"/>
      <c r="AJL54" s="67"/>
      <c r="AJM54" s="67"/>
      <c r="AJN54" s="67"/>
      <c r="AJO54" s="67"/>
      <c r="AJP54" s="67"/>
      <c r="AJQ54" s="67"/>
      <c r="AJR54" s="67"/>
      <c r="AJS54" s="67"/>
      <c r="AJT54" s="67"/>
      <c r="AJU54" s="67"/>
      <c r="AJV54" s="67"/>
      <c r="AJW54" s="67"/>
      <c r="AJX54" s="67"/>
      <c r="AJY54" s="67"/>
      <c r="AJZ54" s="67"/>
      <c r="AKA54" s="67"/>
      <c r="AKB54" s="67"/>
      <c r="AKC54" s="67"/>
      <c r="AKD54" s="67"/>
      <c r="AKE54" s="67"/>
      <c r="AKF54" s="67"/>
      <c r="AKG54" s="67"/>
      <c r="AKH54" s="67"/>
      <c r="AKI54" s="67"/>
      <c r="AKJ54" s="67"/>
      <c r="AKK54" s="67"/>
      <c r="AKL54" s="67"/>
      <c r="AKM54" s="67"/>
      <c r="AKN54" s="67"/>
      <c r="AKO54" s="67"/>
      <c r="AKP54" s="67"/>
      <c r="AKQ54" s="67"/>
      <c r="AKR54" s="67"/>
      <c r="AKS54" s="67"/>
      <c r="AKT54" s="67"/>
      <c r="AKU54" s="67"/>
      <c r="AKV54" s="67"/>
      <c r="AKW54" s="67"/>
      <c r="AKX54" s="67"/>
      <c r="AKY54" s="67"/>
      <c r="AKZ54" s="67"/>
      <c r="ALA54" s="67"/>
      <c r="ALB54" s="67"/>
      <c r="ALC54" s="67"/>
      <c r="ALD54" s="67"/>
      <c r="ALE54" s="67"/>
      <c r="ALF54" s="67"/>
      <c r="ALG54" s="67"/>
      <c r="ALH54" s="67"/>
      <c r="ALI54" s="67"/>
      <c r="ALJ54" s="67"/>
      <c r="ALK54" s="67"/>
      <c r="ALL54" s="67"/>
      <c r="ALM54" s="67"/>
      <c r="ALN54" s="67"/>
      <c r="ALO54" s="67"/>
      <c r="ALP54" s="67"/>
      <c r="ALQ54" s="67"/>
      <c r="ALR54" s="67"/>
      <c r="ALS54" s="67"/>
      <c r="ALT54" s="67"/>
      <c r="ALU54" s="67"/>
      <c r="ALV54" s="67"/>
      <c r="ALW54" s="67"/>
      <c r="ALX54" s="67"/>
      <c r="ALY54" s="67"/>
      <c r="ALZ54" s="67"/>
      <c r="AMA54" s="67"/>
      <c r="AMB54" s="67"/>
      <c r="AMC54" s="67"/>
      <c r="AMD54" s="67"/>
      <c r="AME54" s="67"/>
      <c r="AMF54" s="67"/>
      <c r="AMG54" s="67"/>
      <c r="AMH54" s="67"/>
      <c r="AMI54" s="67"/>
      <c r="AMJ54" s="67"/>
    </row>
    <row r="55" s="67" customFormat="true" ht="39.75" hidden="false" customHeight="true" outlineLevel="0" collapsed="false">
      <c r="A55" s="252"/>
      <c r="B55" s="253"/>
      <c r="C55" s="197" t="s">
        <v>2131</v>
      </c>
      <c r="D55" s="197"/>
      <c r="E55" s="197"/>
      <c r="F55" s="50"/>
      <c r="G55" s="50"/>
      <c r="H55" s="115" t="n">
        <f aca="false">SUM(H49:H54)</f>
        <v>0</v>
      </c>
      <c r="I55" s="115" t="n">
        <f aca="false">SUM(I49:I54)</f>
        <v>0</v>
      </c>
      <c r="J55" s="115" t="n">
        <f aca="false">SUM(J49:J54)</f>
        <v>0</v>
      </c>
      <c r="K55" s="126"/>
    </row>
    <row r="56" s="67" customFormat="true" ht="39.75" hidden="false" customHeight="true" outlineLevel="0" collapsed="false">
      <c r="A56" s="254" t="s">
        <v>2132</v>
      </c>
      <c r="B56" s="246" t="s">
        <v>2133</v>
      </c>
      <c r="C56" s="246"/>
      <c r="D56" s="246"/>
      <c r="E56" s="246"/>
      <c r="F56" s="246"/>
      <c r="G56" s="246"/>
      <c r="H56" s="246"/>
      <c r="I56" s="246"/>
      <c r="J56" s="246"/>
    </row>
    <row r="57" s="67" customFormat="true" ht="39.75" hidden="false" customHeight="true" outlineLevel="0" collapsed="false">
      <c r="A57" s="247" t="s">
        <v>2134</v>
      </c>
      <c r="B57" s="100" t="s">
        <v>2135</v>
      </c>
      <c r="C57" s="196"/>
      <c r="D57" s="196"/>
      <c r="E57" s="43" t="s">
        <v>44</v>
      </c>
      <c r="F57" s="226"/>
      <c r="G57" s="43" t="s">
        <v>34</v>
      </c>
      <c r="H57" s="250" t="n">
        <f aca="false">F57*G57</f>
        <v>0</v>
      </c>
      <c r="I57" s="250" t="n">
        <f aca="false">H57*0.2</f>
        <v>0</v>
      </c>
      <c r="J57" s="250" t="n">
        <f aca="false">H57*1.2</f>
        <v>0</v>
      </c>
    </row>
    <row r="58" s="67" customFormat="true" ht="39.75" hidden="false" customHeight="true" outlineLevel="0" collapsed="false">
      <c r="A58" s="247" t="s">
        <v>2136</v>
      </c>
      <c r="B58" s="102" t="s">
        <v>2137</v>
      </c>
      <c r="C58" s="118"/>
      <c r="D58" s="118"/>
      <c r="E58" s="43" t="s">
        <v>44</v>
      </c>
      <c r="F58" s="226"/>
      <c r="G58" s="43" t="s">
        <v>34</v>
      </c>
      <c r="H58" s="250" t="n">
        <f aca="false">F58*G58</f>
        <v>0</v>
      </c>
      <c r="I58" s="250" t="n">
        <f aca="false">H58*0.2</f>
        <v>0</v>
      </c>
      <c r="J58" s="250" t="n">
        <f aca="false">H58*1.2</f>
        <v>0</v>
      </c>
    </row>
    <row r="59" s="67" customFormat="true" ht="39.75" hidden="false" customHeight="true" outlineLevel="0" collapsed="false">
      <c r="A59" s="247" t="s">
        <v>2138</v>
      </c>
      <c r="B59" s="102" t="s">
        <v>2139</v>
      </c>
      <c r="C59" s="118"/>
      <c r="D59" s="118"/>
      <c r="E59" s="43" t="s">
        <v>44</v>
      </c>
      <c r="F59" s="226"/>
      <c r="G59" s="43" t="s">
        <v>34</v>
      </c>
      <c r="H59" s="250" t="n">
        <f aca="false">F59*G59</f>
        <v>0</v>
      </c>
      <c r="I59" s="250" t="n">
        <f aca="false">H59*0.2</f>
        <v>0</v>
      </c>
      <c r="J59" s="250" t="n">
        <f aca="false">H59*1.2</f>
        <v>0</v>
      </c>
    </row>
    <row r="60" s="67" customFormat="true" ht="39.75" hidden="false" customHeight="true" outlineLevel="0" collapsed="false">
      <c r="A60" s="247" t="s">
        <v>2140</v>
      </c>
      <c r="B60" s="102" t="s">
        <v>2141</v>
      </c>
      <c r="C60" s="118"/>
      <c r="D60" s="118"/>
      <c r="E60" s="42" t="s">
        <v>44</v>
      </c>
      <c r="F60" s="226"/>
      <c r="G60" s="42" t="s">
        <v>2077</v>
      </c>
      <c r="H60" s="250" t="n">
        <f aca="false">F60*G60</f>
        <v>0</v>
      </c>
      <c r="I60" s="250" t="n">
        <f aca="false">H60*0.2</f>
        <v>0</v>
      </c>
      <c r="J60" s="250" t="n">
        <f aca="false">H60*1.2</f>
        <v>0</v>
      </c>
    </row>
    <row r="61" s="67" customFormat="true" ht="39.75" hidden="false" customHeight="true" outlineLevel="0" collapsed="false">
      <c r="A61" s="247" t="s">
        <v>2142</v>
      </c>
      <c r="B61" s="102" t="s">
        <v>2143</v>
      </c>
      <c r="C61" s="118"/>
      <c r="D61" s="118"/>
      <c r="E61" s="42" t="s">
        <v>44</v>
      </c>
      <c r="F61" s="226"/>
      <c r="G61" s="42" t="s">
        <v>2048</v>
      </c>
      <c r="H61" s="250" t="n">
        <f aca="false">F61*G61</f>
        <v>0</v>
      </c>
      <c r="I61" s="250" t="n">
        <f aca="false">H61*0.2</f>
        <v>0</v>
      </c>
      <c r="J61" s="250" t="n">
        <f aca="false">H61*1.2</f>
        <v>0</v>
      </c>
    </row>
    <row r="62" s="67" customFormat="true" ht="39.75" hidden="false" customHeight="true" outlineLevel="0" collapsed="false">
      <c r="A62" s="247" t="s">
        <v>2144</v>
      </c>
      <c r="B62" s="102" t="s">
        <v>2145</v>
      </c>
      <c r="C62" s="118"/>
      <c r="D62" s="118"/>
      <c r="E62" s="42" t="s">
        <v>44</v>
      </c>
      <c r="F62" s="226"/>
      <c r="G62" s="260" t="s">
        <v>34</v>
      </c>
      <c r="H62" s="250" t="n">
        <f aca="false">F62*G62</f>
        <v>0</v>
      </c>
      <c r="I62" s="250" t="n">
        <f aca="false">H62*0.2</f>
        <v>0</v>
      </c>
      <c r="J62" s="250" t="n">
        <f aca="false">H62*1.2</f>
        <v>0</v>
      </c>
      <c r="K62" s="126"/>
    </row>
    <row r="63" s="67" customFormat="true" ht="39.75" hidden="false" customHeight="true" outlineLevel="0" collapsed="false">
      <c r="A63" s="252"/>
      <c r="B63" s="253"/>
      <c r="C63" s="197" t="s">
        <v>2146</v>
      </c>
      <c r="D63" s="197"/>
      <c r="E63" s="197"/>
      <c r="F63" s="50"/>
      <c r="G63" s="50"/>
      <c r="H63" s="115" t="n">
        <f aca="false">SUM(H57:H62)</f>
        <v>0</v>
      </c>
      <c r="I63" s="115" t="n">
        <f aca="false">SUM(I57:I62)</f>
        <v>0</v>
      </c>
      <c r="J63" s="115" t="n">
        <f aca="false">SUM(J57:J62)</f>
        <v>0</v>
      </c>
      <c r="K63" s="126"/>
    </row>
    <row r="64" s="223" customFormat="true" ht="39.75" hidden="false" customHeight="true" outlineLevel="0" collapsed="false">
      <c r="A64" s="261"/>
      <c r="C64" s="199" t="s">
        <v>2147</v>
      </c>
      <c r="D64" s="199"/>
      <c r="E64" s="199"/>
      <c r="F64" s="199"/>
      <c r="G64" s="199"/>
      <c r="H64" s="262" t="n">
        <f aca="false">H63+H55+H47+H41+H38+H30+H26+H17</f>
        <v>0</v>
      </c>
      <c r="I64" s="262" t="n">
        <f aca="false">I63+I55+I47+I41+I38+I30+I26+I17</f>
        <v>0</v>
      </c>
      <c r="J64" s="262" t="n">
        <f aca="false">J63+J55+J47+J41+J38+J30+J26+J17</f>
        <v>0</v>
      </c>
      <c r="K64" s="263"/>
    </row>
    <row r="65" s="67" customFormat="true" ht="39.75" hidden="false" customHeight="true" outlineLevel="0" collapsed="false">
      <c r="A65" s="252"/>
      <c r="B65" s="264"/>
      <c r="C65" s="54"/>
      <c r="D65" s="54"/>
      <c r="E65" s="54"/>
      <c r="F65" s="54"/>
      <c r="G65" s="265"/>
      <c r="H65" s="266"/>
      <c r="I65" s="266"/>
      <c r="J65" s="266"/>
      <c r="K65" s="126"/>
    </row>
    <row r="66" s="67" customFormat="true" ht="39" hidden="false" customHeight="true" outlineLevel="0" collapsed="false">
      <c r="A66" s="267" t="s">
        <v>2148</v>
      </c>
      <c r="B66" s="224" t="s">
        <v>2149</v>
      </c>
      <c r="C66" s="224"/>
      <c r="D66" s="224"/>
      <c r="E66" s="224"/>
      <c r="F66" s="224"/>
      <c r="G66" s="224"/>
      <c r="H66" s="224"/>
      <c r="I66" s="224"/>
      <c r="J66" s="224"/>
    </row>
    <row r="67" s="67" customFormat="true" ht="35.25" hidden="false" customHeight="true" outlineLevel="0" collapsed="false">
      <c r="A67" s="244" t="s">
        <v>20</v>
      </c>
      <c r="B67" s="244"/>
      <c r="C67" s="244"/>
      <c r="D67" s="244"/>
      <c r="E67" s="244"/>
      <c r="F67" s="244"/>
      <c r="G67" s="244"/>
      <c r="H67" s="244"/>
      <c r="I67" s="244"/>
      <c r="J67" s="244"/>
    </row>
    <row r="68" s="67" customFormat="true" ht="35.25" hidden="false" customHeight="true" outlineLevel="0" collapsed="false">
      <c r="A68" s="268" t="s">
        <v>11</v>
      </c>
      <c r="B68" s="30" t="s">
        <v>12</v>
      </c>
      <c r="C68" s="241" t="s">
        <v>36</v>
      </c>
      <c r="D68" s="241"/>
      <c r="E68" s="30" t="s">
        <v>37</v>
      </c>
      <c r="F68" s="30" t="s">
        <v>1838</v>
      </c>
      <c r="G68" s="30" t="s">
        <v>14</v>
      </c>
      <c r="H68" s="162" t="s">
        <v>1839</v>
      </c>
      <c r="I68" s="241" t="s">
        <v>18</v>
      </c>
      <c r="J68" s="162" t="s">
        <v>1840</v>
      </c>
    </row>
    <row r="69" s="67" customFormat="true" ht="69.75" hidden="false" customHeight="true" outlineLevel="0" collapsed="false">
      <c r="A69" s="269" t="s">
        <v>2150</v>
      </c>
      <c r="B69" s="100" t="s">
        <v>2151</v>
      </c>
      <c r="C69" s="118"/>
      <c r="D69" s="118"/>
      <c r="E69" s="42" t="s">
        <v>44</v>
      </c>
      <c r="F69" s="226"/>
      <c r="G69" s="42" t="s">
        <v>2152</v>
      </c>
      <c r="H69" s="250" t="n">
        <f aca="false">F69*G69</f>
        <v>0</v>
      </c>
      <c r="I69" s="250" t="n">
        <f aca="false">H69*0.2</f>
        <v>0</v>
      </c>
      <c r="J69" s="250" t="n">
        <f aca="false">H69*1.2</f>
        <v>0</v>
      </c>
    </row>
    <row r="70" s="67" customFormat="true" ht="15" hidden="false" customHeight="true" outlineLevel="0" collapsed="false">
      <c r="A70" s="71" t="s">
        <v>2153</v>
      </c>
      <c r="B70" s="71"/>
      <c r="C70" s="71"/>
      <c r="D70" s="71"/>
      <c r="E70" s="71"/>
      <c r="F70" s="71"/>
      <c r="G70" s="71"/>
      <c r="H70" s="71"/>
      <c r="I70" s="71"/>
      <c r="J70" s="71"/>
    </row>
    <row r="71" s="67" customFormat="true" ht="15" hidden="false" customHeight="true" outlineLevel="0" collapsed="false">
      <c r="A71" s="73" t="s">
        <v>2154</v>
      </c>
      <c r="B71" s="73"/>
      <c r="C71" s="73"/>
      <c r="D71" s="73"/>
      <c r="E71" s="73"/>
      <c r="F71" s="73"/>
      <c r="G71" s="73"/>
      <c r="H71" s="73"/>
      <c r="I71" s="73"/>
      <c r="J71" s="73"/>
    </row>
    <row r="72" s="67" customFormat="true" ht="15" hidden="false" customHeight="true" outlineLevel="0" collapsed="false">
      <c r="A72" s="73" t="s">
        <v>2155</v>
      </c>
      <c r="B72" s="73"/>
      <c r="C72" s="73"/>
      <c r="D72" s="73"/>
      <c r="E72" s="73"/>
      <c r="F72" s="73"/>
      <c r="G72" s="73"/>
      <c r="H72" s="73"/>
      <c r="I72" s="73"/>
      <c r="J72" s="73"/>
    </row>
    <row r="73" s="67" customFormat="true" ht="15" hidden="false" customHeight="true" outlineLevel="0" collapsed="false">
      <c r="A73" s="73"/>
      <c r="B73" s="73"/>
      <c r="C73" s="73"/>
      <c r="D73" s="73"/>
      <c r="E73" s="73"/>
      <c r="F73" s="73"/>
      <c r="G73" s="73"/>
      <c r="H73" s="73"/>
      <c r="I73" s="73"/>
      <c r="J73" s="73"/>
    </row>
    <row r="74" s="67" customFormat="true" ht="15" hidden="false" customHeight="true" outlineLevel="0" collapsed="false">
      <c r="A74" s="206" t="s">
        <v>2156</v>
      </c>
      <c r="B74" s="206"/>
      <c r="C74" s="206"/>
      <c r="D74" s="206"/>
      <c r="E74" s="206"/>
      <c r="F74" s="206"/>
      <c r="G74" s="206"/>
      <c r="H74" s="206"/>
      <c r="I74" s="206"/>
      <c r="J74" s="206"/>
    </row>
    <row r="75" customFormat="false" ht="15" hidden="false" customHeight="true" outlineLevel="0" collapsed="false">
      <c r="A75" s="206"/>
      <c r="B75" s="206"/>
      <c r="C75" s="206"/>
      <c r="D75" s="206"/>
      <c r="E75" s="206"/>
      <c r="F75" s="206"/>
      <c r="G75" s="206"/>
      <c r="H75" s="207" t="s">
        <v>1990</v>
      </c>
      <c r="I75" s="207" t="s">
        <v>2157</v>
      </c>
      <c r="J75" s="207" t="s">
        <v>1992</v>
      </c>
    </row>
    <row r="76" customFormat="false" ht="15" hidden="false" customHeight="true" outlineLevel="0" collapsed="false">
      <c r="A76" s="270" t="s">
        <v>2158</v>
      </c>
      <c r="B76" s="270"/>
      <c r="C76" s="270"/>
      <c r="D76" s="270"/>
      <c r="E76" s="270"/>
      <c r="F76" s="270"/>
      <c r="G76" s="270"/>
      <c r="H76" s="209" t="n">
        <f aca="false">SUM(H77:H78)</f>
        <v>0</v>
      </c>
      <c r="I76" s="209" t="n">
        <f aca="false">SUM(I77:I78)</f>
        <v>0</v>
      </c>
      <c r="J76" s="209" t="n">
        <f aca="false">SUM(J77:J78)</f>
        <v>0</v>
      </c>
    </row>
    <row r="77" customFormat="false" ht="14.9" hidden="false" customHeight="false" outlineLevel="0" collapsed="false">
      <c r="A77" s="212" t="s">
        <v>2159</v>
      </c>
      <c r="B77" s="212"/>
      <c r="C77" s="212"/>
      <c r="D77" s="212"/>
      <c r="E77" s="212"/>
      <c r="F77" s="212"/>
      <c r="G77" s="212"/>
      <c r="H77" s="213" t="n">
        <f aca="false">H64</f>
        <v>0</v>
      </c>
      <c r="I77" s="213" t="n">
        <f aca="false">I64</f>
        <v>0</v>
      </c>
      <c r="J77" s="213" t="n">
        <f aca="false">J64</f>
        <v>0</v>
      </c>
    </row>
    <row r="78" customFormat="false" ht="14.9" hidden="false" customHeight="false" outlineLevel="0" collapsed="false">
      <c r="A78" s="271" t="s">
        <v>2160</v>
      </c>
      <c r="B78" s="271"/>
      <c r="C78" s="271"/>
      <c r="D78" s="271"/>
      <c r="E78" s="271"/>
      <c r="F78" s="271"/>
      <c r="G78" s="271"/>
      <c r="H78" s="213" t="n">
        <f aca="false">H69</f>
        <v>0</v>
      </c>
      <c r="I78" s="213" t="n">
        <f aca="false">I69</f>
        <v>0</v>
      </c>
      <c r="J78" s="213" t="n">
        <f aca="false">J69</f>
        <v>0</v>
      </c>
    </row>
  </sheetData>
  <mergeCells count="73">
    <mergeCell ref="A1:J1"/>
    <mergeCell ref="A2:B2"/>
    <mergeCell ref="C2:J2"/>
    <mergeCell ref="A3:J3"/>
    <mergeCell ref="A5:J5"/>
    <mergeCell ref="A7:J7"/>
    <mergeCell ref="C8:D8"/>
    <mergeCell ref="B10:J10"/>
    <mergeCell ref="A11:J11"/>
    <mergeCell ref="B12:J12"/>
    <mergeCell ref="C13:D13"/>
    <mergeCell ref="C14:D14"/>
    <mergeCell ref="C15:D15"/>
    <mergeCell ref="C16:D16"/>
    <mergeCell ref="C17:E17"/>
    <mergeCell ref="B18:J18"/>
    <mergeCell ref="C19:D19"/>
    <mergeCell ref="C20:D20"/>
    <mergeCell ref="C21:D21"/>
    <mergeCell ref="C22:D22"/>
    <mergeCell ref="C23:D23"/>
    <mergeCell ref="C24:D24"/>
    <mergeCell ref="C25:D25"/>
    <mergeCell ref="C26:E26"/>
    <mergeCell ref="B27:J27"/>
    <mergeCell ref="C28:D28"/>
    <mergeCell ref="C29:D29"/>
    <mergeCell ref="C30:E30"/>
    <mergeCell ref="B31:J31"/>
    <mergeCell ref="C32:D32"/>
    <mergeCell ref="C33:D33"/>
    <mergeCell ref="C34:D34"/>
    <mergeCell ref="C35:D35"/>
    <mergeCell ref="C36:D36"/>
    <mergeCell ref="C37:D37"/>
    <mergeCell ref="C38:E38"/>
    <mergeCell ref="B39:J39"/>
    <mergeCell ref="C40:D40"/>
    <mergeCell ref="C41:E41"/>
    <mergeCell ref="B42:J42"/>
    <mergeCell ref="C43:D43"/>
    <mergeCell ref="C44:D44"/>
    <mergeCell ref="C45:D45"/>
    <mergeCell ref="C46:D46"/>
    <mergeCell ref="C47:E47"/>
    <mergeCell ref="B48:J48"/>
    <mergeCell ref="C49:D49"/>
    <mergeCell ref="C50:D50"/>
    <mergeCell ref="C51:D51"/>
    <mergeCell ref="C52:D52"/>
    <mergeCell ref="C53:D53"/>
    <mergeCell ref="C54:D54"/>
    <mergeCell ref="C55:E55"/>
    <mergeCell ref="B56:J56"/>
    <mergeCell ref="C57:D57"/>
    <mergeCell ref="C58:D58"/>
    <mergeCell ref="C59:D59"/>
    <mergeCell ref="C60:D60"/>
    <mergeCell ref="C61:D61"/>
    <mergeCell ref="C62:D62"/>
    <mergeCell ref="C63:E63"/>
    <mergeCell ref="C64:G64"/>
    <mergeCell ref="B66:J66"/>
    <mergeCell ref="A67:J67"/>
    <mergeCell ref="C68:D68"/>
    <mergeCell ref="C69:D69"/>
    <mergeCell ref="A70:J70"/>
    <mergeCell ref="A71:J71"/>
    <mergeCell ref="A72:J72"/>
    <mergeCell ref="A74:J74"/>
    <mergeCell ref="A76:G76"/>
    <mergeCell ref="A77:G77"/>
    <mergeCell ref="A78:G78"/>
  </mergeCells>
  <printOptions headings="false" gridLines="false" gridLinesSet="true" horizontalCentered="true" verticalCentered="true"/>
  <pageMargins left="0.511805555555556" right="0.511805555555556" top="0.551388888888889" bottom="0.551388888888889" header="0.511811023622047" footer="0.511811023622047"/>
  <pageSetup paperSize="8" scale="56"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38" man="true" max="16383" min="0"/>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MJ434"/>
  <sheetViews>
    <sheetView showFormulas="false" showGridLines="true" showRowColHeaders="true" showZeros="true" rightToLeft="false" tabSelected="false" showOutlineSymbols="true" defaultGridColor="true" view="normal" topLeftCell="A409" colorId="64" zoomScale="65" zoomScaleNormal="65" zoomScalePageLayoutView="100" workbookViewId="0">
      <selection pane="topLeft" activeCell="J434" activeCellId="0" sqref="J434"/>
    </sheetView>
  </sheetViews>
  <sheetFormatPr defaultColWidth="10.859375" defaultRowHeight="12.75" zeroHeight="false" outlineLevelRow="0" outlineLevelCol="0"/>
  <cols>
    <col collapsed="false" customWidth="true" hidden="false" outlineLevel="0" max="1" min="1" style="10" width="36.29"/>
    <col collapsed="false" customWidth="true" hidden="false" outlineLevel="0" max="2" min="2" style="10" width="19.29"/>
    <col collapsed="false" customWidth="true" hidden="false" outlineLevel="0" max="3" min="3" style="10" width="20.71"/>
    <col collapsed="false" customWidth="true" hidden="false" outlineLevel="0" max="4" min="4" style="10" width="37.01"/>
    <col collapsed="false" customWidth="true" hidden="false" outlineLevel="0" max="5" min="5" style="10" width="23.71"/>
    <col collapsed="false" customWidth="true" hidden="false" outlineLevel="0" max="9" min="6" style="10" width="20.71"/>
    <col collapsed="false" customWidth="true" hidden="false" outlineLevel="0" max="10" min="10" style="10" width="17.15"/>
    <col collapsed="false" customWidth="false" hidden="false" outlineLevel="0" max="1024" min="11" style="10" width="10.85"/>
  </cols>
  <sheetData>
    <row r="1" customFormat="false" ht="36.75" hidden="false" customHeight="true" outlineLevel="0" collapsed="false">
      <c r="A1" s="272" t="s">
        <v>2161</v>
      </c>
      <c r="B1" s="272"/>
      <c r="C1" s="272"/>
      <c r="D1" s="272"/>
      <c r="E1" s="272"/>
      <c r="F1" s="272"/>
      <c r="G1" s="272"/>
      <c r="H1" s="272"/>
      <c r="I1" s="272"/>
      <c r="J1" s="272"/>
      <c r="K1" s="273"/>
    </row>
    <row r="2" customFormat="false" ht="36.75" hidden="false" customHeight="true" outlineLevel="0" collapsed="false">
      <c r="A2" s="274" t="s">
        <v>4</v>
      </c>
      <c r="B2" s="274"/>
      <c r="C2" s="275"/>
      <c r="D2" s="275"/>
      <c r="E2" s="275"/>
      <c r="F2" s="275"/>
      <c r="G2" s="275"/>
      <c r="H2" s="275"/>
      <c r="I2" s="275"/>
      <c r="J2" s="275"/>
      <c r="K2" s="273"/>
    </row>
    <row r="3" customFormat="false" ht="124.5" hidden="false" customHeight="true" outlineLevel="0" collapsed="false">
      <c r="A3" s="238" t="s">
        <v>2010</v>
      </c>
      <c r="B3" s="238"/>
      <c r="C3" s="238"/>
      <c r="D3" s="238"/>
      <c r="E3" s="238"/>
      <c r="F3" s="238"/>
      <c r="G3" s="238"/>
      <c r="H3" s="238"/>
      <c r="I3" s="238"/>
      <c r="J3" s="238"/>
    </row>
    <row r="4" customFormat="false" ht="32.25" hidden="false" customHeight="true" outlineLevel="0" collapsed="false">
      <c r="A4" s="73"/>
      <c r="B4" s="73"/>
      <c r="C4" s="73"/>
      <c r="D4" s="73"/>
      <c r="E4" s="73"/>
      <c r="F4" s="73"/>
      <c r="G4" s="73"/>
      <c r="H4" s="73"/>
      <c r="I4" s="73"/>
      <c r="J4" s="73"/>
    </row>
    <row r="5" customFormat="false" ht="51" hidden="false" customHeight="true" outlineLevel="0" collapsed="false">
      <c r="A5" s="20" t="s">
        <v>8</v>
      </c>
      <c r="B5" s="20"/>
      <c r="C5" s="20"/>
      <c r="D5" s="20"/>
      <c r="E5" s="20"/>
      <c r="F5" s="20"/>
      <c r="G5" s="20"/>
      <c r="H5" s="20"/>
      <c r="I5" s="20"/>
      <c r="J5" s="20"/>
    </row>
    <row r="6" customFormat="false" ht="32.25" hidden="false" customHeight="true" outlineLevel="0" collapsed="false">
      <c r="A6" s="73"/>
      <c r="B6" s="73"/>
      <c r="C6" s="73"/>
      <c r="D6" s="73"/>
      <c r="E6" s="73"/>
      <c r="F6" s="73"/>
      <c r="G6" s="73"/>
      <c r="H6" s="73"/>
      <c r="I6" s="73"/>
      <c r="J6" s="73"/>
    </row>
    <row r="7" customFormat="false" ht="96" hidden="false" customHeight="true" outlineLevel="0" collapsed="false">
      <c r="A7" s="276" t="s">
        <v>2162</v>
      </c>
      <c r="B7" s="276"/>
      <c r="C7" s="276"/>
      <c r="D7" s="276"/>
      <c r="E7" s="276"/>
      <c r="F7" s="276"/>
      <c r="G7" s="276"/>
      <c r="H7" s="276"/>
      <c r="I7" s="276"/>
      <c r="J7" s="276"/>
    </row>
    <row r="8" customFormat="false" ht="32.25" hidden="false" customHeight="true" outlineLevel="0" collapsed="false">
      <c r="A8" s="73"/>
      <c r="B8" s="73"/>
      <c r="C8" s="73"/>
      <c r="D8" s="73"/>
      <c r="E8" s="73"/>
      <c r="F8" s="73"/>
      <c r="G8" s="73"/>
      <c r="H8" s="73"/>
      <c r="I8" s="73"/>
      <c r="J8" s="73"/>
    </row>
    <row r="9" customFormat="false" ht="36" hidden="false" customHeight="true" outlineLevel="0" collapsed="false">
      <c r="A9" s="277" t="s">
        <v>2163</v>
      </c>
      <c r="B9" s="277"/>
      <c r="C9" s="277"/>
      <c r="D9" s="277"/>
      <c r="E9" s="277"/>
      <c r="F9" s="277"/>
      <c r="G9" s="277"/>
      <c r="H9" s="277"/>
      <c r="I9" s="277"/>
      <c r="J9" s="277"/>
    </row>
    <row r="10" customFormat="false" ht="32.25" hidden="false" customHeight="true" outlineLevel="0" collapsed="false">
      <c r="A10" s="71"/>
      <c r="B10" s="71"/>
      <c r="C10" s="71"/>
      <c r="D10" s="71"/>
      <c r="E10" s="71"/>
      <c r="F10" s="71"/>
      <c r="G10" s="71"/>
      <c r="H10" s="71"/>
      <c r="I10" s="71"/>
      <c r="J10" s="71"/>
    </row>
    <row r="11" customFormat="false" ht="51" hidden="false" customHeight="true" outlineLevel="0" collapsed="false">
      <c r="A11" s="278" t="s">
        <v>2164</v>
      </c>
      <c r="B11" s="278" t="s">
        <v>2165</v>
      </c>
      <c r="C11" s="278" t="s">
        <v>2166</v>
      </c>
      <c r="D11" s="278"/>
      <c r="E11" s="278"/>
      <c r="F11" s="278"/>
      <c r="G11" s="278"/>
      <c r="H11" s="278"/>
      <c r="I11" s="278"/>
      <c r="J11" s="278"/>
    </row>
    <row r="12" customFormat="false" ht="36" hidden="false" customHeight="true" outlineLevel="0" collapsed="false">
      <c r="A12" s="278"/>
      <c r="B12" s="278"/>
      <c r="C12" s="278" t="s">
        <v>2167</v>
      </c>
      <c r="D12" s="278" t="s">
        <v>2168</v>
      </c>
      <c r="E12" s="278" t="s">
        <v>2169</v>
      </c>
      <c r="F12" s="278" t="s">
        <v>2170</v>
      </c>
      <c r="G12" s="278" t="s">
        <v>1955</v>
      </c>
      <c r="H12" s="278" t="s">
        <v>2012</v>
      </c>
      <c r="I12" s="278" t="s">
        <v>2041</v>
      </c>
      <c r="J12" s="278" t="s">
        <v>2148</v>
      </c>
    </row>
    <row r="13" customFormat="false" ht="33" hidden="false" customHeight="true" outlineLevel="0" collapsed="false">
      <c r="A13" s="279" t="s">
        <v>2171</v>
      </c>
      <c r="B13" s="280"/>
      <c r="C13" s="281"/>
      <c r="D13" s="281"/>
      <c r="E13" s="281"/>
      <c r="F13" s="281"/>
      <c r="G13" s="281"/>
      <c r="H13" s="281"/>
      <c r="I13" s="281"/>
      <c r="J13" s="281"/>
    </row>
    <row r="14" customFormat="false" ht="33" hidden="false" customHeight="true" outlineLevel="0" collapsed="false">
      <c r="A14" s="282" t="s">
        <v>2172</v>
      </c>
      <c r="B14" s="280"/>
      <c r="C14" s="281"/>
      <c r="D14" s="281"/>
      <c r="E14" s="281"/>
      <c r="F14" s="281"/>
      <c r="G14" s="281"/>
      <c r="H14" s="281"/>
      <c r="I14" s="281"/>
      <c r="J14" s="281"/>
    </row>
    <row r="15" customFormat="false" ht="33" hidden="false" customHeight="true" outlineLevel="0" collapsed="false">
      <c r="A15" s="282" t="s">
        <v>2173</v>
      </c>
      <c r="B15" s="280"/>
      <c r="C15" s="281"/>
      <c r="D15" s="281"/>
      <c r="E15" s="281"/>
      <c r="F15" s="281"/>
      <c r="G15" s="281"/>
      <c r="H15" s="281"/>
      <c r="I15" s="281"/>
      <c r="J15" s="281"/>
    </row>
    <row r="16" customFormat="false" ht="33" hidden="false" customHeight="true" outlineLevel="0" collapsed="false">
      <c r="A16" s="282" t="s">
        <v>2174</v>
      </c>
      <c r="B16" s="280"/>
      <c r="C16" s="281"/>
      <c r="D16" s="281"/>
      <c r="E16" s="281"/>
      <c r="F16" s="281"/>
      <c r="G16" s="281"/>
      <c r="H16" s="281"/>
      <c r="I16" s="281"/>
      <c r="J16" s="281"/>
    </row>
    <row r="17" customFormat="false" ht="33" hidden="false" customHeight="true" outlineLevel="0" collapsed="false">
      <c r="A17" s="282" t="s">
        <v>2175</v>
      </c>
      <c r="B17" s="280"/>
      <c r="C17" s="281"/>
      <c r="D17" s="281"/>
      <c r="E17" s="281"/>
      <c r="F17" s="281"/>
      <c r="G17" s="281"/>
      <c r="H17" s="281"/>
      <c r="I17" s="281"/>
      <c r="J17" s="281"/>
    </row>
    <row r="18" customFormat="false" ht="33" hidden="false" customHeight="true" outlineLevel="0" collapsed="false">
      <c r="A18" s="282" t="s">
        <v>2176</v>
      </c>
      <c r="B18" s="280"/>
      <c r="C18" s="281"/>
      <c r="D18" s="281"/>
      <c r="E18" s="281"/>
      <c r="F18" s="281"/>
      <c r="G18" s="281"/>
      <c r="H18" s="281"/>
      <c r="I18" s="281"/>
      <c r="J18" s="281"/>
    </row>
    <row r="19" customFormat="false" ht="33" hidden="false" customHeight="true" outlineLevel="0" collapsed="false">
      <c r="A19" s="282" t="s">
        <v>2177</v>
      </c>
      <c r="B19" s="280"/>
      <c r="C19" s="281"/>
      <c r="D19" s="281"/>
      <c r="E19" s="281"/>
      <c r="F19" s="281"/>
      <c r="G19" s="281"/>
      <c r="H19" s="281"/>
      <c r="I19" s="281"/>
      <c r="J19" s="281"/>
    </row>
    <row r="20" customFormat="false" ht="33" hidden="false" customHeight="true" outlineLevel="0" collapsed="false">
      <c r="A20" s="282" t="s">
        <v>2178</v>
      </c>
      <c r="B20" s="280"/>
      <c r="C20" s="281"/>
      <c r="D20" s="281"/>
      <c r="E20" s="281"/>
      <c r="F20" s="281"/>
      <c r="G20" s="281"/>
      <c r="H20" s="281"/>
      <c r="I20" s="281"/>
      <c r="J20" s="281"/>
    </row>
    <row r="22" s="27" customFormat="true" ht="39" hidden="false" customHeight="true" outlineLevel="0" collapsed="false">
      <c r="A22" s="25" t="s">
        <v>9</v>
      </c>
      <c r="B22" s="25"/>
      <c r="C22" s="25"/>
      <c r="D22" s="25"/>
      <c r="E22" s="25"/>
      <c r="F22" s="25"/>
      <c r="G22" s="25"/>
      <c r="H22" s="25"/>
      <c r="I22" s="25"/>
      <c r="J22" s="25"/>
      <c r="K22" s="26"/>
      <c r="L22" s="14"/>
    </row>
    <row r="23" s="27" customFormat="true" ht="39" hidden="false" customHeight="true" outlineLevel="0" collapsed="false">
      <c r="A23" s="28"/>
      <c r="B23" s="28"/>
      <c r="C23" s="28"/>
      <c r="D23" s="28"/>
      <c r="E23" s="28"/>
      <c r="F23" s="28"/>
      <c r="G23" s="28"/>
      <c r="H23" s="28"/>
      <c r="I23" s="28"/>
      <c r="J23" s="28"/>
      <c r="K23" s="26"/>
      <c r="L23" s="14"/>
    </row>
    <row r="24" s="27" customFormat="true" ht="41.25" hidden="false" customHeight="true" outlineLevel="0" collapsed="false">
      <c r="A24" s="29" t="s">
        <v>10</v>
      </c>
      <c r="B24" s="29"/>
      <c r="C24" s="29"/>
      <c r="D24" s="29"/>
      <c r="E24" s="29"/>
      <c r="F24" s="29"/>
      <c r="G24" s="29"/>
      <c r="H24" s="29"/>
      <c r="I24" s="29"/>
      <c r="J24" s="29"/>
      <c r="K24" s="26"/>
      <c r="L24" s="14"/>
    </row>
    <row r="25" customFormat="false" ht="66" hidden="false" customHeight="true" outlineLevel="0" collapsed="false">
      <c r="A25" s="30" t="s">
        <v>11</v>
      </c>
      <c r="B25" s="30" t="s">
        <v>12</v>
      </c>
      <c r="C25" s="30" t="s">
        <v>36</v>
      </c>
      <c r="D25" s="30"/>
      <c r="E25" s="30" t="s">
        <v>37</v>
      </c>
      <c r="F25" s="30" t="s">
        <v>2179</v>
      </c>
      <c r="G25" s="30" t="s">
        <v>14</v>
      </c>
      <c r="H25" s="30" t="s">
        <v>17</v>
      </c>
      <c r="I25" s="30" t="s">
        <v>2180</v>
      </c>
      <c r="J25" s="30" t="s">
        <v>19</v>
      </c>
    </row>
    <row r="26" customFormat="false" ht="38.25" hidden="false" customHeight="true" outlineLevel="0" collapsed="false">
      <c r="A26" s="76" t="s">
        <v>93</v>
      </c>
      <c r="B26" s="283" t="s">
        <v>94</v>
      </c>
      <c r="C26" s="283"/>
      <c r="D26" s="283"/>
      <c r="E26" s="283"/>
      <c r="F26" s="283"/>
      <c r="G26" s="283"/>
      <c r="H26" s="283"/>
      <c r="I26" s="283"/>
      <c r="J26" s="283"/>
    </row>
    <row r="27" customFormat="false" ht="33" hidden="false" customHeight="true" outlineLevel="0" collapsed="false">
      <c r="A27" s="35" t="s">
        <v>20</v>
      </c>
      <c r="B27" s="35"/>
      <c r="C27" s="35"/>
      <c r="D27" s="35"/>
      <c r="E27" s="35"/>
      <c r="F27" s="35"/>
      <c r="G27" s="35"/>
      <c r="H27" s="35"/>
      <c r="I27" s="35"/>
      <c r="J27" s="35"/>
    </row>
    <row r="28" customFormat="false" ht="36" hidden="false" customHeight="true" outlineLevel="0" collapsed="false">
      <c r="A28" s="83" t="s">
        <v>95</v>
      </c>
      <c r="B28" s="88" t="s">
        <v>42</v>
      </c>
      <c r="C28" s="85" t="s">
        <v>96</v>
      </c>
      <c r="D28" s="279" t="s">
        <v>2171</v>
      </c>
      <c r="E28" s="84" t="s">
        <v>44</v>
      </c>
      <c r="F28" s="177" t="n">
        <f aca="false">VLOOKUP(A28,'PRESTATION 1'!A:K,6,0)</f>
        <v>0</v>
      </c>
      <c r="G28" s="84" t="n">
        <v>10</v>
      </c>
      <c r="H28" s="284" t="n">
        <f aca="false">$F$28*G28</f>
        <v>0</v>
      </c>
      <c r="I28" s="285" t="n">
        <f aca="false">H28*VLOOKUP(D28,$A$13:$B$19,2,0)</f>
        <v>0</v>
      </c>
      <c r="J28" s="285" t="n">
        <f aca="false">H28*(1+VLOOKUP(D28,$A$13:$B$19,2,0))</f>
        <v>0</v>
      </c>
    </row>
    <row r="29" customFormat="false" ht="36" hidden="false" customHeight="true" outlineLevel="0" collapsed="false">
      <c r="A29" s="83"/>
      <c r="B29" s="88"/>
      <c r="C29" s="85"/>
      <c r="D29" s="282" t="s">
        <v>2172</v>
      </c>
      <c r="E29" s="84"/>
      <c r="F29" s="177"/>
      <c r="G29" s="84" t="n">
        <v>0</v>
      </c>
      <c r="H29" s="284" t="n">
        <f aca="false">$F$28*G29</f>
        <v>0</v>
      </c>
      <c r="I29" s="285" t="n">
        <f aca="false">H29*VLOOKUP(D29,$A$13:$B$19,2,0)</f>
        <v>0</v>
      </c>
      <c r="J29" s="285" t="n">
        <f aca="false">H29*(1+VLOOKUP(D29,$A$13:$B$19,2,0))</f>
        <v>0</v>
      </c>
    </row>
    <row r="30" customFormat="false" ht="36" hidden="false" customHeight="true" outlineLevel="0" collapsed="false">
      <c r="A30" s="83"/>
      <c r="B30" s="88"/>
      <c r="C30" s="85"/>
      <c r="D30" s="282" t="s">
        <v>2173</v>
      </c>
      <c r="E30" s="84"/>
      <c r="F30" s="177"/>
      <c r="G30" s="84" t="n">
        <v>0</v>
      </c>
      <c r="H30" s="284" t="n">
        <f aca="false">$F$28*G30</f>
        <v>0</v>
      </c>
      <c r="I30" s="285" t="n">
        <f aca="false">H30*VLOOKUP(D30,$A$13:$B$19,2,0)</f>
        <v>0</v>
      </c>
      <c r="J30" s="285" t="n">
        <f aca="false">H30*(1+VLOOKUP(D30,$A$13:$B$19,2,0))</f>
        <v>0</v>
      </c>
    </row>
    <row r="31" customFormat="false" ht="36" hidden="false" customHeight="true" outlineLevel="0" collapsed="false">
      <c r="A31" s="83"/>
      <c r="B31" s="88"/>
      <c r="C31" s="85"/>
      <c r="D31" s="282" t="s">
        <v>2174</v>
      </c>
      <c r="E31" s="84"/>
      <c r="F31" s="177"/>
      <c r="G31" s="84" t="n">
        <v>30</v>
      </c>
      <c r="H31" s="284" t="n">
        <f aca="false">$F$28*G31</f>
        <v>0</v>
      </c>
      <c r="I31" s="285" t="n">
        <f aca="false">H31*VLOOKUP(D31,$A$13:$B$19,2,0)</f>
        <v>0</v>
      </c>
      <c r="J31" s="285" t="n">
        <f aca="false">H31*(1+VLOOKUP(D31,$A$13:$B$19,2,0))</f>
        <v>0</v>
      </c>
    </row>
    <row r="32" customFormat="false" ht="36" hidden="false" customHeight="true" outlineLevel="0" collapsed="false">
      <c r="A32" s="83"/>
      <c r="B32" s="88"/>
      <c r="C32" s="85"/>
      <c r="D32" s="282" t="s">
        <v>2175</v>
      </c>
      <c r="E32" s="84"/>
      <c r="F32" s="177"/>
      <c r="G32" s="84" t="n">
        <v>0</v>
      </c>
      <c r="H32" s="284" t="n">
        <f aca="false">$F$28*G32</f>
        <v>0</v>
      </c>
      <c r="I32" s="285" t="n">
        <f aca="false">H32*VLOOKUP(D32,$A$13:$B$19,2,0)</f>
        <v>0</v>
      </c>
      <c r="J32" s="285" t="n">
        <f aca="false">H32*(1+VLOOKUP(D32,$A$13:$B$19,2,0))</f>
        <v>0</v>
      </c>
    </row>
    <row r="33" customFormat="false" ht="36" hidden="false" customHeight="true" outlineLevel="0" collapsed="false">
      <c r="A33" s="83"/>
      <c r="B33" s="88"/>
      <c r="C33" s="85"/>
      <c r="D33" s="282" t="s">
        <v>2176</v>
      </c>
      <c r="E33" s="84"/>
      <c r="F33" s="177"/>
      <c r="G33" s="84" t="n">
        <v>0</v>
      </c>
      <c r="H33" s="284" t="n">
        <f aca="false">$F$28*G33</f>
        <v>0</v>
      </c>
      <c r="I33" s="285" t="n">
        <f aca="false">H33*VLOOKUP(D33,$A$13:$B$19,2,0)</f>
        <v>0</v>
      </c>
      <c r="J33" s="285" t="n">
        <f aca="false">H33*(1+VLOOKUP(D33,$A$13:$B$19,2,0))</f>
        <v>0</v>
      </c>
    </row>
    <row r="34" customFormat="false" ht="36" hidden="false" customHeight="true" outlineLevel="0" collapsed="false">
      <c r="A34" s="83"/>
      <c r="B34" s="88"/>
      <c r="C34" s="85"/>
      <c r="D34" s="282" t="s">
        <v>2177</v>
      </c>
      <c r="E34" s="84"/>
      <c r="F34" s="177"/>
      <c r="G34" s="84" t="n">
        <v>48</v>
      </c>
      <c r="H34" s="284" t="n">
        <f aca="false">$F$28*G34</f>
        <v>0</v>
      </c>
      <c r="I34" s="285" t="n">
        <f aca="false">H34*VLOOKUP(D34,$A$13:$B$19,2,0)</f>
        <v>0</v>
      </c>
      <c r="J34" s="285" t="n">
        <f aca="false">H34*(1+VLOOKUP(D34,$A$13:$B$19,2,0))</f>
        <v>0</v>
      </c>
    </row>
    <row r="35" customFormat="false" ht="36" hidden="false" customHeight="true" outlineLevel="0" collapsed="false">
      <c r="A35" s="83" t="s">
        <v>101</v>
      </c>
      <c r="B35" s="88"/>
      <c r="C35" s="85" t="s">
        <v>102</v>
      </c>
      <c r="D35" s="279" t="s">
        <v>2171</v>
      </c>
      <c r="E35" s="84" t="s">
        <v>44</v>
      </c>
      <c r="F35" s="177" t="n">
        <f aca="false">VLOOKUP(A35,'PRESTATION 1'!A:K,6,0)</f>
        <v>0</v>
      </c>
      <c r="G35" s="84" t="n">
        <v>0</v>
      </c>
      <c r="H35" s="284" t="n">
        <f aca="false">$F$35*G35</f>
        <v>0</v>
      </c>
      <c r="I35" s="285" t="n">
        <f aca="false">H35*VLOOKUP(D35,$A$13:$B$19,2,0)</f>
        <v>0</v>
      </c>
      <c r="J35" s="285" t="n">
        <f aca="false">H35*(1+VLOOKUP(D35,$A$13:$B$19,2,0))</f>
        <v>0</v>
      </c>
    </row>
    <row r="36" customFormat="false" ht="36" hidden="false" customHeight="true" outlineLevel="0" collapsed="false">
      <c r="A36" s="83"/>
      <c r="B36" s="88"/>
      <c r="C36" s="85"/>
      <c r="D36" s="282" t="s">
        <v>2172</v>
      </c>
      <c r="E36" s="84"/>
      <c r="F36" s="177"/>
      <c r="G36" s="84" t="n">
        <v>2</v>
      </c>
      <c r="H36" s="284" t="n">
        <f aca="false">$F$35*G36</f>
        <v>0</v>
      </c>
      <c r="I36" s="285" t="n">
        <f aca="false">H36*VLOOKUP(D36,$A$13:$B$19,2,0)</f>
        <v>0</v>
      </c>
      <c r="J36" s="285" t="n">
        <f aca="false">H36*(1+VLOOKUP(D36,$A$13:$B$19,2,0))</f>
        <v>0</v>
      </c>
    </row>
    <row r="37" customFormat="false" ht="36" hidden="false" customHeight="true" outlineLevel="0" collapsed="false">
      <c r="A37" s="83"/>
      <c r="B37" s="88"/>
      <c r="C37" s="85"/>
      <c r="D37" s="282" t="s">
        <v>2173</v>
      </c>
      <c r="E37" s="84"/>
      <c r="F37" s="177"/>
      <c r="G37" s="84" t="n">
        <v>0</v>
      </c>
      <c r="H37" s="284" t="n">
        <f aca="false">$F$35*G37</f>
        <v>0</v>
      </c>
      <c r="I37" s="285" t="n">
        <f aca="false">H37*VLOOKUP(D37,$A$13:$B$19,2,0)</f>
        <v>0</v>
      </c>
      <c r="J37" s="285" t="n">
        <f aca="false">H37*(1+VLOOKUP(D37,$A$13:$B$19,2,0))</f>
        <v>0</v>
      </c>
    </row>
    <row r="38" customFormat="false" ht="36" hidden="false" customHeight="true" outlineLevel="0" collapsed="false">
      <c r="A38" s="83"/>
      <c r="B38" s="88"/>
      <c r="C38" s="85"/>
      <c r="D38" s="282" t="s">
        <v>2174</v>
      </c>
      <c r="E38" s="84"/>
      <c r="F38" s="177"/>
      <c r="G38" s="84" t="n">
        <v>3</v>
      </c>
      <c r="H38" s="284" t="n">
        <f aca="false">$F$35*G38</f>
        <v>0</v>
      </c>
      <c r="I38" s="285" t="n">
        <f aca="false">H38*VLOOKUP(D38,$A$13:$B$19,2,0)</f>
        <v>0</v>
      </c>
      <c r="J38" s="285" t="n">
        <f aca="false">H38*(1+VLOOKUP(D38,$A$13:$B$19,2,0))</f>
        <v>0</v>
      </c>
    </row>
    <row r="39" customFormat="false" ht="36" hidden="false" customHeight="true" outlineLevel="0" collapsed="false">
      <c r="A39" s="83"/>
      <c r="B39" s="88"/>
      <c r="C39" s="85"/>
      <c r="D39" s="282" t="s">
        <v>2175</v>
      </c>
      <c r="E39" s="84"/>
      <c r="F39" s="177"/>
      <c r="G39" s="84" t="n">
        <v>3</v>
      </c>
      <c r="H39" s="284" t="n">
        <f aca="false">$F$35*G39</f>
        <v>0</v>
      </c>
      <c r="I39" s="285" t="n">
        <f aca="false">H39*VLOOKUP(D39,$A$13:$B$19,2,0)</f>
        <v>0</v>
      </c>
      <c r="J39" s="285" t="n">
        <f aca="false">H39*(1+VLOOKUP(D39,$A$13:$B$19,2,0))</f>
        <v>0</v>
      </c>
    </row>
    <row r="40" customFormat="false" ht="36" hidden="false" customHeight="true" outlineLevel="0" collapsed="false">
      <c r="A40" s="83"/>
      <c r="B40" s="88"/>
      <c r="C40" s="85"/>
      <c r="D40" s="282" t="s">
        <v>2176</v>
      </c>
      <c r="E40" s="84"/>
      <c r="F40" s="177"/>
      <c r="G40" s="84" t="n">
        <v>0</v>
      </c>
      <c r="H40" s="284" t="n">
        <f aca="false">$F$35*G40</f>
        <v>0</v>
      </c>
      <c r="I40" s="285" t="n">
        <f aca="false">H40*VLOOKUP(D40,$A$13:$B$19,2,0)</f>
        <v>0</v>
      </c>
      <c r="J40" s="285" t="n">
        <f aca="false">H40*(1+VLOOKUP(D40,$A$13:$B$19,2,0))</f>
        <v>0</v>
      </c>
    </row>
    <row r="41" customFormat="false" ht="36" hidden="false" customHeight="true" outlineLevel="0" collapsed="false">
      <c r="A41" s="83"/>
      <c r="B41" s="88"/>
      <c r="C41" s="85"/>
      <c r="D41" s="282" t="s">
        <v>2177</v>
      </c>
      <c r="E41" s="84"/>
      <c r="F41" s="177"/>
      <c r="G41" s="84" t="n">
        <v>0</v>
      </c>
      <c r="H41" s="284" t="n">
        <f aca="false">$F$35*G41</f>
        <v>0</v>
      </c>
      <c r="I41" s="285" t="n">
        <f aca="false">H41*VLOOKUP(D41,$A$13:$B$19,2,0)</f>
        <v>0</v>
      </c>
      <c r="J41" s="285" t="n">
        <f aca="false">H41*(1+VLOOKUP(D41,$A$13:$B$19,2,0))</f>
        <v>0</v>
      </c>
    </row>
    <row r="42" customFormat="false" ht="36" hidden="false" customHeight="true" outlineLevel="0" collapsed="false">
      <c r="A42" s="83" t="s">
        <v>103</v>
      </c>
      <c r="B42" s="88"/>
      <c r="C42" s="85" t="s">
        <v>102</v>
      </c>
      <c r="D42" s="279" t="s">
        <v>2171</v>
      </c>
      <c r="E42" s="84" t="s">
        <v>44</v>
      </c>
      <c r="F42" s="177" t="n">
        <f aca="false">VLOOKUP(A42,'PRESTATION 1'!A:K,6,0)</f>
        <v>0</v>
      </c>
      <c r="G42" s="84" t="n">
        <v>0</v>
      </c>
      <c r="H42" s="284" t="n">
        <f aca="false">$F$42*G42</f>
        <v>0</v>
      </c>
      <c r="I42" s="285" t="n">
        <f aca="false">H42*VLOOKUP(D42,$A$13:$B$19,2,0)</f>
        <v>0</v>
      </c>
      <c r="J42" s="285" t="n">
        <f aca="false">H42*(1+VLOOKUP(D42,$A$13:$B$19,2,0))</f>
        <v>0</v>
      </c>
    </row>
    <row r="43" customFormat="false" ht="36" hidden="false" customHeight="true" outlineLevel="0" collapsed="false">
      <c r="A43" s="83"/>
      <c r="B43" s="88"/>
      <c r="C43" s="85"/>
      <c r="D43" s="282" t="s">
        <v>2172</v>
      </c>
      <c r="E43" s="84"/>
      <c r="F43" s="177"/>
      <c r="G43" s="84" t="n">
        <v>0</v>
      </c>
      <c r="H43" s="284" t="n">
        <f aca="false">$F$42*G43</f>
        <v>0</v>
      </c>
      <c r="I43" s="285" t="n">
        <f aca="false">H43*VLOOKUP(D43,$A$13:$B$19,2,0)</f>
        <v>0</v>
      </c>
      <c r="J43" s="285" t="n">
        <f aca="false">H43*(1+VLOOKUP(D43,$A$13:$B$19,2,0))</f>
        <v>0</v>
      </c>
    </row>
    <row r="44" customFormat="false" ht="36" hidden="false" customHeight="true" outlineLevel="0" collapsed="false">
      <c r="A44" s="83"/>
      <c r="B44" s="88"/>
      <c r="C44" s="85"/>
      <c r="D44" s="282" t="s">
        <v>2173</v>
      </c>
      <c r="E44" s="84"/>
      <c r="F44" s="177"/>
      <c r="G44" s="84" t="n">
        <v>0</v>
      </c>
      <c r="H44" s="284" t="n">
        <f aca="false">$F$42*G44</f>
        <v>0</v>
      </c>
      <c r="I44" s="285" t="n">
        <f aca="false">H44*VLOOKUP(D44,$A$13:$B$19,2,0)</f>
        <v>0</v>
      </c>
      <c r="J44" s="285" t="n">
        <f aca="false">H44*(1+VLOOKUP(D44,$A$13:$B$19,2,0))</f>
        <v>0</v>
      </c>
    </row>
    <row r="45" customFormat="false" ht="36" hidden="false" customHeight="true" outlineLevel="0" collapsed="false">
      <c r="A45" s="83"/>
      <c r="B45" s="88"/>
      <c r="C45" s="85"/>
      <c r="D45" s="282" t="s">
        <v>2174</v>
      </c>
      <c r="E45" s="84"/>
      <c r="F45" s="177"/>
      <c r="G45" s="84" t="n">
        <v>0</v>
      </c>
      <c r="H45" s="284" t="n">
        <f aca="false">$F$42*G45</f>
        <v>0</v>
      </c>
      <c r="I45" s="285" t="n">
        <f aca="false">H45*VLOOKUP(D45,$A$13:$B$19,2,0)</f>
        <v>0</v>
      </c>
      <c r="J45" s="285" t="n">
        <f aca="false">H45*(1+VLOOKUP(D45,$A$13:$B$19,2,0))</f>
        <v>0</v>
      </c>
    </row>
    <row r="46" customFormat="false" ht="36" hidden="false" customHeight="true" outlineLevel="0" collapsed="false">
      <c r="A46" s="83"/>
      <c r="B46" s="88"/>
      <c r="C46" s="85"/>
      <c r="D46" s="282" t="s">
        <v>2175</v>
      </c>
      <c r="E46" s="84"/>
      <c r="F46" s="177"/>
      <c r="G46" s="84" t="n">
        <v>1</v>
      </c>
      <c r="H46" s="284" t="n">
        <f aca="false">$F$42*G46</f>
        <v>0</v>
      </c>
      <c r="I46" s="285" t="n">
        <f aca="false">H46*VLOOKUP(D46,$A$13:$B$19,2,0)</f>
        <v>0</v>
      </c>
      <c r="J46" s="285" t="n">
        <f aca="false">H46*(1+VLOOKUP(D46,$A$13:$B$19,2,0))</f>
        <v>0</v>
      </c>
    </row>
    <row r="47" customFormat="false" ht="36" hidden="false" customHeight="true" outlineLevel="0" collapsed="false">
      <c r="A47" s="83"/>
      <c r="B47" s="88"/>
      <c r="C47" s="85"/>
      <c r="D47" s="282" t="s">
        <v>2176</v>
      </c>
      <c r="E47" s="84"/>
      <c r="F47" s="177"/>
      <c r="G47" s="84" t="n">
        <v>0</v>
      </c>
      <c r="H47" s="284" t="n">
        <f aca="false">$F$42*G47</f>
        <v>0</v>
      </c>
      <c r="I47" s="285" t="n">
        <f aca="false">H47*VLOOKUP(D47,$A$13:$B$19,2,0)</f>
        <v>0</v>
      </c>
      <c r="J47" s="285" t="n">
        <f aca="false">H47*(1+VLOOKUP(D47,$A$13:$B$19,2,0))</f>
        <v>0</v>
      </c>
    </row>
    <row r="48" customFormat="false" ht="36" hidden="false" customHeight="true" outlineLevel="0" collapsed="false">
      <c r="A48" s="83"/>
      <c r="B48" s="88"/>
      <c r="C48" s="85"/>
      <c r="D48" s="282" t="s">
        <v>2177</v>
      </c>
      <c r="E48" s="84"/>
      <c r="F48" s="177"/>
      <c r="G48" s="84" t="n">
        <v>0</v>
      </c>
      <c r="H48" s="284" t="n">
        <f aca="false">$F$42*G48</f>
        <v>0</v>
      </c>
      <c r="I48" s="285" t="n">
        <f aca="false">H48*VLOOKUP(D48,$A$13:$B$19,2,0)</f>
        <v>0</v>
      </c>
      <c r="J48" s="285" t="n">
        <f aca="false">H48*(1+VLOOKUP(D48,$A$13:$B$19,2,0))</f>
        <v>0</v>
      </c>
    </row>
    <row r="49" customFormat="false" ht="36" hidden="false" customHeight="true" outlineLevel="0" collapsed="false">
      <c r="A49" s="83" t="s">
        <v>117</v>
      </c>
      <c r="B49" s="84" t="s">
        <v>2181</v>
      </c>
      <c r="C49" s="85" t="s">
        <v>96</v>
      </c>
      <c r="D49" s="279" t="s">
        <v>2171</v>
      </c>
      <c r="E49" s="84" t="s">
        <v>44</v>
      </c>
      <c r="F49" s="177" t="n">
        <f aca="false">VLOOKUP(A49,'PRESTATION 1'!A:K,6,0)</f>
        <v>0</v>
      </c>
      <c r="G49" s="84" t="n">
        <v>0</v>
      </c>
      <c r="H49" s="284" t="n">
        <f aca="false">$F$49*G49</f>
        <v>0</v>
      </c>
      <c r="I49" s="285" t="n">
        <f aca="false">H49*VLOOKUP(D49,$A$13:$B$19,2,0)</f>
        <v>0</v>
      </c>
      <c r="J49" s="285" t="n">
        <f aca="false">H49*(1+VLOOKUP(D49,$A$13:$B$19,2,0))</f>
        <v>0</v>
      </c>
    </row>
    <row r="50" customFormat="false" ht="36" hidden="false" customHeight="true" outlineLevel="0" collapsed="false">
      <c r="A50" s="83"/>
      <c r="B50" s="84"/>
      <c r="C50" s="85"/>
      <c r="D50" s="282" t="s">
        <v>2172</v>
      </c>
      <c r="E50" s="84"/>
      <c r="F50" s="177"/>
      <c r="G50" s="84" t="n">
        <v>0</v>
      </c>
      <c r="H50" s="284" t="n">
        <f aca="false">$F$49*G50</f>
        <v>0</v>
      </c>
      <c r="I50" s="285" t="n">
        <f aca="false">H50*VLOOKUP(D50,$A$13:$B$19,2,0)</f>
        <v>0</v>
      </c>
      <c r="J50" s="285" t="n">
        <f aca="false">H50*(1+VLOOKUP(D50,$A$13:$B$19,2,0))</f>
        <v>0</v>
      </c>
    </row>
    <row r="51" customFormat="false" ht="36" hidden="false" customHeight="true" outlineLevel="0" collapsed="false">
      <c r="A51" s="83"/>
      <c r="B51" s="84"/>
      <c r="C51" s="85"/>
      <c r="D51" s="282" t="s">
        <v>2173</v>
      </c>
      <c r="E51" s="84"/>
      <c r="F51" s="177"/>
      <c r="G51" s="84" t="n">
        <v>0</v>
      </c>
      <c r="H51" s="284" t="n">
        <f aca="false">$F$49*G51</f>
        <v>0</v>
      </c>
      <c r="I51" s="285" t="n">
        <f aca="false">H51*VLOOKUP(D51,$A$13:$B$19,2,0)</f>
        <v>0</v>
      </c>
      <c r="J51" s="285" t="n">
        <f aca="false">H51*(1+VLOOKUP(D51,$A$13:$B$19,2,0))</f>
        <v>0</v>
      </c>
    </row>
    <row r="52" customFormat="false" ht="36" hidden="false" customHeight="true" outlineLevel="0" collapsed="false">
      <c r="A52" s="83"/>
      <c r="B52" s="84"/>
      <c r="C52" s="85"/>
      <c r="D52" s="282" t="s">
        <v>2174</v>
      </c>
      <c r="E52" s="84"/>
      <c r="F52" s="177"/>
      <c r="G52" s="84" t="n">
        <v>0</v>
      </c>
      <c r="H52" s="284" t="n">
        <f aca="false">$F$49*G52</f>
        <v>0</v>
      </c>
      <c r="I52" s="285" t="n">
        <f aca="false">H52*VLOOKUP(D52,$A$13:$B$19,2,0)</f>
        <v>0</v>
      </c>
      <c r="J52" s="285" t="n">
        <f aca="false">H52*(1+VLOOKUP(D52,$A$13:$B$19,2,0))</f>
        <v>0</v>
      </c>
    </row>
    <row r="53" customFormat="false" ht="36" hidden="false" customHeight="true" outlineLevel="0" collapsed="false">
      <c r="A53" s="83"/>
      <c r="B53" s="84"/>
      <c r="C53" s="85"/>
      <c r="D53" s="282" t="s">
        <v>2175</v>
      </c>
      <c r="E53" s="84"/>
      <c r="F53" s="177"/>
      <c r="G53" s="84" t="n">
        <v>0</v>
      </c>
      <c r="H53" s="284" t="n">
        <f aca="false">$F$49*G53</f>
        <v>0</v>
      </c>
      <c r="I53" s="285" t="n">
        <f aca="false">H53*VLOOKUP(D53,$A$13:$B$19,2,0)</f>
        <v>0</v>
      </c>
      <c r="J53" s="285" t="n">
        <f aca="false">H53*(1+VLOOKUP(D53,$A$13:$B$19,2,0))</f>
        <v>0</v>
      </c>
    </row>
    <row r="54" customFormat="false" ht="36" hidden="false" customHeight="true" outlineLevel="0" collapsed="false">
      <c r="A54" s="83"/>
      <c r="B54" s="84"/>
      <c r="C54" s="85"/>
      <c r="D54" s="282" t="s">
        <v>2176</v>
      </c>
      <c r="E54" s="84"/>
      <c r="F54" s="177"/>
      <c r="G54" s="84" t="n">
        <v>0</v>
      </c>
      <c r="H54" s="284" t="n">
        <f aca="false">$F$49*G54</f>
        <v>0</v>
      </c>
      <c r="I54" s="285" t="n">
        <f aca="false">H54*VLOOKUP(D54,$A$13:$B$19,2,0)</f>
        <v>0</v>
      </c>
      <c r="J54" s="285" t="n">
        <f aca="false">H54*(1+VLOOKUP(D54,$A$13:$B$19,2,0))</f>
        <v>0</v>
      </c>
    </row>
    <row r="55" customFormat="false" ht="36" hidden="false" customHeight="true" outlineLevel="0" collapsed="false">
      <c r="A55" s="83"/>
      <c r="B55" s="84"/>
      <c r="C55" s="85"/>
      <c r="D55" s="282" t="s">
        <v>2177</v>
      </c>
      <c r="E55" s="84"/>
      <c r="F55" s="177"/>
      <c r="G55" s="84" t="n">
        <v>3</v>
      </c>
      <c r="H55" s="284" t="n">
        <f aca="false">$F$49*G55</f>
        <v>0</v>
      </c>
      <c r="I55" s="285" t="n">
        <f aca="false">H55*VLOOKUP(D55,$A$13:$B$19,2,0)</f>
        <v>0</v>
      </c>
      <c r="J55" s="285" t="n">
        <f aca="false">H55*(1+VLOOKUP(D55,$A$13:$B$19,2,0))</f>
        <v>0</v>
      </c>
    </row>
    <row r="56" customFormat="false" ht="36" hidden="false" customHeight="true" outlineLevel="0" collapsed="false">
      <c r="A56" s="83" t="s">
        <v>125</v>
      </c>
      <c r="B56" s="88" t="s">
        <v>74</v>
      </c>
      <c r="C56" s="85" t="s">
        <v>126</v>
      </c>
      <c r="D56" s="279" t="s">
        <v>2171</v>
      </c>
      <c r="E56" s="84" t="s">
        <v>44</v>
      </c>
      <c r="F56" s="177" t="n">
        <f aca="false">VLOOKUP(A56,'PRESTATION 1'!A:K,6,0)</f>
        <v>0</v>
      </c>
      <c r="G56" s="84" t="n">
        <v>4</v>
      </c>
      <c r="H56" s="284" t="n">
        <f aca="false">$F$56*G56</f>
        <v>0</v>
      </c>
      <c r="I56" s="285" t="n">
        <f aca="false">H56*VLOOKUP(D56,$A$13:$B$19,2,0)</f>
        <v>0</v>
      </c>
      <c r="J56" s="285" t="n">
        <f aca="false">H56*(1+VLOOKUP(D56,$A$13:$B$19,2,0))</f>
        <v>0</v>
      </c>
    </row>
    <row r="57" customFormat="false" ht="36" hidden="false" customHeight="true" outlineLevel="0" collapsed="false">
      <c r="A57" s="83"/>
      <c r="B57" s="88"/>
      <c r="C57" s="85"/>
      <c r="D57" s="282" t="s">
        <v>2172</v>
      </c>
      <c r="E57" s="84"/>
      <c r="F57" s="177"/>
      <c r="G57" s="84" t="n">
        <v>2</v>
      </c>
      <c r="H57" s="284" t="n">
        <f aca="false">$F$56*G57</f>
        <v>0</v>
      </c>
      <c r="I57" s="285" t="n">
        <f aca="false">H57*VLOOKUP(D57,$A$13:$B$19,2,0)</f>
        <v>0</v>
      </c>
      <c r="J57" s="285" t="n">
        <f aca="false">H57*(1+VLOOKUP(D57,$A$13:$B$19,2,0))</f>
        <v>0</v>
      </c>
    </row>
    <row r="58" customFormat="false" ht="36" hidden="false" customHeight="true" outlineLevel="0" collapsed="false">
      <c r="A58" s="83"/>
      <c r="B58" s="88"/>
      <c r="C58" s="85"/>
      <c r="D58" s="282" t="s">
        <v>2173</v>
      </c>
      <c r="E58" s="84"/>
      <c r="F58" s="177"/>
      <c r="G58" s="84" t="n">
        <v>0</v>
      </c>
      <c r="H58" s="284" t="n">
        <f aca="false">$F$56*G58</f>
        <v>0</v>
      </c>
      <c r="I58" s="285" t="n">
        <f aca="false">H58*VLOOKUP(D58,$A$13:$B$19,2,0)</f>
        <v>0</v>
      </c>
      <c r="J58" s="285" t="n">
        <f aca="false">H58*(1+VLOOKUP(D58,$A$13:$B$19,2,0))</f>
        <v>0</v>
      </c>
    </row>
    <row r="59" customFormat="false" ht="36" hidden="false" customHeight="true" outlineLevel="0" collapsed="false">
      <c r="A59" s="83"/>
      <c r="B59" s="88"/>
      <c r="C59" s="85"/>
      <c r="D59" s="282" t="s">
        <v>2174</v>
      </c>
      <c r="E59" s="84"/>
      <c r="F59" s="177"/>
      <c r="G59" s="84" t="n">
        <v>0</v>
      </c>
      <c r="H59" s="284" t="n">
        <f aca="false">$F$56*G59</f>
        <v>0</v>
      </c>
      <c r="I59" s="285" t="n">
        <f aca="false">H59*VLOOKUP(D59,$A$13:$B$19,2,0)</f>
        <v>0</v>
      </c>
      <c r="J59" s="285" t="n">
        <f aca="false">H59*(1+VLOOKUP(D59,$A$13:$B$19,2,0))</f>
        <v>0</v>
      </c>
    </row>
    <row r="60" customFormat="false" ht="36" hidden="false" customHeight="true" outlineLevel="0" collapsed="false">
      <c r="A60" s="83"/>
      <c r="B60" s="88"/>
      <c r="C60" s="85"/>
      <c r="D60" s="282" t="s">
        <v>2175</v>
      </c>
      <c r="E60" s="84"/>
      <c r="F60" s="177"/>
      <c r="G60" s="84" t="n">
        <v>1</v>
      </c>
      <c r="H60" s="284" t="n">
        <f aca="false">$F$56*G60</f>
        <v>0</v>
      </c>
      <c r="I60" s="285" t="n">
        <f aca="false">H60*VLOOKUP(D60,$A$13:$B$19,2,0)</f>
        <v>0</v>
      </c>
      <c r="J60" s="285" t="n">
        <f aca="false">H60*(1+VLOOKUP(D60,$A$13:$B$19,2,0))</f>
        <v>0</v>
      </c>
    </row>
    <row r="61" customFormat="false" ht="36" hidden="false" customHeight="true" outlineLevel="0" collapsed="false">
      <c r="A61" s="83"/>
      <c r="B61" s="88"/>
      <c r="C61" s="85"/>
      <c r="D61" s="282" t="s">
        <v>2176</v>
      </c>
      <c r="E61" s="84"/>
      <c r="F61" s="177"/>
      <c r="G61" s="84" t="n">
        <v>3</v>
      </c>
      <c r="H61" s="284" t="n">
        <f aca="false">$F$56*G61</f>
        <v>0</v>
      </c>
      <c r="I61" s="285" t="n">
        <f aca="false">H61*VLOOKUP(D61,$A$13:$B$19,2,0)</f>
        <v>0</v>
      </c>
      <c r="J61" s="285" t="n">
        <f aca="false">H61*(1+VLOOKUP(D61,$A$13:$B$19,2,0))</f>
        <v>0</v>
      </c>
    </row>
    <row r="62" customFormat="false" ht="36" hidden="false" customHeight="true" outlineLevel="0" collapsed="false">
      <c r="A62" s="83"/>
      <c r="B62" s="88"/>
      <c r="C62" s="85"/>
      <c r="D62" s="282" t="s">
        <v>2177</v>
      </c>
      <c r="E62" s="84"/>
      <c r="F62" s="177"/>
      <c r="G62" s="84" t="n">
        <v>0</v>
      </c>
      <c r="H62" s="284" t="n">
        <f aca="false">$F$56*G62</f>
        <v>0</v>
      </c>
      <c r="I62" s="285" t="n">
        <f aca="false">H62*VLOOKUP(D62,$A$13:$B$19,2,0)</f>
        <v>0</v>
      </c>
      <c r="J62" s="285" t="n">
        <f aca="false">H62*(1+VLOOKUP(D62,$A$13:$B$19,2,0))</f>
        <v>0</v>
      </c>
    </row>
    <row r="63" customFormat="false" ht="36" hidden="false" customHeight="true" outlineLevel="0" collapsed="false">
      <c r="A63" s="83" t="s">
        <v>127</v>
      </c>
      <c r="B63" s="88"/>
      <c r="C63" s="85" t="s">
        <v>128</v>
      </c>
      <c r="D63" s="279" t="s">
        <v>2171</v>
      </c>
      <c r="E63" s="84" t="s">
        <v>44</v>
      </c>
      <c r="F63" s="177" t="n">
        <f aca="false">VLOOKUP(A63,'PRESTATION 1'!A:K,6,0)</f>
        <v>0</v>
      </c>
      <c r="G63" s="84" t="n">
        <v>2</v>
      </c>
      <c r="H63" s="284" t="n">
        <f aca="false">$F$63*G63</f>
        <v>0</v>
      </c>
      <c r="I63" s="285" t="n">
        <f aca="false">H63*VLOOKUP(D63,$A$13:$B$19,2,0)</f>
        <v>0</v>
      </c>
      <c r="J63" s="285" t="n">
        <f aca="false">H63*(1+VLOOKUP(D63,$A$13:$B$19,2,0))</f>
        <v>0</v>
      </c>
    </row>
    <row r="64" customFormat="false" ht="36" hidden="false" customHeight="true" outlineLevel="0" collapsed="false">
      <c r="A64" s="83"/>
      <c r="B64" s="88"/>
      <c r="C64" s="85"/>
      <c r="D64" s="282" t="s">
        <v>2172</v>
      </c>
      <c r="E64" s="84"/>
      <c r="F64" s="177"/>
      <c r="G64" s="84" t="n">
        <v>0</v>
      </c>
      <c r="H64" s="284" t="n">
        <f aca="false">$F$63*G64</f>
        <v>0</v>
      </c>
      <c r="I64" s="285" t="n">
        <f aca="false">H64*VLOOKUP(D64,$A$13:$B$19,2,0)</f>
        <v>0</v>
      </c>
      <c r="J64" s="285" t="n">
        <f aca="false">H64*(1+VLOOKUP(D64,$A$13:$B$19,2,0))</f>
        <v>0</v>
      </c>
    </row>
    <row r="65" customFormat="false" ht="36" hidden="false" customHeight="true" outlineLevel="0" collapsed="false">
      <c r="A65" s="83"/>
      <c r="B65" s="88"/>
      <c r="C65" s="85"/>
      <c r="D65" s="282" t="s">
        <v>2173</v>
      </c>
      <c r="E65" s="84"/>
      <c r="F65" s="177"/>
      <c r="G65" s="84" t="n">
        <v>0</v>
      </c>
      <c r="H65" s="284" t="n">
        <f aca="false">$F$63*G65</f>
        <v>0</v>
      </c>
      <c r="I65" s="285" t="n">
        <f aca="false">H65*VLOOKUP(D65,$A$13:$B$19,2,0)</f>
        <v>0</v>
      </c>
      <c r="J65" s="285" t="n">
        <f aca="false">H65*(1+VLOOKUP(D65,$A$13:$B$19,2,0))</f>
        <v>0</v>
      </c>
    </row>
    <row r="66" customFormat="false" ht="36" hidden="false" customHeight="true" outlineLevel="0" collapsed="false">
      <c r="A66" s="83"/>
      <c r="B66" s="88"/>
      <c r="C66" s="85"/>
      <c r="D66" s="282" t="s">
        <v>2174</v>
      </c>
      <c r="E66" s="84"/>
      <c r="F66" s="177"/>
      <c r="G66" s="84" t="n">
        <v>0</v>
      </c>
      <c r="H66" s="284" t="n">
        <f aca="false">$F$63*G66</f>
        <v>0</v>
      </c>
      <c r="I66" s="285" t="n">
        <f aca="false">H66*VLOOKUP(D66,$A$13:$B$19,2,0)</f>
        <v>0</v>
      </c>
      <c r="J66" s="285" t="n">
        <f aca="false">H66*(1+VLOOKUP(D66,$A$13:$B$19,2,0))</f>
        <v>0</v>
      </c>
    </row>
    <row r="67" customFormat="false" ht="36" hidden="false" customHeight="true" outlineLevel="0" collapsed="false">
      <c r="A67" s="83"/>
      <c r="B67" s="88"/>
      <c r="C67" s="85"/>
      <c r="D67" s="282" t="s">
        <v>2175</v>
      </c>
      <c r="E67" s="84"/>
      <c r="F67" s="177"/>
      <c r="G67" s="84" t="n">
        <v>3</v>
      </c>
      <c r="H67" s="284" t="n">
        <f aca="false">$F$63*G67</f>
        <v>0</v>
      </c>
      <c r="I67" s="285" t="n">
        <f aca="false">H67*VLOOKUP(D67,$A$13:$B$19,2,0)</f>
        <v>0</v>
      </c>
      <c r="J67" s="285" t="n">
        <f aca="false">H67*(1+VLOOKUP(D67,$A$13:$B$19,2,0))</f>
        <v>0</v>
      </c>
    </row>
    <row r="68" customFormat="false" ht="36" hidden="false" customHeight="true" outlineLevel="0" collapsed="false">
      <c r="A68" s="83"/>
      <c r="B68" s="88"/>
      <c r="C68" s="85"/>
      <c r="D68" s="282" t="s">
        <v>2176</v>
      </c>
      <c r="E68" s="84"/>
      <c r="F68" s="177"/>
      <c r="G68" s="84" t="n">
        <v>2</v>
      </c>
      <c r="H68" s="284" t="n">
        <f aca="false">$F$63*G68</f>
        <v>0</v>
      </c>
      <c r="I68" s="285" t="n">
        <f aca="false">H68*VLOOKUP(D68,$A$13:$B$19,2,0)</f>
        <v>0</v>
      </c>
      <c r="J68" s="285" t="n">
        <f aca="false">H68*(1+VLOOKUP(D68,$A$13:$B$19,2,0))</f>
        <v>0</v>
      </c>
    </row>
    <row r="69" customFormat="false" ht="36" hidden="false" customHeight="true" outlineLevel="0" collapsed="false">
      <c r="A69" s="83"/>
      <c r="B69" s="88"/>
      <c r="C69" s="85"/>
      <c r="D69" s="282" t="s">
        <v>2177</v>
      </c>
      <c r="E69" s="84"/>
      <c r="F69" s="177"/>
      <c r="G69" s="84" t="n">
        <v>0</v>
      </c>
      <c r="H69" s="284" t="n">
        <f aca="false">$F$63*G69</f>
        <v>0</v>
      </c>
      <c r="I69" s="285" t="n">
        <f aca="false">H69*VLOOKUP(D69,$A$13:$B$19,2,0)</f>
        <v>0</v>
      </c>
      <c r="J69" s="285" t="n">
        <f aca="false">H69*(1+VLOOKUP(D69,$A$13:$B$19,2,0))</f>
        <v>0</v>
      </c>
    </row>
    <row r="70" customFormat="false" ht="33" hidden="false" customHeight="true" outlineLevel="0" collapsed="false">
      <c r="E70" s="89" t="s">
        <v>2182</v>
      </c>
      <c r="F70" s="279" t="s">
        <v>2171</v>
      </c>
      <c r="G70" s="286" t="n">
        <f aca="false">SUMIF(D28:D69,F70,G28:G69)</f>
        <v>16</v>
      </c>
      <c r="H70" s="287" t="n">
        <f aca="false">(SUMIF($D$28:$D$69,F70,$H$28:$H$69))*(1+VLOOKUP(F70,$A$13:$J$20,3,0))</f>
        <v>0</v>
      </c>
      <c r="I70" s="288"/>
      <c r="J70" s="287" t="n">
        <f aca="false">(SUMIF($D$28:$D$69,F70,$J$29:$J$70))*(1+VLOOKUP(F70,$A$13:$J$20,3,0))</f>
        <v>0</v>
      </c>
    </row>
    <row r="71" customFormat="false" ht="33" hidden="false" customHeight="true" outlineLevel="0" collapsed="false">
      <c r="E71" s="89"/>
      <c r="F71" s="282" t="s">
        <v>2172</v>
      </c>
      <c r="G71" s="286" t="n">
        <f aca="false">SUMIF(D29:D70,F71,G29:G70)</f>
        <v>4</v>
      </c>
      <c r="H71" s="287" t="n">
        <f aca="false">(SUMIF($D$28:$D$69,F71,$H$28:$H$69))*(1+VLOOKUP(F71,$A$13:$J$20,3,0))</f>
        <v>0</v>
      </c>
      <c r="I71" s="288"/>
      <c r="J71" s="287" t="n">
        <f aca="false">(SUMIF($D$28:$D$69,F71,$J$29:$J$70))*(1+VLOOKUP(F71,$A$13:$J$20,3,0))</f>
        <v>0</v>
      </c>
    </row>
    <row r="72" customFormat="false" ht="33" hidden="false" customHeight="true" outlineLevel="0" collapsed="false">
      <c r="E72" s="89"/>
      <c r="F72" s="282" t="s">
        <v>2173</v>
      </c>
      <c r="G72" s="286" t="n">
        <f aca="false">SUMIF(D30:D71,F72,G30:G71)</f>
        <v>0</v>
      </c>
      <c r="H72" s="287" t="n">
        <f aca="false">(SUMIF($D$28:$D$69,F72,$H$28:$H$69))*(1+VLOOKUP(F72,$A$13:$J$20,3,0))</f>
        <v>0</v>
      </c>
      <c r="I72" s="288"/>
      <c r="J72" s="287" t="n">
        <f aca="false">(SUMIF($D$28:$D$69,F72,$J$29:$J$70))*(1+VLOOKUP(F72,$A$13:$J$20,3,0))</f>
        <v>0</v>
      </c>
    </row>
    <row r="73" customFormat="false" ht="33" hidden="false" customHeight="true" outlineLevel="0" collapsed="false">
      <c r="E73" s="89"/>
      <c r="F73" s="282" t="s">
        <v>2174</v>
      </c>
      <c r="G73" s="286" t="n">
        <f aca="false">SUMIF(D31:D72,F73,G31:G72)</f>
        <v>33</v>
      </c>
      <c r="H73" s="287" t="n">
        <f aca="false">(SUMIF($D$28:$D$69,F73,$H$28:$H$69))*(1+VLOOKUP(F73,$A$13:$J$20,3,0))</f>
        <v>0</v>
      </c>
      <c r="I73" s="288"/>
      <c r="J73" s="287" t="n">
        <f aca="false">(SUMIF($D$28:$D$69,F73,$J$29:$J$70))*(1+VLOOKUP(F73,$A$13:$J$20,3,0))</f>
        <v>0</v>
      </c>
    </row>
    <row r="74" s="27" customFormat="true" ht="33" hidden="false" customHeight="true" outlineLevel="0" collapsed="false">
      <c r="A74" s="10"/>
      <c r="B74" s="10"/>
      <c r="C74" s="10"/>
      <c r="D74" s="10"/>
      <c r="E74" s="89"/>
      <c r="F74" s="282" t="s">
        <v>2175</v>
      </c>
      <c r="G74" s="286" t="n">
        <f aca="false">SUMIF(D32:D73,F74,G32:G73)</f>
        <v>8</v>
      </c>
      <c r="H74" s="287" t="n">
        <f aca="false">(SUMIF($D$28:$D$69,F74,$H$28:$H$69))*(1+VLOOKUP(F74,$A$13:$J$20,3,0))</f>
        <v>0</v>
      </c>
      <c r="I74" s="288"/>
      <c r="J74" s="287" t="n">
        <f aca="false">(SUMIF($D$28:$D$69,F74,$J$29:$J$70))*(1+VLOOKUP(F74,$A$13:$J$20,3,0))</f>
        <v>0</v>
      </c>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c r="KQ74" s="10"/>
      <c r="KR74" s="10"/>
      <c r="KS74" s="10"/>
      <c r="KT74" s="10"/>
      <c r="KU74" s="10"/>
      <c r="KV74" s="10"/>
      <c r="KW74" s="10"/>
      <c r="KX74" s="10"/>
      <c r="KY74" s="10"/>
      <c r="KZ74" s="10"/>
      <c r="LA74" s="10"/>
      <c r="LB74" s="10"/>
      <c r="LC74" s="10"/>
      <c r="LD74" s="10"/>
      <c r="LE74" s="10"/>
      <c r="LF74" s="10"/>
      <c r="LG74" s="10"/>
      <c r="LH74" s="10"/>
      <c r="LI74" s="10"/>
      <c r="LJ74" s="10"/>
      <c r="LK74" s="10"/>
      <c r="LL74" s="10"/>
      <c r="LM74" s="10"/>
      <c r="LN74" s="10"/>
      <c r="LO74" s="10"/>
      <c r="LP74" s="10"/>
      <c r="LQ74" s="10"/>
      <c r="LR74" s="10"/>
      <c r="LS74" s="10"/>
      <c r="LT74" s="10"/>
      <c r="LU74" s="10"/>
      <c r="LV74" s="10"/>
      <c r="LW74" s="10"/>
      <c r="LX74" s="10"/>
      <c r="LY74" s="10"/>
      <c r="LZ74" s="10"/>
      <c r="MA74" s="10"/>
      <c r="MB74" s="10"/>
      <c r="MC74" s="10"/>
      <c r="MD74" s="10"/>
      <c r="ME74" s="10"/>
      <c r="MF74" s="10"/>
      <c r="MG74" s="10"/>
      <c r="MH74" s="10"/>
      <c r="MI74" s="10"/>
      <c r="MJ74" s="10"/>
      <c r="MK74" s="10"/>
      <c r="ML74" s="10"/>
      <c r="MM74" s="10"/>
      <c r="MN74" s="10"/>
      <c r="MO74" s="10"/>
      <c r="MP74" s="10"/>
      <c r="MQ74" s="10"/>
      <c r="MR74" s="10"/>
      <c r="MS74" s="10"/>
      <c r="MT74" s="10"/>
      <c r="MU74" s="10"/>
      <c r="MV74" s="10"/>
      <c r="MW74" s="10"/>
      <c r="MX74" s="10"/>
      <c r="MY74" s="10"/>
      <c r="MZ74" s="10"/>
      <c r="NA74" s="10"/>
      <c r="NB74" s="10"/>
      <c r="NC74" s="10"/>
      <c r="ND74" s="10"/>
      <c r="NE74" s="10"/>
      <c r="NF74" s="10"/>
      <c r="NG74" s="10"/>
      <c r="NH74" s="10"/>
      <c r="NI74" s="10"/>
      <c r="NJ74" s="10"/>
      <c r="NK74" s="10"/>
      <c r="NL74" s="10"/>
      <c r="NM74" s="10"/>
      <c r="NN74" s="10"/>
      <c r="NO74" s="10"/>
      <c r="NP74" s="10"/>
      <c r="NQ74" s="10"/>
      <c r="NR74" s="10"/>
      <c r="NS74" s="10"/>
      <c r="NT74" s="10"/>
      <c r="NU74" s="10"/>
      <c r="NV74" s="10"/>
      <c r="NW74" s="10"/>
      <c r="NX74" s="10"/>
      <c r="NY74" s="10"/>
      <c r="NZ74" s="10"/>
      <c r="OA74" s="10"/>
      <c r="OB74" s="10"/>
      <c r="OC74" s="10"/>
      <c r="OD74" s="10"/>
      <c r="OE74" s="10"/>
      <c r="OF74" s="10"/>
      <c r="OG74" s="10"/>
      <c r="OH74" s="10"/>
      <c r="OI74" s="10"/>
      <c r="OJ74" s="10"/>
      <c r="OK74" s="10"/>
      <c r="OL74" s="10"/>
      <c r="OM74" s="10"/>
      <c r="ON74" s="10"/>
      <c r="OO74" s="10"/>
      <c r="OP74" s="10"/>
      <c r="OQ74" s="10"/>
      <c r="OR74" s="10"/>
      <c r="OS74" s="10"/>
      <c r="OT74" s="10"/>
      <c r="OU74" s="10"/>
      <c r="OV74" s="10"/>
      <c r="OW74" s="10"/>
      <c r="OX74" s="10"/>
      <c r="OY74" s="10"/>
      <c r="OZ74" s="10"/>
      <c r="PA74" s="10"/>
      <c r="PB74" s="10"/>
      <c r="PC74" s="10"/>
      <c r="PD74" s="10"/>
      <c r="PE74" s="10"/>
      <c r="PF74" s="10"/>
      <c r="PG74" s="10"/>
      <c r="PH74" s="10"/>
      <c r="PI74" s="10"/>
      <c r="PJ74" s="10"/>
      <c r="PK74" s="10"/>
      <c r="PL74" s="10"/>
      <c r="PM74" s="10"/>
      <c r="PN74" s="10"/>
      <c r="PO74" s="10"/>
      <c r="PP74" s="10"/>
      <c r="PQ74" s="10"/>
      <c r="PR74" s="10"/>
      <c r="PS74" s="10"/>
      <c r="PT74" s="10"/>
      <c r="PU74" s="10"/>
      <c r="PV74" s="10"/>
      <c r="PW74" s="10"/>
      <c r="PX74" s="10"/>
      <c r="PY74" s="10"/>
      <c r="PZ74" s="10"/>
      <c r="QA74" s="10"/>
      <c r="QB74" s="10"/>
      <c r="QC74" s="10"/>
      <c r="QD74" s="10"/>
      <c r="QE74" s="10"/>
      <c r="QF74" s="10"/>
      <c r="QG74" s="10"/>
      <c r="QH74" s="10"/>
      <c r="QI74" s="10"/>
      <c r="QJ74" s="10"/>
      <c r="QK74" s="10"/>
      <c r="QL74" s="10"/>
      <c r="QM74" s="10"/>
      <c r="QN74" s="10"/>
      <c r="QO74" s="10"/>
      <c r="QP74" s="10"/>
      <c r="QQ74" s="10"/>
      <c r="QR74" s="10"/>
      <c r="QS74" s="10"/>
      <c r="QT74" s="10"/>
      <c r="QU74" s="10"/>
      <c r="QV74" s="10"/>
      <c r="QW74" s="10"/>
      <c r="QX74" s="10"/>
      <c r="QY74" s="10"/>
      <c r="QZ74" s="10"/>
      <c r="RA74" s="10"/>
      <c r="RB74" s="10"/>
      <c r="RC74" s="10"/>
      <c r="RD74" s="10"/>
      <c r="RE74" s="10"/>
      <c r="RF74" s="10"/>
      <c r="RG74" s="10"/>
      <c r="RH74" s="10"/>
      <c r="RI74" s="10"/>
      <c r="RJ74" s="10"/>
      <c r="RK74" s="10"/>
      <c r="RL74" s="10"/>
      <c r="RM74" s="10"/>
      <c r="RN74" s="10"/>
      <c r="RO74" s="10"/>
      <c r="RP74" s="10"/>
      <c r="RQ74" s="10"/>
      <c r="RR74" s="10"/>
      <c r="RS74" s="10"/>
      <c r="RT74" s="10"/>
      <c r="RU74" s="10"/>
      <c r="RV74" s="10"/>
      <c r="RW74" s="10"/>
      <c r="RX74" s="10"/>
      <c r="RY74" s="10"/>
      <c r="RZ74" s="10"/>
      <c r="SA74" s="10"/>
      <c r="SB74" s="10"/>
      <c r="SC74" s="10"/>
      <c r="SD74" s="10"/>
      <c r="SE74" s="10"/>
      <c r="SF74" s="10"/>
      <c r="SG74" s="10"/>
      <c r="SH74" s="10"/>
      <c r="SI74" s="10"/>
      <c r="SJ74" s="10"/>
      <c r="SK74" s="10"/>
      <c r="SL74" s="10"/>
      <c r="SM74" s="10"/>
      <c r="SN74" s="10"/>
      <c r="SO74" s="10"/>
      <c r="SP74" s="10"/>
      <c r="SQ74" s="10"/>
      <c r="SR74" s="10"/>
      <c r="SS74" s="10"/>
      <c r="ST74" s="10"/>
      <c r="SU74" s="10"/>
      <c r="SV74" s="10"/>
      <c r="SW74" s="10"/>
      <c r="SX74" s="10"/>
      <c r="SY74" s="10"/>
      <c r="SZ74" s="10"/>
      <c r="TA74" s="10"/>
      <c r="TB74" s="10"/>
      <c r="TC74" s="10"/>
      <c r="TD74" s="10"/>
      <c r="TE74" s="10"/>
      <c r="TF74" s="10"/>
      <c r="TG74" s="10"/>
      <c r="TH74" s="10"/>
      <c r="TI74" s="10"/>
      <c r="TJ74" s="10"/>
      <c r="TK74" s="10"/>
      <c r="TL74" s="10"/>
      <c r="TM74" s="10"/>
      <c r="TN74" s="10"/>
      <c r="TO74" s="10"/>
      <c r="TP74" s="10"/>
      <c r="TQ74" s="10"/>
      <c r="TR74" s="10"/>
      <c r="TS74" s="10"/>
      <c r="TT74" s="10"/>
      <c r="TU74" s="10"/>
      <c r="TV74" s="10"/>
      <c r="TW74" s="10"/>
      <c r="TX74" s="10"/>
      <c r="TY74" s="10"/>
      <c r="TZ74" s="10"/>
      <c r="UA74" s="10"/>
      <c r="UB74" s="10"/>
      <c r="UC74" s="10"/>
      <c r="UD74" s="10"/>
      <c r="UE74" s="10"/>
      <c r="UF74" s="10"/>
      <c r="UG74" s="10"/>
      <c r="UH74" s="10"/>
      <c r="UI74" s="10"/>
      <c r="UJ74" s="10"/>
      <c r="UK74" s="10"/>
      <c r="UL74" s="10"/>
      <c r="UM74" s="10"/>
      <c r="UN74" s="10"/>
      <c r="UO74" s="10"/>
      <c r="UP74" s="10"/>
      <c r="UQ74" s="10"/>
      <c r="UR74" s="10"/>
      <c r="US74" s="10"/>
      <c r="UT74" s="10"/>
      <c r="UU74" s="10"/>
      <c r="UV74" s="10"/>
      <c r="UW74" s="10"/>
      <c r="UX74" s="10"/>
      <c r="UY74" s="10"/>
      <c r="UZ74" s="10"/>
      <c r="VA74" s="10"/>
      <c r="VB74" s="10"/>
      <c r="VC74" s="10"/>
      <c r="VD74" s="10"/>
      <c r="VE74" s="10"/>
      <c r="VF74" s="10"/>
      <c r="VG74" s="10"/>
      <c r="VH74" s="10"/>
      <c r="VI74" s="10"/>
      <c r="VJ74" s="10"/>
      <c r="VK74" s="10"/>
      <c r="VL74" s="10"/>
      <c r="VM74" s="10"/>
      <c r="VN74" s="10"/>
      <c r="VO74" s="10"/>
      <c r="VP74" s="10"/>
      <c r="VQ74" s="10"/>
      <c r="VR74" s="10"/>
      <c r="VS74" s="10"/>
      <c r="VT74" s="10"/>
      <c r="VU74" s="10"/>
      <c r="VV74" s="10"/>
      <c r="VW74" s="10"/>
      <c r="VX74" s="10"/>
      <c r="VY74" s="10"/>
      <c r="VZ74" s="10"/>
      <c r="WA74" s="10"/>
      <c r="WB74" s="10"/>
      <c r="WC74" s="10"/>
      <c r="WD74" s="10"/>
      <c r="WE74" s="10"/>
      <c r="WF74" s="10"/>
      <c r="WG74" s="10"/>
      <c r="WH74" s="10"/>
      <c r="WI74" s="10"/>
      <c r="WJ74" s="10"/>
      <c r="WK74" s="10"/>
      <c r="WL74" s="10"/>
      <c r="WM74" s="10"/>
      <c r="WN74" s="10"/>
      <c r="WO74" s="10"/>
      <c r="WP74" s="10"/>
      <c r="WQ74" s="10"/>
      <c r="WR74" s="10"/>
      <c r="WS74" s="10"/>
      <c r="WT74" s="10"/>
      <c r="WU74" s="10"/>
      <c r="WV74" s="10"/>
      <c r="WW74" s="10"/>
      <c r="WX74" s="10"/>
      <c r="WY74" s="10"/>
      <c r="WZ74" s="10"/>
      <c r="XA74" s="10"/>
      <c r="XB74" s="10"/>
      <c r="XC74" s="10"/>
      <c r="XD74" s="10"/>
      <c r="XE74" s="10"/>
      <c r="XF74" s="10"/>
      <c r="XG74" s="10"/>
      <c r="XH74" s="10"/>
      <c r="XI74" s="10"/>
      <c r="XJ74" s="10"/>
      <c r="XK74" s="10"/>
      <c r="XL74" s="10"/>
      <c r="XM74" s="10"/>
      <c r="XN74" s="10"/>
      <c r="XO74" s="10"/>
      <c r="XP74" s="10"/>
      <c r="XQ74" s="10"/>
      <c r="XR74" s="10"/>
      <c r="XS74" s="10"/>
      <c r="XT74" s="10"/>
      <c r="XU74" s="10"/>
      <c r="XV74" s="10"/>
      <c r="XW74" s="10"/>
      <c r="XX74" s="10"/>
      <c r="XY74" s="10"/>
      <c r="XZ74" s="10"/>
      <c r="YA74" s="10"/>
      <c r="YB74" s="10"/>
      <c r="YC74" s="10"/>
      <c r="YD74" s="10"/>
      <c r="YE74" s="10"/>
      <c r="YF74" s="10"/>
      <c r="YG74" s="10"/>
      <c r="YH74" s="10"/>
      <c r="YI74" s="10"/>
      <c r="YJ74" s="10"/>
      <c r="YK74" s="10"/>
      <c r="YL74" s="10"/>
      <c r="YM74" s="10"/>
      <c r="YN74" s="10"/>
      <c r="YO74" s="10"/>
      <c r="YP74" s="10"/>
      <c r="YQ74" s="10"/>
      <c r="YR74" s="10"/>
      <c r="YS74" s="10"/>
      <c r="YT74" s="10"/>
      <c r="YU74" s="10"/>
      <c r="YV74" s="10"/>
      <c r="YW74" s="10"/>
      <c r="YX74" s="10"/>
      <c r="YY74" s="10"/>
      <c r="YZ74" s="10"/>
      <c r="ZA74" s="10"/>
      <c r="ZB74" s="10"/>
      <c r="ZC74" s="10"/>
      <c r="ZD74" s="10"/>
      <c r="ZE74" s="10"/>
      <c r="ZF74" s="10"/>
      <c r="ZG74" s="10"/>
      <c r="ZH74" s="10"/>
      <c r="ZI74" s="10"/>
      <c r="ZJ74" s="10"/>
      <c r="ZK74" s="10"/>
      <c r="ZL74" s="10"/>
      <c r="ZM74" s="10"/>
      <c r="ZN74" s="10"/>
      <c r="ZO74" s="10"/>
      <c r="ZP74" s="10"/>
      <c r="ZQ74" s="10"/>
      <c r="ZR74" s="10"/>
      <c r="ZS74" s="10"/>
      <c r="ZT74" s="10"/>
      <c r="ZU74" s="10"/>
      <c r="ZV74" s="10"/>
      <c r="ZW74" s="10"/>
      <c r="ZX74" s="10"/>
      <c r="ZY74" s="10"/>
      <c r="ZZ74" s="10"/>
      <c r="AAA74" s="10"/>
      <c r="AAB74" s="10"/>
      <c r="AAC74" s="10"/>
      <c r="AAD74" s="10"/>
      <c r="AAE74" s="10"/>
      <c r="AAF74" s="10"/>
      <c r="AAG74" s="10"/>
      <c r="AAH74" s="10"/>
      <c r="AAI74" s="10"/>
      <c r="AAJ74" s="10"/>
      <c r="AAK74" s="10"/>
      <c r="AAL74" s="10"/>
      <c r="AAM74" s="10"/>
      <c r="AAN74" s="10"/>
      <c r="AAO74" s="10"/>
      <c r="AAP74" s="10"/>
      <c r="AAQ74" s="10"/>
      <c r="AAR74" s="10"/>
      <c r="AAS74" s="10"/>
      <c r="AAT74" s="10"/>
      <c r="AAU74" s="10"/>
      <c r="AAV74" s="10"/>
      <c r="AAW74" s="10"/>
      <c r="AAX74" s="10"/>
      <c r="AAY74" s="10"/>
      <c r="AAZ74" s="10"/>
      <c r="ABA74" s="10"/>
      <c r="ABB74" s="10"/>
      <c r="ABC74" s="10"/>
      <c r="ABD74" s="10"/>
      <c r="ABE74" s="10"/>
      <c r="ABF74" s="10"/>
      <c r="ABG74" s="10"/>
      <c r="ABH74" s="10"/>
      <c r="ABI74" s="10"/>
      <c r="ABJ74" s="10"/>
      <c r="ABK74" s="10"/>
      <c r="ABL74" s="10"/>
      <c r="ABM74" s="10"/>
      <c r="ABN74" s="10"/>
      <c r="ABO74" s="10"/>
      <c r="ABP74" s="10"/>
      <c r="ABQ74" s="10"/>
      <c r="ABR74" s="10"/>
      <c r="ABS74" s="10"/>
      <c r="ABT74" s="10"/>
      <c r="ABU74" s="10"/>
      <c r="ABV74" s="10"/>
      <c r="ABW74" s="10"/>
      <c r="ABX74" s="10"/>
      <c r="ABY74" s="10"/>
      <c r="ABZ74" s="10"/>
      <c r="ACA74" s="10"/>
      <c r="ACB74" s="10"/>
      <c r="ACC74" s="10"/>
      <c r="ACD74" s="10"/>
      <c r="ACE74" s="10"/>
      <c r="ACF74" s="10"/>
      <c r="ACG74" s="10"/>
      <c r="ACH74" s="10"/>
      <c r="ACI74" s="10"/>
      <c r="ACJ74" s="10"/>
      <c r="ACK74" s="10"/>
      <c r="ACL74" s="10"/>
      <c r="ACM74" s="10"/>
      <c r="ACN74" s="10"/>
      <c r="ACO74" s="10"/>
      <c r="ACP74" s="10"/>
      <c r="ACQ74" s="10"/>
      <c r="ACR74" s="10"/>
      <c r="ACS74" s="10"/>
      <c r="ACT74" s="10"/>
      <c r="ACU74" s="10"/>
      <c r="ACV74" s="10"/>
      <c r="ACW74" s="10"/>
      <c r="ACX74" s="10"/>
      <c r="ACY74" s="10"/>
      <c r="ACZ74" s="10"/>
      <c r="ADA74" s="10"/>
      <c r="ADB74" s="10"/>
      <c r="ADC74" s="10"/>
      <c r="ADD74" s="10"/>
      <c r="ADE74" s="10"/>
      <c r="ADF74" s="10"/>
      <c r="ADG74" s="10"/>
      <c r="ADH74" s="10"/>
      <c r="ADI74" s="10"/>
      <c r="ADJ74" s="10"/>
      <c r="ADK74" s="10"/>
      <c r="ADL74" s="10"/>
      <c r="ADM74" s="10"/>
      <c r="ADN74" s="10"/>
      <c r="ADO74" s="10"/>
      <c r="ADP74" s="10"/>
      <c r="ADQ74" s="10"/>
      <c r="ADR74" s="10"/>
      <c r="ADS74" s="10"/>
      <c r="ADT74" s="10"/>
      <c r="ADU74" s="10"/>
      <c r="ADV74" s="10"/>
      <c r="ADW74" s="10"/>
      <c r="ADX74" s="10"/>
      <c r="ADY74" s="10"/>
      <c r="ADZ74" s="10"/>
      <c r="AEA74" s="10"/>
      <c r="AEB74" s="10"/>
      <c r="AEC74" s="10"/>
      <c r="AED74" s="10"/>
      <c r="AEE74" s="10"/>
      <c r="AEF74" s="10"/>
      <c r="AEG74" s="10"/>
      <c r="AEH74" s="10"/>
      <c r="AEI74" s="10"/>
      <c r="AEJ74" s="10"/>
      <c r="AEK74" s="10"/>
      <c r="AEL74" s="10"/>
      <c r="AEM74" s="10"/>
      <c r="AEN74" s="10"/>
      <c r="AEO74" s="10"/>
      <c r="AEP74" s="10"/>
      <c r="AEQ74" s="10"/>
      <c r="AER74" s="10"/>
      <c r="AES74" s="10"/>
      <c r="AET74" s="10"/>
      <c r="AEU74" s="10"/>
      <c r="AEV74" s="10"/>
      <c r="AEW74" s="10"/>
      <c r="AEX74" s="10"/>
      <c r="AEY74" s="10"/>
      <c r="AEZ74" s="10"/>
      <c r="AFA74" s="10"/>
      <c r="AFB74" s="10"/>
      <c r="AFC74" s="10"/>
      <c r="AFD74" s="10"/>
      <c r="AFE74" s="10"/>
      <c r="AFF74" s="10"/>
      <c r="AFG74" s="10"/>
      <c r="AFH74" s="10"/>
      <c r="AFI74" s="10"/>
      <c r="AFJ74" s="10"/>
      <c r="AFK74" s="10"/>
      <c r="AFL74" s="10"/>
      <c r="AFM74" s="10"/>
      <c r="AFN74" s="10"/>
      <c r="AFO74" s="10"/>
      <c r="AFP74" s="10"/>
      <c r="AFQ74" s="10"/>
      <c r="AFR74" s="10"/>
      <c r="AFS74" s="10"/>
      <c r="AFT74" s="10"/>
      <c r="AFU74" s="10"/>
      <c r="AFV74" s="10"/>
      <c r="AFW74" s="10"/>
      <c r="AFX74" s="10"/>
      <c r="AFY74" s="10"/>
      <c r="AFZ74" s="10"/>
      <c r="AGA74" s="10"/>
      <c r="AGB74" s="10"/>
      <c r="AGC74" s="10"/>
      <c r="AGD74" s="10"/>
      <c r="AGE74" s="10"/>
      <c r="AGF74" s="10"/>
      <c r="AGG74" s="10"/>
      <c r="AGH74" s="10"/>
      <c r="AGI74" s="10"/>
      <c r="AGJ74" s="10"/>
      <c r="AGK74" s="10"/>
      <c r="AGL74" s="10"/>
      <c r="AGM74" s="10"/>
      <c r="AGN74" s="10"/>
      <c r="AGO74" s="10"/>
      <c r="AGP74" s="10"/>
      <c r="AGQ74" s="10"/>
      <c r="AGR74" s="10"/>
      <c r="AGS74" s="10"/>
      <c r="AGT74" s="10"/>
      <c r="AGU74" s="10"/>
      <c r="AGV74" s="10"/>
      <c r="AGW74" s="10"/>
      <c r="AGX74" s="10"/>
      <c r="AGY74" s="10"/>
      <c r="AGZ74" s="10"/>
      <c r="AHA74" s="10"/>
      <c r="AHB74" s="10"/>
      <c r="AHC74" s="10"/>
      <c r="AHD74" s="10"/>
      <c r="AHE74" s="10"/>
      <c r="AHF74" s="10"/>
      <c r="AHG74" s="10"/>
      <c r="AHH74" s="10"/>
      <c r="AHI74" s="10"/>
      <c r="AHJ74" s="10"/>
      <c r="AHK74" s="10"/>
      <c r="AHL74" s="10"/>
      <c r="AHM74" s="10"/>
      <c r="AHN74" s="10"/>
      <c r="AHO74" s="10"/>
      <c r="AHP74" s="10"/>
      <c r="AHQ74" s="10"/>
      <c r="AHR74" s="10"/>
      <c r="AHS74" s="10"/>
      <c r="AHT74" s="10"/>
      <c r="AHU74" s="10"/>
      <c r="AHV74" s="10"/>
      <c r="AHW74" s="10"/>
      <c r="AHX74" s="10"/>
      <c r="AHY74" s="10"/>
      <c r="AHZ74" s="10"/>
      <c r="AIA74" s="10"/>
      <c r="AIB74" s="10"/>
      <c r="AIC74" s="10"/>
      <c r="AID74" s="10"/>
      <c r="AIE74" s="10"/>
      <c r="AIF74" s="10"/>
      <c r="AIG74" s="10"/>
      <c r="AIH74" s="10"/>
      <c r="AII74" s="10"/>
      <c r="AIJ74" s="10"/>
      <c r="AIK74" s="10"/>
      <c r="AIL74" s="10"/>
      <c r="AIM74" s="10"/>
      <c r="AIN74" s="10"/>
      <c r="AIO74" s="10"/>
      <c r="AIP74" s="10"/>
      <c r="AIQ74" s="10"/>
      <c r="AIR74" s="10"/>
      <c r="AIS74" s="10"/>
      <c r="AIT74" s="10"/>
      <c r="AIU74" s="10"/>
      <c r="AIV74" s="10"/>
      <c r="AIW74" s="10"/>
      <c r="AIX74" s="10"/>
      <c r="AIY74" s="10"/>
      <c r="AIZ74" s="10"/>
      <c r="AJA74" s="10"/>
      <c r="AJB74" s="10"/>
      <c r="AJC74" s="10"/>
      <c r="AJD74" s="10"/>
      <c r="AJE74" s="10"/>
      <c r="AJF74" s="10"/>
      <c r="AJG74" s="10"/>
      <c r="AJH74" s="10"/>
      <c r="AJI74" s="10"/>
      <c r="AJJ74" s="10"/>
      <c r="AJK74" s="10"/>
      <c r="AJL74" s="10"/>
      <c r="AJM74" s="10"/>
      <c r="AJN74" s="10"/>
      <c r="AJO74" s="10"/>
      <c r="AJP74" s="10"/>
      <c r="AJQ74" s="10"/>
      <c r="AJR74" s="10"/>
      <c r="AJS74" s="10"/>
      <c r="AJT74" s="10"/>
      <c r="AJU74" s="10"/>
      <c r="AJV74" s="10"/>
      <c r="AJW74" s="10"/>
      <c r="AJX74" s="10"/>
      <c r="AJY74" s="10"/>
      <c r="AJZ74" s="10"/>
      <c r="AKA74" s="10"/>
      <c r="AKB74" s="10"/>
      <c r="AKC74" s="10"/>
      <c r="AKD74" s="10"/>
      <c r="AKE74" s="10"/>
      <c r="AKF74" s="10"/>
      <c r="AKG74" s="10"/>
      <c r="AKH74" s="10"/>
      <c r="AKI74" s="10"/>
      <c r="AKJ74" s="10"/>
      <c r="AKK74" s="10"/>
      <c r="AKL74" s="10"/>
      <c r="AKM74" s="10"/>
      <c r="AKN74" s="10"/>
      <c r="AKO74" s="10"/>
      <c r="AKP74" s="10"/>
      <c r="AKQ74" s="10"/>
      <c r="AKR74" s="10"/>
      <c r="AKS74" s="10"/>
      <c r="AKT74" s="10"/>
      <c r="AKU74" s="10"/>
      <c r="AKV74" s="10"/>
      <c r="AKW74" s="10"/>
      <c r="AKX74" s="10"/>
      <c r="AKY74" s="10"/>
      <c r="AKZ74" s="10"/>
      <c r="ALA74" s="10"/>
      <c r="ALB74" s="10"/>
      <c r="ALC74" s="10"/>
      <c r="ALD74" s="10"/>
      <c r="ALE74" s="10"/>
      <c r="ALF74" s="10"/>
      <c r="ALG74" s="10"/>
      <c r="ALH74" s="10"/>
      <c r="ALI74" s="10"/>
      <c r="ALJ74" s="10"/>
      <c r="ALK74" s="10"/>
      <c r="ALL74" s="10"/>
      <c r="ALM74" s="10"/>
      <c r="ALN74" s="10"/>
      <c r="ALO74" s="10"/>
      <c r="ALP74" s="10"/>
      <c r="ALQ74" s="10"/>
      <c r="ALR74" s="10"/>
      <c r="ALS74" s="10"/>
      <c r="ALT74" s="10"/>
      <c r="ALU74" s="10"/>
      <c r="ALV74" s="10"/>
      <c r="ALW74" s="10"/>
      <c r="ALX74" s="10"/>
      <c r="ALY74" s="10"/>
      <c r="ALZ74" s="10"/>
      <c r="AMA74" s="10"/>
      <c r="AMB74" s="10"/>
      <c r="AMC74" s="10"/>
      <c r="AMD74" s="10"/>
      <c r="AME74" s="10"/>
      <c r="AMF74" s="10"/>
      <c r="AMG74" s="10"/>
      <c r="AMH74" s="10"/>
      <c r="AMI74" s="10"/>
      <c r="AMJ74" s="10"/>
    </row>
    <row r="75" customFormat="false" ht="33" hidden="false" customHeight="true" outlineLevel="0" collapsed="false">
      <c r="E75" s="89"/>
      <c r="F75" s="279" t="s">
        <v>2176</v>
      </c>
      <c r="G75" s="286" t="n">
        <f aca="false">SUMIF(D33:D74,F75,G33:G74)</f>
        <v>5</v>
      </c>
      <c r="H75" s="287" t="n">
        <f aca="false">(SUMIF($D$28:$D$69,F75,$H$28:$H$69))*(1+VLOOKUP(F75,$A$13:$J$20,3,0))</f>
        <v>0</v>
      </c>
      <c r="I75" s="288"/>
      <c r="J75" s="287" t="n">
        <f aca="false">(SUMIF($D$28:$D$69,F75,$J$29:$J$70))*(1+VLOOKUP(F75,$A$13:$J$20,3,0))</f>
        <v>0</v>
      </c>
    </row>
    <row r="76" customFormat="false" ht="33" hidden="false" customHeight="true" outlineLevel="0" collapsed="false">
      <c r="E76" s="89"/>
      <c r="F76" s="289" t="s">
        <v>2177</v>
      </c>
      <c r="G76" s="286" t="n">
        <f aca="false">SUMIF(D34:D75,F76,G34:G75)</f>
        <v>51</v>
      </c>
      <c r="H76" s="287" t="n">
        <f aca="false">(SUMIF($D$28:$D$69,F76,$H$28:$H$69))*(1+VLOOKUP(F76,$A$13:$J$20,3,0))</f>
        <v>0</v>
      </c>
      <c r="I76" s="288"/>
      <c r="J76" s="287" t="n">
        <f aca="false">(SUMIF($D$28:$D$69,F76,$J$29:$J$70))*(1+VLOOKUP(F76,$A$13:$J$20,3,0))</f>
        <v>0</v>
      </c>
    </row>
    <row r="77" customFormat="false" ht="38.25" hidden="false" customHeight="true" outlineLevel="0" collapsed="false">
      <c r="A77" s="46"/>
      <c r="B77" s="94" t="s">
        <v>130</v>
      </c>
      <c r="C77" s="94"/>
      <c r="D77" s="94"/>
      <c r="E77" s="94"/>
      <c r="F77" s="84"/>
      <c r="G77" s="84"/>
      <c r="H77" s="95" t="n">
        <f aca="false">SUM(H70:H76)</f>
        <v>0</v>
      </c>
      <c r="I77" s="95" t="n">
        <f aca="false">SUM(I70:I76)</f>
        <v>0</v>
      </c>
      <c r="J77" s="95" t="n">
        <f aca="false">SUM(J70:J76)</f>
        <v>0</v>
      </c>
    </row>
    <row r="78" customFormat="false" ht="41.25" hidden="false" customHeight="true" outlineLevel="0" collapsed="false">
      <c r="A78" s="29" t="s">
        <v>131</v>
      </c>
      <c r="B78" s="29"/>
      <c r="C78" s="29"/>
      <c r="D78" s="29"/>
      <c r="E78" s="29"/>
      <c r="F78" s="29"/>
      <c r="G78" s="29"/>
      <c r="H78" s="29"/>
      <c r="I78" s="29"/>
      <c r="J78" s="29"/>
      <c r="K78" s="26"/>
      <c r="L78" s="14"/>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27"/>
      <c r="BM78" s="27"/>
      <c r="BN78" s="27"/>
      <c r="BO78" s="27"/>
      <c r="BP78" s="27"/>
      <c r="BQ78" s="27"/>
      <c r="BR78" s="27"/>
      <c r="BS78" s="27"/>
      <c r="BT78" s="27"/>
      <c r="BU78" s="27"/>
      <c r="BV78" s="27"/>
      <c r="BW78" s="27"/>
      <c r="BX78" s="27"/>
      <c r="BY78" s="27"/>
      <c r="BZ78" s="27"/>
      <c r="CA78" s="27"/>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L78" s="27"/>
      <c r="DM78" s="27"/>
      <c r="DN78" s="27"/>
      <c r="DO78" s="27"/>
      <c r="DP78" s="27"/>
      <c r="DQ78" s="27"/>
      <c r="DR78" s="27"/>
      <c r="DS78" s="27"/>
      <c r="DT78" s="27"/>
      <c r="DU78" s="27"/>
      <c r="DV78" s="27"/>
      <c r="DW78" s="27"/>
      <c r="DX78" s="27"/>
      <c r="DY78" s="27"/>
      <c r="DZ78" s="27"/>
      <c r="EA78" s="27"/>
      <c r="EB78" s="27"/>
      <c r="EC78" s="27"/>
      <c r="ED78" s="27"/>
      <c r="EE78" s="27"/>
      <c r="EF78" s="27"/>
      <c r="EG78" s="27"/>
      <c r="EH78" s="27"/>
      <c r="EI78" s="27"/>
      <c r="EJ78" s="27"/>
      <c r="EK78" s="27"/>
      <c r="EL78" s="27"/>
      <c r="EM78" s="27"/>
      <c r="EN78" s="27"/>
      <c r="EO78" s="27"/>
      <c r="EP78" s="27"/>
      <c r="EQ78" s="27"/>
      <c r="ER78" s="27"/>
      <c r="ES78" s="27"/>
      <c r="ET78" s="27"/>
      <c r="EU78" s="27"/>
      <c r="EV78" s="27"/>
      <c r="EW78" s="27"/>
      <c r="EX78" s="27"/>
      <c r="EY78" s="27"/>
      <c r="EZ78" s="27"/>
      <c r="FA78" s="27"/>
      <c r="FB78" s="27"/>
      <c r="FC78" s="27"/>
      <c r="FD78" s="27"/>
      <c r="FE78" s="27"/>
      <c r="FF78" s="27"/>
      <c r="FG78" s="27"/>
      <c r="FH78" s="27"/>
      <c r="FI78" s="27"/>
      <c r="FJ78" s="27"/>
      <c r="FK78" s="27"/>
      <c r="FL78" s="27"/>
      <c r="FM78" s="27"/>
      <c r="FN78" s="27"/>
      <c r="FO78" s="27"/>
      <c r="FP78" s="27"/>
      <c r="FQ78" s="27"/>
      <c r="FR78" s="27"/>
      <c r="FS78" s="27"/>
      <c r="FT78" s="27"/>
      <c r="FU78" s="27"/>
      <c r="FV78" s="27"/>
      <c r="FW78" s="27"/>
      <c r="FX78" s="27"/>
      <c r="FY78" s="27"/>
      <c r="FZ78" s="27"/>
      <c r="GA78" s="27"/>
      <c r="GB78" s="27"/>
      <c r="GC78" s="27"/>
      <c r="GD78" s="27"/>
      <c r="GE78" s="27"/>
      <c r="GF78" s="27"/>
      <c r="GG78" s="27"/>
      <c r="GH78" s="27"/>
      <c r="GI78" s="27"/>
      <c r="GJ78" s="27"/>
      <c r="GK78" s="27"/>
      <c r="GL78" s="27"/>
      <c r="GM78" s="27"/>
      <c r="GN78" s="27"/>
      <c r="GO78" s="27"/>
      <c r="GP78" s="27"/>
      <c r="GQ78" s="27"/>
      <c r="GR78" s="27"/>
      <c r="GS78" s="27"/>
      <c r="GT78" s="27"/>
      <c r="GU78" s="27"/>
      <c r="GV78" s="27"/>
      <c r="GW78" s="27"/>
      <c r="GX78" s="27"/>
      <c r="GY78" s="27"/>
      <c r="GZ78" s="27"/>
      <c r="HA78" s="27"/>
      <c r="HB78" s="27"/>
      <c r="HC78" s="27"/>
      <c r="HD78" s="27"/>
      <c r="HE78" s="27"/>
      <c r="HF78" s="27"/>
      <c r="HG78" s="27"/>
      <c r="HH78" s="27"/>
      <c r="HI78" s="27"/>
      <c r="HJ78" s="27"/>
      <c r="HK78" s="27"/>
      <c r="HL78" s="27"/>
      <c r="HM78" s="27"/>
      <c r="HN78" s="27"/>
      <c r="HO78" s="27"/>
      <c r="HP78" s="27"/>
      <c r="HQ78" s="27"/>
      <c r="HR78" s="27"/>
      <c r="HS78" s="27"/>
      <c r="HT78" s="27"/>
      <c r="HU78" s="27"/>
      <c r="HV78" s="27"/>
      <c r="HW78" s="27"/>
      <c r="HX78" s="27"/>
      <c r="HY78" s="27"/>
      <c r="HZ78" s="27"/>
      <c r="IA78" s="27"/>
      <c r="IB78" s="27"/>
      <c r="IC78" s="27"/>
      <c r="ID78" s="27"/>
      <c r="IE78" s="27"/>
      <c r="IF78" s="27"/>
      <c r="IG78" s="27"/>
      <c r="IH78" s="27"/>
      <c r="II78" s="27"/>
      <c r="IJ78" s="27"/>
      <c r="IK78" s="27"/>
      <c r="IL78" s="27"/>
      <c r="IM78" s="27"/>
      <c r="IN78" s="27"/>
      <c r="IO78" s="27"/>
      <c r="IP78" s="27"/>
      <c r="IQ78" s="27"/>
      <c r="IR78" s="27"/>
      <c r="IS78" s="27"/>
      <c r="IT78" s="27"/>
      <c r="IU78" s="27"/>
      <c r="IV78" s="27"/>
      <c r="IW78" s="27"/>
      <c r="IX78" s="27"/>
      <c r="IY78" s="27"/>
      <c r="IZ78" s="27"/>
      <c r="JA78" s="27"/>
      <c r="JB78" s="27"/>
      <c r="JC78" s="27"/>
      <c r="JD78" s="27"/>
      <c r="JE78" s="27"/>
      <c r="JF78" s="27"/>
      <c r="JG78" s="27"/>
      <c r="JH78" s="27"/>
      <c r="JI78" s="27"/>
      <c r="JJ78" s="27"/>
      <c r="JK78" s="27"/>
      <c r="JL78" s="27"/>
      <c r="JM78" s="27"/>
      <c r="JN78" s="27"/>
      <c r="JO78" s="27"/>
      <c r="JP78" s="27"/>
      <c r="JQ78" s="27"/>
      <c r="JR78" s="27"/>
      <c r="JS78" s="27"/>
      <c r="JT78" s="27"/>
      <c r="JU78" s="27"/>
      <c r="JV78" s="27"/>
      <c r="JW78" s="27"/>
      <c r="JX78" s="27"/>
      <c r="JY78" s="27"/>
      <c r="JZ78" s="27"/>
      <c r="KA78" s="27"/>
      <c r="KB78" s="27"/>
      <c r="KC78" s="27"/>
      <c r="KD78" s="27"/>
      <c r="KE78" s="27"/>
      <c r="KF78" s="27"/>
      <c r="KG78" s="27"/>
      <c r="KH78" s="27"/>
      <c r="KI78" s="27"/>
      <c r="KJ78" s="27"/>
      <c r="KK78" s="27"/>
      <c r="KL78" s="27"/>
      <c r="KM78" s="27"/>
      <c r="KN78" s="27"/>
      <c r="KO78" s="27"/>
      <c r="KP78" s="27"/>
      <c r="KQ78" s="27"/>
      <c r="KR78" s="27"/>
      <c r="KS78" s="27"/>
      <c r="KT78" s="27"/>
      <c r="KU78" s="27"/>
      <c r="KV78" s="27"/>
      <c r="KW78" s="27"/>
      <c r="KX78" s="27"/>
      <c r="KY78" s="27"/>
      <c r="KZ78" s="27"/>
      <c r="LA78" s="27"/>
      <c r="LB78" s="27"/>
      <c r="LC78" s="27"/>
      <c r="LD78" s="27"/>
      <c r="LE78" s="27"/>
      <c r="LF78" s="27"/>
      <c r="LG78" s="27"/>
      <c r="LH78" s="27"/>
      <c r="LI78" s="27"/>
      <c r="LJ78" s="27"/>
      <c r="LK78" s="27"/>
      <c r="LL78" s="27"/>
      <c r="LM78" s="27"/>
      <c r="LN78" s="27"/>
      <c r="LO78" s="27"/>
      <c r="LP78" s="27"/>
      <c r="LQ78" s="27"/>
      <c r="LR78" s="27"/>
      <c r="LS78" s="27"/>
      <c r="LT78" s="27"/>
      <c r="LU78" s="27"/>
      <c r="LV78" s="27"/>
      <c r="LW78" s="27"/>
      <c r="LX78" s="27"/>
      <c r="LY78" s="27"/>
      <c r="LZ78" s="27"/>
      <c r="MA78" s="27"/>
      <c r="MB78" s="27"/>
      <c r="MC78" s="27"/>
      <c r="MD78" s="27"/>
      <c r="ME78" s="27"/>
      <c r="MF78" s="27"/>
      <c r="MG78" s="27"/>
      <c r="MH78" s="27"/>
      <c r="MI78" s="27"/>
      <c r="MJ78" s="27"/>
      <c r="MK78" s="27"/>
      <c r="ML78" s="27"/>
      <c r="MM78" s="27"/>
      <c r="MN78" s="27"/>
      <c r="MO78" s="27"/>
      <c r="MP78" s="27"/>
      <c r="MQ78" s="27"/>
      <c r="MR78" s="27"/>
      <c r="MS78" s="27"/>
      <c r="MT78" s="27"/>
      <c r="MU78" s="27"/>
      <c r="MV78" s="27"/>
      <c r="MW78" s="27"/>
      <c r="MX78" s="27"/>
      <c r="MY78" s="27"/>
      <c r="MZ78" s="27"/>
      <c r="NA78" s="27"/>
      <c r="NB78" s="27"/>
      <c r="NC78" s="27"/>
      <c r="ND78" s="27"/>
      <c r="NE78" s="27"/>
      <c r="NF78" s="27"/>
      <c r="NG78" s="27"/>
      <c r="NH78" s="27"/>
      <c r="NI78" s="27"/>
      <c r="NJ78" s="27"/>
      <c r="NK78" s="27"/>
      <c r="NL78" s="27"/>
      <c r="NM78" s="27"/>
      <c r="NN78" s="27"/>
      <c r="NO78" s="27"/>
      <c r="NP78" s="27"/>
      <c r="NQ78" s="27"/>
      <c r="NR78" s="27"/>
      <c r="NS78" s="27"/>
      <c r="NT78" s="27"/>
      <c r="NU78" s="27"/>
      <c r="NV78" s="27"/>
      <c r="NW78" s="27"/>
      <c r="NX78" s="27"/>
      <c r="NY78" s="27"/>
      <c r="NZ78" s="27"/>
      <c r="OA78" s="27"/>
      <c r="OB78" s="27"/>
      <c r="OC78" s="27"/>
      <c r="OD78" s="27"/>
      <c r="OE78" s="27"/>
      <c r="OF78" s="27"/>
      <c r="OG78" s="27"/>
      <c r="OH78" s="27"/>
      <c r="OI78" s="27"/>
      <c r="OJ78" s="27"/>
      <c r="OK78" s="27"/>
      <c r="OL78" s="27"/>
      <c r="OM78" s="27"/>
      <c r="ON78" s="27"/>
      <c r="OO78" s="27"/>
      <c r="OP78" s="27"/>
      <c r="OQ78" s="27"/>
      <c r="OR78" s="27"/>
      <c r="OS78" s="27"/>
      <c r="OT78" s="27"/>
      <c r="OU78" s="27"/>
      <c r="OV78" s="27"/>
      <c r="OW78" s="27"/>
      <c r="OX78" s="27"/>
      <c r="OY78" s="27"/>
      <c r="OZ78" s="27"/>
      <c r="PA78" s="27"/>
      <c r="PB78" s="27"/>
      <c r="PC78" s="27"/>
      <c r="PD78" s="27"/>
      <c r="PE78" s="27"/>
      <c r="PF78" s="27"/>
      <c r="PG78" s="27"/>
      <c r="PH78" s="27"/>
      <c r="PI78" s="27"/>
      <c r="PJ78" s="27"/>
      <c r="PK78" s="27"/>
      <c r="PL78" s="27"/>
      <c r="PM78" s="27"/>
      <c r="PN78" s="27"/>
      <c r="PO78" s="27"/>
      <c r="PP78" s="27"/>
      <c r="PQ78" s="27"/>
      <c r="PR78" s="27"/>
      <c r="PS78" s="27"/>
      <c r="PT78" s="27"/>
      <c r="PU78" s="27"/>
      <c r="PV78" s="27"/>
      <c r="PW78" s="27"/>
      <c r="PX78" s="27"/>
      <c r="PY78" s="27"/>
      <c r="PZ78" s="27"/>
      <c r="QA78" s="27"/>
      <c r="QB78" s="27"/>
      <c r="QC78" s="27"/>
      <c r="QD78" s="27"/>
      <c r="QE78" s="27"/>
      <c r="QF78" s="27"/>
      <c r="QG78" s="27"/>
      <c r="QH78" s="27"/>
      <c r="QI78" s="27"/>
      <c r="QJ78" s="27"/>
      <c r="QK78" s="27"/>
      <c r="QL78" s="27"/>
      <c r="QM78" s="27"/>
      <c r="QN78" s="27"/>
      <c r="QO78" s="27"/>
      <c r="QP78" s="27"/>
      <c r="QQ78" s="27"/>
      <c r="QR78" s="27"/>
      <c r="QS78" s="27"/>
      <c r="QT78" s="27"/>
      <c r="QU78" s="27"/>
      <c r="QV78" s="27"/>
      <c r="QW78" s="27"/>
      <c r="QX78" s="27"/>
      <c r="QY78" s="27"/>
      <c r="QZ78" s="27"/>
      <c r="RA78" s="27"/>
      <c r="RB78" s="27"/>
      <c r="RC78" s="27"/>
      <c r="RD78" s="27"/>
      <c r="RE78" s="27"/>
      <c r="RF78" s="27"/>
      <c r="RG78" s="27"/>
      <c r="RH78" s="27"/>
      <c r="RI78" s="27"/>
      <c r="RJ78" s="27"/>
      <c r="RK78" s="27"/>
      <c r="RL78" s="27"/>
      <c r="RM78" s="27"/>
      <c r="RN78" s="27"/>
      <c r="RO78" s="27"/>
      <c r="RP78" s="27"/>
      <c r="RQ78" s="27"/>
      <c r="RR78" s="27"/>
      <c r="RS78" s="27"/>
      <c r="RT78" s="27"/>
      <c r="RU78" s="27"/>
      <c r="RV78" s="27"/>
      <c r="RW78" s="27"/>
      <c r="RX78" s="27"/>
      <c r="RY78" s="27"/>
      <c r="RZ78" s="27"/>
      <c r="SA78" s="27"/>
      <c r="SB78" s="27"/>
      <c r="SC78" s="27"/>
      <c r="SD78" s="27"/>
      <c r="SE78" s="27"/>
      <c r="SF78" s="27"/>
      <c r="SG78" s="27"/>
      <c r="SH78" s="27"/>
      <c r="SI78" s="27"/>
      <c r="SJ78" s="27"/>
      <c r="SK78" s="27"/>
      <c r="SL78" s="27"/>
      <c r="SM78" s="27"/>
      <c r="SN78" s="27"/>
      <c r="SO78" s="27"/>
      <c r="SP78" s="27"/>
      <c r="SQ78" s="27"/>
      <c r="SR78" s="27"/>
      <c r="SS78" s="27"/>
      <c r="ST78" s="27"/>
      <c r="SU78" s="27"/>
      <c r="SV78" s="27"/>
      <c r="SW78" s="27"/>
      <c r="SX78" s="27"/>
      <c r="SY78" s="27"/>
      <c r="SZ78" s="27"/>
      <c r="TA78" s="27"/>
      <c r="TB78" s="27"/>
      <c r="TC78" s="27"/>
      <c r="TD78" s="27"/>
      <c r="TE78" s="27"/>
      <c r="TF78" s="27"/>
      <c r="TG78" s="27"/>
      <c r="TH78" s="27"/>
      <c r="TI78" s="27"/>
      <c r="TJ78" s="27"/>
      <c r="TK78" s="27"/>
      <c r="TL78" s="27"/>
      <c r="TM78" s="27"/>
      <c r="TN78" s="27"/>
      <c r="TO78" s="27"/>
      <c r="TP78" s="27"/>
      <c r="TQ78" s="27"/>
      <c r="TR78" s="27"/>
      <c r="TS78" s="27"/>
      <c r="TT78" s="27"/>
      <c r="TU78" s="27"/>
      <c r="TV78" s="27"/>
      <c r="TW78" s="27"/>
      <c r="TX78" s="27"/>
      <c r="TY78" s="27"/>
      <c r="TZ78" s="27"/>
      <c r="UA78" s="27"/>
      <c r="UB78" s="27"/>
      <c r="UC78" s="27"/>
      <c r="UD78" s="27"/>
      <c r="UE78" s="27"/>
      <c r="UF78" s="27"/>
      <c r="UG78" s="27"/>
      <c r="UH78" s="27"/>
      <c r="UI78" s="27"/>
      <c r="UJ78" s="27"/>
      <c r="UK78" s="27"/>
      <c r="UL78" s="27"/>
      <c r="UM78" s="27"/>
      <c r="UN78" s="27"/>
      <c r="UO78" s="27"/>
      <c r="UP78" s="27"/>
      <c r="UQ78" s="27"/>
      <c r="UR78" s="27"/>
      <c r="US78" s="27"/>
      <c r="UT78" s="27"/>
      <c r="UU78" s="27"/>
      <c r="UV78" s="27"/>
      <c r="UW78" s="27"/>
      <c r="UX78" s="27"/>
      <c r="UY78" s="27"/>
      <c r="UZ78" s="27"/>
      <c r="VA78" s="27"/>
      <c r="VB78" s="27"/>
      <c r="VC78" s="27"/>
      <c r="VD78" s="27"/>
      <c r="VE78" s="27"/>
      <c r="VF78" s="27"/>
      <c r="VG78" s="27"/>
      <c r="VH78" s="27"/>
      <c r="VI78" s="27"/>
      <c r="VJ78" s="27"/>
      <c r="VK78" s="27"/>
      <c r="VL78" s="27"/>
      <c r="VM78" s="27"/>
      <c r="VN78" s="27"/>
      <c r="VO78" s="27"/>
      <c r="VP78" s="27"/>
      <c r="VQ78" s="27"/>
      <c r="VR78" s="27"/>
      <c r="VS78" s="27"/>
      <c r="VT78" s="27"/>
      <c r="VU78" s="27"/>
      <c r="VV78" s="27"/>
      <c r="VW78" s="27"/>
      <c r="VX78" s="27"/>
      <c r="VY78" s="27"/>
      <c r="VZ78" s="27"/>
      <c r="WA78" s="27"/>
      <c r="WB78" s="27"/>
      <c r="WC78" s="27"/>
      <c r="WD78" s="27"/>
      <c r="WE78" s="27"/>
      <c r="WF78" s="27"/>
      <c r="WG78" s="27"/>
      <c r="WH78" s="27"/>
      <c r="WI78" s="27"/>
      <c r="WJ78" s="27"/>
      <c r="WK78" s="27"/>
      <c r="WL78" s="27"/>
      <c r="WM78" s="27"/>
      <c r="WN78" s="27"/>
      <c r="WO78" s="27"/>
      <c r="WP78" s="27"/>
      <c r="WQ78" s="27"/>
      <c r="WR78" s="27"/>
      <c r="WS78" s="27"/>
      <c r="WT78" s="27"/>
      <c r="WU78" s="27"/>
      <c r="WV78" s="27"/>
      <c r="WW78" s="27"/>
      <c r="WX78" s="27"/>
      <c r="WY78" s="27"/>
      <c r="WZ78" s="27"/>
      <c r="XA78" s="27"/>
      <c r="XB78" s="27"/>
      <c r="XC78" s="27"/>
      <c r="XD78" s="27"/>
      <c r="XE78" s="27"/>
      <c r="XF78" s="27"/>
      <c r="XG78" s="27"/>
      <c r="XH78" s="27"/>
      <c r="XI78" s="27"/>
      <c r="XJ78" s="27"/>
      <c r="XK78" s="27"/>
      <c r="XL78" s="27"/>
      <c r="XM78" s="27"/>
      <c r="XN78" s="27"/>
      <c r="XO78" s="27"/>
      <c r="XP78" s="27"/>
      <c r="XQ78" s="27"/>
      <c r="XR78" s="27"/>
      <c r="XS78" s="27"/>
      <c r="XT78" s="27"/>
      <c r="XU78" s="27"/>
      <c r="XV78" s="27"/>
      <c r="XW78" s="27"/>
      <c r="XX78" s="27"/>
      <c r="XY78" s="27"/>
      <c r="XZ78" s="27"/>
      <c r="YA78" s="27"/>
      <c r="YB78" s="27"/>
      <c r="YC78" s="27"/>
      <c r="YD78" s="27"/>
      <c r="YE78" s="27"/>
      <c r="YF78" s="27"/>
      <c r="YG78" s="27"/>
      <c r="YH78" s="27"/>
      <c r="YI78" s="27"/>
      <c r="YJ78" s="27"/>
      <c r="YK78" s="27"/>
      <c r="YL78" s="27"/>
      <c r="YM78" s="27"/>
      <c r="YN78" s="27"/>
      <c r="YO78" s="27"/>
      <c r="YP78" s="27"/>
      <c r="YQ78" s="27"/>
      <c r="YR78" s="27"/>
      <c r="YS78" s="27"/>
      <c r="YT78" s="27"/>
      <c r="YU78" s="27"/>
      <c r="YV78" s="27"/>
      <c r="YW78" s="27"/>
      <c r="YX78" s="27"/>
      <c r="YY78" s="27"/>
      <c r="YZ78" s="27"/>
      <c r="ZA78" s="27"/>
      <c r="ZB78" s="27"/>
      <c r="ZC78" s="27"/>
      <c r="ZD78" s="27"/>
      <c r="ZE78" s="27"/>
      <c r="ZF78" s="27"/>
      <c r="ZG78" s="27"/>
      <c r="ZH78" s="27"/>
      <c r="ZI78" s="27"/>
      <c r="ZJ78" s="27"/>
      <c r="ZK78" s="27"/>
      <c r="ZL78" s="27"/>
      <c r="ZM78" s="27"/>
      <c r="ZN78" s="27"/>
      <c r="ZO78" s="27"/>
      <c r="ZP78" s="27"/>
      <c r="ZQ78" s="27"/>
      <c r="ZR78" s="27"/>
      <c r="ZS78" s="27"/>
      <c r="ZT78" s="27"/>
      <c r="ZU78" s="27"/>
      <c r="ZV78" s="27"/>
      <c r="ZW78" s="27"/>
      <c r="ZX78" s="27"/>
      <c r="ZY78" s="27"/>
      <c r="ZZ78" s="27"/>
      <c r="AAA78" s="27"/>
      <c r="AAB78" s="27"/>
      <c r="AAC78" s="27"/>
      <c r="AAD78" s="27"/>
      <c r="AAE78" s="27"/>
      <c r="AAF78" s="27"/>
      <c r="AAG78" s="27"/>
      <c r="AAH78" s="27"/>
      <c r="AAI78" s="27"/>
      <c r="AAJ78" s="27"/>
      <c r="AAK78" s="27"/>
      <c r="AAL78" s="27"/>
      <c r="AAM78" s="27"/>
      <c r="AAN78" s="27"/>
      <c r="AAO78" s="27"/>
      <c r="AAP78" s="27"/>
      <c r="AAQ78" s="27"/>
      <c r="AAR78" s="27"/>
      <c r="AAS78" s="27"/>
      <c r="AAT78" s="27"/>
      <c r="AAU78" s="27"/>
      <c r="AAV78" s="27"/>
      <c r="AAW78" s="27"/>
      <c r="AAX78" s="27"/>
      <c r="AAY78" s="27"/>
      <c r="AAZ78" s="27"/>
      <c r="ABA78" s="27"/>
      <c r="ABB78" s="27"/>
      <c r="ABC78" s="27"/>
      <c r="ABD78" s="27"/>
      <c r="ABE78" s="27"/>
      <c r="ABF78" s="27"/>
      <c r="ABG78" s="27"/>
      <c r="ABH78" s="27"/>
      <c r="ABI78" s="27"/>
      <c r="ABJ78" s="27"/>
      <c r="ABK78" s="27"/>
      <c r="ABL78" s="27"/>
      <c r="ABM78" s="27"/>
      <c r="ABN78" s="27"/>
      <c r="ABO78" s="27"/>
      <c r="ABP78" s="27"/>
      <c r="ABQ78" s="27"/>
      <c r="ABR78" s="27"/>
      <c r="ABS78" s="27"/>
      <c r="ABT78" s="27"/>
      <c r="ABU78" s="27"/>
      <c r="ABV78" s="27"/>
      <c r="ABW78" s="27"/>
      <c r="ABX78" s="27"/>
      <c r="ABY78" s="27"/>
      <c r="ABZ78" s="27"/>
      <c r="ACA78" s="27"/>
      <c r="ACB78" s="27"/>
      <c r="ACC78" s="27"/>
      <c r="ACD78" s="27"/>
      <c r="ACE78" s="27"/>
      <c r="ACF78" s="27"/>
      <c r="ACG78" s="27"/>
      <c r="ACH78" s="27"/>
      <c r="ACI78" s="27"/>
      <c r="ACJ78" s="27"/>
      <c r="ACK78" s="27"/>
      <c r="ACL78" s="27"/>
      <c r="ACM78" s="27"/>
      <c r="ACN78" s="27"/>
      <c r="ACO78" s="27"/>
      <c r="ACP78" s="27"/>
      <c r="ACQ78" s="27"/>
      <c r="ACR78" s="27"/>
      <c r="ACS78" s="27"/>
      <c r="ACT78" s="27"/>
      <c r="ACU78" s="27"/>
      <c r="ACV78" s="27"/>
      <c r="ACW78" s="27"/>
      <c r="ACX78" s="27"/>
      <c r="ACY78" s="27"/>
      <c r="ACZ78" s="27"/>
      <c r="ADA78" s="27"/>
      <c r="ADB78" s="27"/>
      <c r="ADC78" s="27"/>
      <c r="ADD78" s="27"/>
      <c r="ADE78" s="27"/>
      <c r="ADF78" s="27"/>
      <c r="ADG78" s="27"/>
      <c r="ADH78" s="27"/>
      <c r="ADI78" s="27"/>
      <c r="ADJ78" s="27"/>
      <c r="ADK78" s="27"/>
      <c r="ADL78" s="27"/>
      <c r="ADM78" s="27"/>
      <c r="ADN78" s="27"/>
      <c r="ADO78" s="27"/>
      <c r="ADP78" s="27"/>
      <c r="ADQ78" s="27"/>
      <c r="ADR78" s="27"/>
      <c r="ADS78" s="27"/>
      <c r="ADT78" s="27"/>
      <c r="ADU78" s="27"/>
      <c r="ADV78" s="27"/>
      <c r="ADW78" s="27"/>
      <c r="ADX78" s="27"/>
      <c r="ADY78" s="27"/>
      <c r="ADZ78" s="27"/>
      <c r="AEA78" s="27"/>
      <c r="AEB78" s="27"/>
      <c r="AEC78" s="27"/>
      <c r="AED78" s="27"/>
      <c r="AEE78" s="27"/>
      <c r="AEF78" s="27"/>
      <c r="AEG78" s="27"/>
      <c r="AEH78" s="27"/>
      <c r="AEI78" s="27"/>
      <c r="AEJ78" s="27"/>
      <c r="AEK78" s="27"/>
      <c r="AEL78" s="27"/>
      <c r="AEM78" s="27"/>
      <c r="AEN78" s="27"/>
      <c r="AEO78" s="27"/>
      <c r="AEP78" s="27"/>
      <c r="AEQ78" s="27"/>
      <c r="AER78" s="27"/>
      <c r="AES78" s="27"/>
      <c r="AET78" s="27"/>
      <c r="AEU78" s="27"/>
      <c r="AEV78" s="27"/>
      <c r="AEW78" s="27"/>
      <c r="AEX78" s="27"/>
      <c r="AEY78" s="27"/>
      <c r="AEZ78" s="27"/>
      <c r="AFA78" s="27"/>
      <c r="AFB78" s="27"/>
      <c r="AFC78" s="27"/>
      <c r="AFD78" s="27"/>
      <c r="AFE78" s="27"/>
      <c r="AFF78" s="27"/>
      <c r="AFG78" s="27"/>
      <c r="AFH78" s="27"/>
      <c r="AFI78" s="27"/>
      <c r="AFJ78" s="27"/>
      <c r="AFK78" s="27"/>
      <c r="AFL78" s="27"/>
      <c r="AFM78" s="27"/>
      <c r="AFN78" s="27"/>
      <c r="AFO78" s="27"/>
      <c r="AFP78" s="27"/>
      <c r="AFQ78" s="27"/>
      <c r="AFR78" s="27"/>
      <c r="AFS78" s="27"/>
      <c r="AFT78" s="27"/>
      <c r="AFU78" s="27"/>
      <c r="AFV78" s="27"/>
      <c r="AFW78" s="27"/>
      <c r="AFX78" s="27"/>
      <c r="AFY78" s="27"/>
      <c r="AFZ78" s="27"/>
      <c r="AGA78" s="27"/>
      <c r="AGB78" s="27"/>
      <c r="AGC78" s="27"/>
      <c r="AGD78" s="27"/>
      <c r="AGE78" s="27"/>
      <c r="AGF78" s="27"/>
      <c r="AGG78" s="27"/>
      <c r="AGH78" s="27"/>
      <c r="AGI78" s="27"/>
      <c r="AGJ78" s="27"/>
      <c r="AGK78" s="27"/>
      <c r="AGL78" s="27"/>
      <c r="AGM78" s="27"/>
      <c r="AGN78" s="27"/>
      <c r="AGO78" s="27"/>
      <c r="AGP78" s="27"/>
      <c r="AGQ78" s="27"/>
      <c r="AGR78" s="27"/>
      <c r="AGS78" s="27"/>
      <c r="AGT78" s="27"/>
      <c r="AGU78" s="27"/>
      <c r="AGV78" s="27"/>
      <c r="AGW78" s="27"/>
      <c r="AGX78" s="27"/>
      <c r="AGY78" s="27"/>
      <c r="AGZ78" s="27"/>
      <c r="AHA78" s="27"/>
      <c r="AHB78" s="27"/>
      <c r="AHC78" s="27"/>
      <c r="AHD78" s="27"/>
      <c r="AHE78" s="27"/>
      <c r="AHF78" s="27"/>
      <c r="AHG78" s="27"/>
      <c r="AHH78" s="27"/>
      <c r="AHI78" s="27"/>
      <c r="AHJ78" s="27"/>
      <c r="AHK78" s="27"/>
      <c r="AHL78" s="27"/>
      <c r="AHM78" s="27"/>
      <c r="AHN78" s="27"/>
      <c r="AHO78" s="27"/>
      <c r="AHP78" s="27"/>
      <c r="AHQ78" s="27"/>
      <c r="AHR78" s="27"/>
      <c r="AHS78" s="27"/>
      <c r="AHT78" s="27"/>
      <c r="AHU78" s="27"/>
      <c r="AHV78" s="27"/>
      <c r="AHW78" s="27"/>
      <c r="AHX78" s="27"/>
      <c r="AHY78" s="27"/>
      <c r="AHZ78" s="27"/>
      <c r="AIA78" s="27"/>
      <c r="AIB78" s="27"/>
      <c r="AIC78" s="27"/>
      <c r="AID78" s="27"/>
      <c r="AIE78" s="27"/>
      <c r="AIF78" s="27"/>
      <c r="AIG78" s="27"/>
      <c r="AIH78" s="27"/>
      <c r="AII78" s="27"/>
      <c r="AIJ78" s="27"/>
      <c r="AIK78" s="27"/>
      <c r="AIL78" s="27"/>
      <c r="AIM78" s="27"/>
      <c r="AIN78" s="27"/>
      <c r="AIO78" s="27"/>
      <c r="AIP78" s="27"/>
      <c r="AIQ78" s="27"/>
      <c r="AIR78" s="27"/>
      <c r="AIS78" s="27"/>
      <c r="AIT78" s="27"/>
      <c r="AIU78" s="27"/>
      <c r="AIV78" s="27"/>
      <c r="AIW78" s="27"/>
      <c r="AIX78" s="27"/>
      <c r="AIY78" s="27"/>
      <c r="AIZ78" s="27"/>
      <c r="AJA78" s="27"/>
      <c r="AJB78" s="27"/>
      <c r="AJC78" s="27"/>
      <c r="AJD78" s="27"/>
      <c r="AJE78" s="27"/>
      <c r="AJF78" s="27"/>
      <c r="AJG78" s="27"/>
      <c r="AJH78" s="27"/>
      <c r="AJI78" s="27"/>
      <c r="AJJ78" s="27"/>
      <c r="AJK78" s="27"/>
      <c r="AJL78" s="27"/>
      <c r="AJM78" s="27"/>
      <c r="AJN78" s="27"/>
      <c r="AJO78" s="27"/>
      <c r="AJP78" s="27"/>
      <c r="AJQ78" s="27"/>
      <c r="AJR78" s="27"/>
      <c r="AJS78" s="27"/>
      <c r="AJT78" s="27"/>
      <c r="AJU78" s="27"/>
      <c r="AJV78" s="27"/>
      <c r="AJW78" s="27"/>
      <c r="AJX78" s="27"/>
      <c r="AJY78" s="27"/>
      <c r="AJZ78" s="27"/>
      <c r="AKA78" s="27"/>
      <c r="AKB78" s="27"/>
      <c r="AKC78" s="27"/>
      <c r="AKD78" s="27"/>
      <c r="AKE78" s="27"/>
      <c r="AKF78" s="27"/>
      <c r="AKG78" s="27"/>
      <c r="AKH78" s="27"/>
      <c r="AKI78" s="27"/>
      <c r="AKJ78" s="27"/>
      <c r="AKK78" s="27"/>
      <c r="AKL78" s="27"/>
      <c r="AKM78" s="27"/>
      <c r="AKN78" s="27"/>
      <c r="AKO78" s="27"/>
      <c r="AKP78" s="27"/>
      <c r="AKQ78" s="27"/>
      <c r="AKR78" s="27"/>
      <c r="AKS78" s="27"/>
      <c r="AKT78" s="27"/>
      <c r="AKU78" s="27"/>
      <c r="AKV78" s="27"/>
      <c r="AKW78" s="27"/>
      <c r="AKX78" s="27"/>
      <c r="AKY78" s="27"/>
      <c r="AKZ78" s="27"/>
      <c r="ALA78" s="27"/>
      <c r="ALB78" s="27"/>
      <c r="ALC78" s="27"/>
      <c r="ALD78" s="27"/>
      <c r="ALE78" s="27"/>
      <c r="ALF78" s="27"/>
      <c r="ALG78" s="27"/>
      <c r="ALH78" s="27"/>
      <c r="ALI78" s="27"/>
      <c r="ALJ78" s="27"/>
      <c r="ALK78" s="27"/>
      <c r="ALL78" s="27"/>
      <c r="ALM78" s="27"/>
      <c r="ALN78" s="27"/>
      <c r="ALO78" s="27"/>
      <c r="ALP78" s="27"/>
      <c r="ALQ78" s="27"/>
      <c r="ALR78" s="27"/>
      <c r="ALS78" s="27"/>
      <c r="ALT78" s="27"/>
      <c r="ALU78" s="27"/>
      <c r="ALV78" s="27"/>
      <c r="ALW78" s="27"/>
      <c r="ALX78" s="27"/>
      <c r="ALY78" s="27"/>
      <c r="ALZ78" s="27"/>
      <c r="AMA78" s="27"/>
      <c r="AMB78" s="27"/>
      <c r="AMC78" s="27"/>
      <c r="AMD78" s="27"/>
      <c r="AME78" s="27"/>
      <c r="AMF78" s="27"/>
      <c r="AMG78" s="27"/>
      <c r="AMH78" s="27"/>
      <c r="AMI78" s="27"/>
      <c r="AMJ78" s="27"/>
    </row>
    <row r="79" customFormat="false" ht="33" hidden="false" customHeight="true" outlineLevel="0" collapsed="false">
      <c r="A79" s="46"/>
      <c r="B79" s="47"/>
      <c r="C79" s="54"/>
      <c r="D79" s="54"/>
      <c r="E79" s="73"/>
      <c r="F79" s="73"/>
      <c r="G79" s="73"/>
      <c r="H79" s="92"/>
      <c r="I79" s="92"/>
      <c r="J79" s="92"/>
      <c r="K79" s="39"/>
      <c r="L79" s="93"/>
      <c r="M79" s="93"/>
      <c r="N79" s="93"/>
      <c r="O79" s="93"/>
      <c r="P79" s="93"/>
      <c r="Q79" s="93"/>
      <c r="R79" s="93"/>
      <c r="S79" s="93"/>
      <c r="T79" s="93"/>
      <c r="U79" s="93"/>
      <c r="V79" s="93"/>
    </row>
    <row r="80" customFormat="false" ht="38.25" hidden="false" customHeight="true" outlineLevel="0" collapsed="false">
      <c r="A80" s="96" t="s">
        <v>132</v>
      </c>
      <c r="B80" s="38" t="s">
        <v>133</v>
      </c>
      <c r="C80" s="38"/>
      <c r="D80" s="38"/>
      <c r="E80" s="38"/>
      <c r="F80" s="38"/>
      <c r="G80" s="38"/>
      <c r="H80" s="38"/>
      <c r="I80" s="38"/>
      <c r="J80" s="38"/>
    </row>
    <row r="81" customFormat="false" ht="51" hidden="false" customHeight="true" outlineLevel="0" collapsed="false">
      <c r="A81" s="30" t="s">
        <v>11</v>
      </c>
      <c r="B81" s="30" t="s">
        <v>12</v>
      </c>
      <c r="C81" s="30" t="s">
        <v>36</v>
      </c>
      <c r="D81" s="30"/>
      <c r="E81" s="30" t="s">
        <v>37</v>
      </c>
      <c r="F81" s="30" t="s">
        <v>136</v>
      </c>
      <c r="G81" s="99" t="s">
        <v>14</v>
      </c>
      <c r="H81" s="32" t="s">
        <v>137</v>
      </c>
      <c r="I81" s="30" t="s">
        <v>2180</v>
      </c>
      <c r="J81" s="32" t="s">
        <v>138</v>
      </c>
    </row>
    <row r="82" customFormat="false" ht="46.5" hidden="false" customHeight="true" outlineLevel="0" collapsed="false">
      <c r="A82" s="40" t="s">
        <v>145</v>
      </c>
      <c r="B82" s="102" t="s">
        <v>146</v>
      </c>
      <c r="C82" s="282" t="s">
        <v>2177</v>
      </c>
      <c r="D82" s="282"/>
      <c r="E82" s="65" t="s">
        <v>44</v>
      </c>
      <c r="F82" s="65" t="n">
        <f aca="false">VLOOKUP(A82,'PRESTATION 1'!A:K,6,0)</f>
        <v>0</v>
      </c>
      <c r="G82" s="65" t="n">
        <v>10</v>
      </c>
      <c r="H82" s="284" t="n">
        <f aca="false">F82*G82</f>
        <v>0</v>
      </c>
      <c r="I82" s="285" t="n">
        <f aca="false">H82*VLOOKUP(C82,$A$13:$J$20,2,0)</f>
        <v>0</v>
      </c>
      <c r="J82" s="285" t="n">
        <f aca="false">H82*(1+VLOOKUP(C82,$A$13:$J$20,2,0))</f>
        <v>0</v>
      </c>
    </row>
    <row r="83" customFormat="false" ht="59.25" hidden="false" customHeight="true" outlineLevel="0" collapsed="false">
      <c r="A83" s="40" t="s">
        <v>155</v>
      </c>
      <c r="B83" s="102" t="s">
        <v>156</v>
      </c>
      <c r="C83" s="282" t="s">
        <v>2177</v>
      </c>
      <c r="D83" s="282"/>
      <c r="E83" s="65" t="s">
        <v>44</v>
      </c>
      <c r="F83" s="65" t="n">
        <f aca="false">VLOOKUP(A83,'PRESTATION 1'!A:K,6,0)</f>
        <v>0</v>
      </c>
      <c r="G83" s="65" t="n">
        <v>10</v>
      </c>
      <c r="H83" s="284" t="n">
        <f aca="false">F83*G83</f>
        <v>0</v>
      </c>
      <c r="I83" s="285" t="n">
        <f aca="false">H83*VLOOKUP(C83,$A$13:$J$20,2,0)</f>
        <v>0</v>
      </c>
      <c r="J83" s="285" t="n">
        <f aca="false">H83*(1+VLOOKUP(C83,$A$13:$J$20,2,0))</f>
        <v>0</v>
      </c>
    </row>
    <row r="84" customFormat="false" ht="84.75" hidden="false" customHeight="true" outlineLevel="0" collapsed="false">
      <c r="A84" s="40" t="s">
        <v>165</v>
      </c>
      <c r="B84" s="102" t="s">
        <v>166</v>
      </c>
      <c r="C84" s="282" t="s">
        <v>2177</v>
      </c>
      <c r="D84" s="282"/>
      <c r="E84" s="65" t="s">
        <v>44</v>
      </c>
      <c r="F84" s="65" t="n">
        <f aca="false">VLOOKUP(A84,'PRESTATION 1'!A:K,6,0)</f>
        <v>0</v>
      </c>
      <c r="G84" s="65" t="n">
        <v>10</v>
      </c>
      <c r="H84" s="284" t="n">
        <f aca="false">F84*G84</f>
        <v>0</v>
      </c>
      <c r="I84" s="285" t="n">
        <f aca="false">H84*VLOOKUP(C84,$A$13:$J$20,2,0)</f>
        <v>0</v>
      </c>
      <c r="J84" s="285" t="n">
        <f aca="false">H84*(1+VLOOKUP(C84,$A$13:$J$20,2,0))</f>
        <v>0</v>
      </c>
    </row>
    <row r="85" customFormat="false" ht="72" hidden="false" customHeight="true" outlineLevel="0" collapsed="false">
      <c r="A85" s="40" t="s">
        <v>171</v>
      </c>
      <c r="B85" s="102" t="s">
        <v>172</v>
      </c>
      <c r="C85" s="282" t="s">
        <v>2177</v>
      </c>
      <c r="D85" s="282"/>
      <c r="E85" s="65" t="s">
        <v>2183</v>
      </c>
      <c r="F85" s="65" t="n">
        <f aca="false">VLOOKUP(A85,'PRESTATION 1'!A:K,6,0)</f>
        <v>0</v>
      </c>
      <c r="G85" s="65" t="n">
        <v>60</v>
      </c>
      <c r="H85" s="284" t="n">
        <f aca="false">F85*G85</f>
        <v>0</v>
      </c>
      <c r="I85" s="285" t="n">
        <f aca="false">H85*VLOOKUP(C85,$A$13:$J$20,2,0)</f>
        <v>0</v>
      </c>
      <c r="J85" s="285" t="n">
        <f aca="false">H85*(1+VLOOKUP(C85,$A$13:$J$20,2,0))</f>
        <v>0</v>
      </c>
    </row>
    <row r="86" customFormat="false" ht="36" hidden="false" customHeight="true" outlineLevel="0" collapsed="false">
      <c r="A86" s="40" t="s">
        <v>223</v>
      </c>
      <c r="B86" s="170" t="s">
        <v>224</v>
      </c>
      <c r="C86" s="279" t="s">
        <v>2171</v>
      </c>
      <c r="D86" s="279"/>
      <c r="E86" s="65" t="s">
        <v>173</v>
      </c>
      <c r="F86" s="65" t="n">
        <f aca="false">VLOOKUP(A86,'PRESTATION 1'!A:K,6,0)</f>
        <v>0</v>
      </c>
      <c r="G86" s="65" t="n">
        <v>30</v>
      </c>
      <c r="H86" s="284" t="n">
        <f aca="false">$F$86*G86</f>
        <v>0</v>
      </c>
      <c r="I86" s="285" t="n">
        <f aca="false">H86*VLOOKUP(C86,$A$13:$J$20,2,0)</f>
        <v>0</v>
      </c>
      <c r="J86" s="285" t="n">
        <f aca="false">H86*(1+VLOOKUP(C86,$A$13:$J$20,2,0))</f>
        <v>0</v>
      </c>
    </row>
    <row r="87" customFormat="false" ht="36" hidden="false" customHeight="true" outlineLevel="0" collapsed="false">
      <c r="A87" s="40"/>
      <c r="B87" s="170"/>
      <c r="C87" s="279" t="s">
        <v>2172</v>
      </c>
      <c r="D87" s="279"/>
      <c r="E87" s="65"/>
      <c r="F87" s="65"/>
      <c r="G87" s="65" t="n">
        <v>30</v>
      </c>
      <c r="H87" s="284" t="n">
        <f aca="false">$F$86*G87</f>
        <v>0</v>
      </c>
      <c r="I87" s="285" t="n">
        <f aca="false">H87*VLOOKUP(C87,$A$13:$J$20,2,0)</f>
        <v>0</v>
      </c>
      <c r="J87" s="285" t="n">
        <f aca="false">H87*(1+VLOOKUP(C87,$A$13:$J$20,2,0))</f>
        <v>0</v>
      </c>
    </row>
    <row r="88" customFormat="false" ht="36" hidden="false" customHeight="true" outlineLevel="0" collapsed="false">
      <c r="A88" s="40"/>
      <c r="B88" s="170"/>
      <c r="C88" s="279" t="s">
        <v>2173</v>
      </c>
      <c r="D88" s="279"/>
      <c r="E88" s="65"/>
      <c r="F88" s="65"/>
      <c r="G88" s="65" t="n">
        <v>30</v>
      </c>
      <c r="H88" s="284" t="n">
        <f aca="false">$F$86*G88</f>
        <v>0</v>
      </c>
      <c r="I88" s="285" t="n">
        <f aca="false">H88*VLOOKUP(C88,$A$13:$J$20,2,0)</f>
        <v>0</v>
      </c>
      <c r="J88" s="285" t="n">
        <f aca="false">H88*(1+VLOOKUP(C88,$A$13:$J$20,2,0))</f>
        <v>0</v>
      </c>
    </row>
    <row r="89" customFormat="false" ht="36" hidden="false" customHeight="true" outlineLevel="0" collapsed="false">
      <c r="A89" s="40"/>
      <c r="B89" s="170"/>
      <c r="C89" s="279" t="s">
        <v>2174</v>
      </c>
      <c r="D89" s="279"/>
      <c r="E89" s="65"/>
      <c r="F89" s="65"/>
      <c r="G89" s="65" t="n">
        <v>30</v>
      </c>
      <c r="H89" s="284" t="n">
        <f aca="false">$F$86*G89</f>
        <v>0</v>
      </c>
      <c r="I89" s="285" t="n">
        <f aca="false">H89*VLOOKUP(C89,$A$13:$J$20,2,0)</f>
        <v>0</v>
      </c>
      <c r="J89" s="285" t="n">
        <f aca="false">H89*(1+VLOOKUP(C89,$A$13:$J$20,2,0))</f>
        <v>0</v>
      </c>
    </row>
    <row r="90" customFormat="false" ht="36" hidden="false" customHeight="true" outlineLevel="0" collapsed="false">
      <c r="A90" s="40"/>
      <c r="B90" s="170"/>
      <c r="C90" s="279" t="s">
        <v>2175</v>
      </c>
      <c r="D90" s="279"/>
      <c r="E90" s="65"/>
      <c r="F90" s="65"/>
      <c r="G90" s="65" t="n">
        <v>30</v>
      </c>
      <c r="H90" s="284" t="n">
        <f aca="false">$F$86*G90</f>
        <v>0</v>
      </c>
      <c r="I90" s="285" t="n">
        <f aca="false">H90*VLOOKUP(C90,$A$13:$J$20,2,0)</f>
        <v>0</v>
      </c>
      <c r="J90" s="285" t="n">
        <f aca="false">H90*(1+VLOOKUP(C90,$A$13:$J$20,2,0))</f>
        <v>0</v>
      </c>
    </row>
    <row r="91" customFormat="false" ht="36" hidden="false" customHeight="true" outlineLevel="0" collapsed="false">
      <c r="A91" s="40"/>
      <c r="B91" s="170"/>
      <c r="C91" s="279" t="s">
        <v>2176</v>
      </c>
      <c r="D91" s="279"/>
      <c r="E91" s="65"/>
      <c r="F91" s="65"/>
      <c r="G91" s="65" t="n">
        <v>30</v>
      </c>
      <c r="H91" s="284" t="n">
        <f aca="false">$F$86*G91</f>
        <v>0</v>
      </c>
      <c r="I91" s="285" t="n">
        <f aca="false">H91*VLOOKUP(C91,$A$13:$J$20,2,0)</f>
        <v>0</v>
      </c>
      <c r="J91" s="285" t="n">
        <f aca="false">H91*(1+VLOOKUP(C91,$A$13:$J$20,2,0))</f>
        <v>0</v>
      </c>
    </row>
    <row r="92" customFormat="false" ht="36" hidden="false" customHeight="true" outlineLevel="0" collapsed="false">
      <c r="A92" s="40"/>
      <c r="B92" s="170"/>
      <c r="C92" s="279" t="s">
        <v>2177</v>
      </c>
      <c r="D92" s="279"/>
      <c r="E92" s="65"/>
      <c r="F92" s="65"/>
      <c r="G92" s="65" t="n">
        <v>30</v>
      </c>
      <c r="H92" s="284" t="n">
        <f aca="false">$F$86*G92</f>
        <v>0</v>
      </c>
      <c r="I92" s="285" t="n">
        <f aca="false">H92*VLOOKUP(C92,$A$13:$J$20,2,0)</f>
        <v>0</v>
      </c>
      <c r="J92" s="285" t="n">
        <f aca="false">H92*(1+VLOOKUP(C92,$A$13:$J$20,2,0))</f>
        <v>0</v>
      </c>
    </row>
    <row r="93" customFormat="false" ht="36" hidden="false" customHeight="true" outlineLevel="0" collapsed="false">
      <c r="A93" s="40" t="s">
        <v>235</v>
      </c>
      <c r="B93" s="170" t="s">
        <v>236</v>
      </c>
      <c r="C93" s="279" t="s">
        <v>2171</v>
      </c>
      <c r="D93" s="279"/>
      <c r="E93" s="65" t="s">
        <v>173</v>
      </c>
      <c r="F93" s="65" t="n">
        <f aca="false">VLOOKUP(A93,'PRESTATION 1'!A:K,6,0)</f>
        <v>0</v>
      </c>
      <c r="G93" s="65" t="n">
        <v>20</v>
      </c>
      <c r="H93" s="284" t="n">
        <f aca="false">$F$93*G93</f>
        <v>0</v>
      </c>
      <c r="I93" s="285" t="n">
        <f aca="false">H93*VLOOKUP(C93,$A$13:$J$20,2,0)</f>
        <v>0</v>
      </c>
      <c r="J93" s="285" t="n">
        <f aca="false">H93*(1+VLOOKUP(C93,$A$13:$J$20,2,0))</f>
        <v>0</v>
      </c>
    </row>
    <row r="94" customFormat="false" ht="36" hidden="false" customHeight="true" outlineLevel="0" collapsed="false">
      <c r="A94" s="40"/>
      <c r="B94" s="170"/>
      <c r="C94" s="279" t="s">
        <v>2172</v>
      </c>
      <c r="D94" s="279"/>
      <c r="E94" s="65"/>
      <c r="F94" s="65" t="e">
        <f aca="false">VLOOKUP(A94,'PRESTATION 1'!A:K,6,0)</f>
        <v>#N/A</v>
      </c>
      <c r="G94" s="65" t="n">
        <v>20</v>
      </c>
      <c r="H94" s="284" t="n">
        <f aca="false">$F$93*G94</f>
        <v>0</v>
      </c>
      <c r="I94" s="285" t="n">
        <f aca="false">H94*VLOOKUP(C94,$A$13:$J$20,2,0)</f>
        <v>0</v>
      </c>
      <c r="J94" s="285" t="n">
        <f aca="false">H94*(1+VLOOKUP(C94,$A$13:$J$20,2,0))</f>
        <v>0</v>
      </c>
    </row>
    <row r="95" customFormat="false" ht="36" hidden="false" customHeight="true" outlineLevel="0" collapsed="false">
      <c r="A95" s="40"/>
      <c r="B95" s="170"/>
      <c r="C95" s="279" t="s">
        <v>2173</v>
      </c>
      <c r="D95" s="279"/>
      <c r="E95" s="65"/>
      <c r="F95" s="65" t="e">
        <f aca="false">VLOOKUP(A95,'PRESTATION 1'!A:K,6,0)</f>
        <v>#N/A</v>
      </c>
      <c r="G95" s="65" t="n">
        <v>20</v>
      </c>
      <c r="H95" s="284" t="n">
        <f aca="false">$F$93*G95</f>
        <v>0</v>
      </c>
      <c r="I95" s="285" t="n">
        <f aca="false">H95*VLOOKUP(C95,$A$13:$J$20,2,0)</f>
        <v>0</v>
      </c>
      <c r="J95" s="285" t="n">
        <f aca="false">H95*(1+VLOOKUP(C95,$A$13:$J$20,2,0))</f>
        <v>0</v>
      </c>
    </row>
    <row r="96" customFormat="false" ht="36" hidden="false" customHeight="true" outlineLevel="0" collapsed="false">
      <c r="A96" s="40"/>
      <c r="B96" s="170"/>
      <c r="C96" s="279" t="s">
        <v>2174</v>
      </c>
      <c r="D96" s="279"/>
      <c r="E96" s="65"/>
      <c r="F96" s="65" t="e">
        <f aca="false">VLOOKUP(A96,'PRESTATION 1'!A:K,6,0)</f>
        <v>#N/A</v>
      </c>
      <c r="G96" s="65" t="n">
        <v>20</v>
      </c>
      <c r="H96" s="284" t="n">
        <f aca="false">$F$93*G96</f>
        <v>0</v>
      </c>
      <c r="I96" s="285" t="n">
        <f aca="false">H96*VLOOKUP(C96,$A$13:$J$20,2,0)</f>
        <v>0</v>
      </c>
      <c r="J96" s="285" t="n">
        <f aca="false">H96*(1+VLOOKUP(C96,$A$13:$J$20,2,0))</f>
        <v>0</v>
      </c>
    </row>
    <row r="97" customFormat="false" ht="36" hidden="false" customHeight="true" outlineLevel="0" collapsed="false">
      <c r="A97" s="40"/>
      <c r="B97" s="170"/>
      <c r="C97" s="279" t="s">
        <v>2175</v>
      </c>
      <c r="D97" s="279"/>
      <c r="E97" s="65"/>
      <c r="F97" s="65" t="e">
        <f aca="false">VLOOKUP(A97,'PRESTATION 1'!A:K,6,0)</f>
        <v>#N/A</v>
      </c>
      <c r="G97" s="65" t="n">
        <v>20</v>
      </c>
      <c r="H97" s="284" t="n">
        <f aca="false">$F$93*G97</f>
        <v>0</v>
      </c>
      <c r="I97" s="285" t="n">
        <f aca="false">H97*VLOOKUP(C97,$A$13:$J$20,2,0)</f>
        <v>0</v>
      </c>
      <c r="J97" s="285" t="n">
        <f aca="false">H97*(1+VLOOKUP(C97,$A$13:$J$20,2,0))</f>
        <v>0</v>
      </c>
    </row>
    <row r="98" customFormat="false" ht="36" hidden="false" customHeight="true" outlineLevel="0" collapsed="false">
      <c r="A98" s="40"/>
      <c r="B98" s="170"/>
      <c r="C98" s="279" t="s">
        <v>2176</v>
      </c>
      <c r="D98" s="279"/>
      <c r="E98" s="65"/>
      <c r="F98" s="65" t="e">
        <f aca="false">VLOOKUP(A98,'PRESTATION 1'!A:K,6,0)</f>
        <v>#N/A</v>
      </c>
      <c r="G98" s="65" t="n">
        <v>20</v>
      </c>
      <c r="H98" s="284" t="n">
        <f aca="false">$F$93*G98</f>
        <v>0</v>
      </c>
      <c r="I98" s="285" t="n">
        <f aca="false">H98*VLOOKUP(C98,$A$13:$J$20,2,0)</f>
        <v>0</v>
      </c>
      <c r="J98" s="285" t="n">
        <f aca="false">H98*(1+VLOOKUP(C98,$A$13:$J$20,2,0))</f>
        <v>0</v>
      </c>
    </row>
    <row r="99" customFormat="false" ht="36" hidden="false" customHeight="true" outlineLevel="0" collapsed="false">
      <c r="A99" s="40"/>
      <c r="B99" s="170"/>
      <c r="C99" s="279" t="s">
        <v>2177</v>
      </c>
      <c r="D99" s="279"/>
      <c r="E99" s="65"/>
      <c r="F99" s="65" t="e">
        <f aca="false">VLOOKUP(A99,'PRESTATION 1'!A:K,6,0)</f>
        <v>#N/A</v>
      </c>
      <c r="G99" s="65" t="n">
        <v>20</v>
      </c>
      <c r="H99" s="284" t="n">
        <f aca="false">$F$93*G99</f>
        <v>0</v>
      </c>
      <c r="I99" s="285" t="n">
        <f aca="false">H99*VLOOKUP(C99,$A$13:$J$20,2,0)</f>
        <v>0</v>
      </c>
      <c r="J99" s="285" t="n">
        <f aca="false">H99*(1+VLOOKUP(C99,$A$13:$J$20,2,0))</f>
        <v>0</v>
      </c>
    </row>
    <row r="100" customFormat="false" ht="36" hidden="false" customHeight="true" outlineLevel="0" collapsed="false">
      <c r="A100" s="40" t="s">
        <v>244</v>
      </c>
      <c r="B100" s="170" t="s">
        <v>245</v>
      </c>
      <c r="C100" s="279" t="s">
        <v>2171</v>
      </c>
      <c r="D100" s="279"/>
      <c r="E100" s="65" t="s">
        <v>173</v>
      </c>
      <c r="F100" s="65" t="n">
        <f aca="false">VLOOKUP(A100,'PRESTATION 1'!A:K,6,0)</f>
        <v>0</v>
      </c>
      <c r="G100" s="65" t="n">
        <v>30</v>
      </c>
      <c r="H100" s="284" t="n">
        <f aca="false">$F$100*G100</f>
        <v>0</v>
      </c>
      <c r="I100" s="285" t="n">
        <f aca="false">H100*VLOOKUP(C100,$A$13:$J$20,2,0)</f>
        <v>0</v>
      </c>
      <c r="J100" s="285" t="n">
        <f aca="false">H100*(1+VLOOKUP(C100,$A$13:$J$20,2,0))</f>
        <v>0</v>
      </c>
    </row>
    <row r="101" customFormat="false" ht="36" hidden="false" customHeight="true" outlineLevel="0" collapsed="false">
      <c r="A101" s="40"/>
      <c r="B101" s="170"/>
      <c r="C101" s="279" t="s">
        <v>2172</v>
      </c>
      <c r="D101" s="279"/>
      <c r="E101" s="65"/>
      <c r="F101" s="65" t="e">
        <f aca="false">VLOOKUP(A101,'PRESTATION 1'!A:K,6,0)</f>
        <v>#N/A</v>
      </c>
      <c r="G101" s="65" t="n">
        <v>30</v>
      </c>
      <c r="H101" s="284" t="n">
        <f aca="false">$F$100*G101</f>
        <v>0</v>
      </c>
      <c r="I101" s="285" t="n">
        <f aca="false">H101*VLOOKUP(C101,$A$13:$J$20,2,0)</f>
        <v>0</v>
      </c>
      <c r="J101" s="285" t="n">
        <f aca="false">H101*(1+VLOOKUP(C101,$A$13:$J$20,2,0))</f>
        <v>0</v>
      </c>
    </row>
    <row r="102" customFormat="false" ht="36" hidden="false" customHeight="true" outlineLevel="0" collapsed="false">
      <c r="A102" s="40"/>
      <c r="B102" s="170"/>
      <c r="C102" s="279" t="s">
        <v>2173</v>
      </c>
      <c r="D102" s="279"/>
      <c r="E102" s="65"/>
      <c r="F102" s="65" t="e">
        <f aca="false">VLOOKUP(A102,'PRESTATION 1'!A:K,6,0)</f>
        <v>#N/A</v>
      </c>
      <c r="G102" s="65" t="n">
        <v>30</v>
      </c>
      <c r="H102" s="284" t="n">
        <f aca="false">$F$100*G102</f>
        <v>0</v>
      </c>
      <c r="I102" s="285" t="n">
        <f aca="false">H102*VLOOKUP(C102,$A$13:$J$20,2,0)</f>
        <v>0</v>
      </c>
      <c r="J102" s="285" t="n">
        <f aca="false">H102*(1+VLOOKUP(C102,$A$13:$J$20,2,0))</f>
        <v>0</v>
      </c>
    </row>
    <row r="103" customFormat="false" ht="36" hidden="false" customHeight="true" outlineLevel="0" collapsed="false">
      <c r="A103" s="40"/>
      <c r="B103" s="170"/>
      <c r="C103" s="279" t="s">
        <v>2174</v>
      </c>
      <c r="D103" s="279"/>
      <c r="E103" s="65"/>
      <c r="F103" s="65" t="e">
        <f aca="false">VLOOKUP(A103,'PRESTATION 1'!A:K,6,0)</f>
        <v>#N/A</v>
      </c>
      <c r="G103" s="65" t="n">
        <v>30</v>
      </c>
      <c r="H103" s="284" t="n">
        <f aca="false">$F$100*G103</f>
        <v>0</v>
      </c>
      <c r="I103" s="285" t="n">
        <f aca="false">H103*VLOOKUP(C103,$A$13:$J$20,2,0)</f>
        <v>0</v>
      </c>
      <c r="J103" s="285" t="n">
        <f aca="false">H103*(1+VLOOKUP(C103,$A$13:$J$20,2,0))</f>
        <v>0</v>
      </c>
    </row>
    <row r="104" customFormat="false" ht="36" hidden="false" customHeight="true" outlineLevel="0" collapsed="false">
      <c r="A104" s="40"/>
      <c r="B104" s="170"/>
      <c r="C104" s="279" t="s">
        <v>2175</v>
      </c>
      <c r="D104" s="279"/>
      <c r="E104" s="65"/>
      <c r="F104" s="65" t="e">
        <f aca="false">VLOOKUP(A104,'PRESTATION 1'!A:K,6,0)</f>
        <v>#N/A</v>
      </c>
      <c r="G104" s="65" t="n">
        <v>30</v>
      </c>
      <c r="H104" s="284" t="n">
        <f aca="false">$F$100*G104</f>
        <v>0</v>
      </c>
      <c r="I104" s="285" t="n">
        <f aca="false">H104*VLOOKUP(C104,$A$13:$J$20,2,0)</f>
        <v>0</v>
      </c>
      <c r="J104" s="285" t="n">
        <f aca="false">H104*(1+VLOOKUP(C104,$A$13:$J$20,2,0))</f>
        <v>0</v>
      </c>
    </row>
    <row r="105" customFormat="false" ht="36" hidden="false" customHeight="true" outlineLevel="0" collapsed="false">
      <c r="A105" s="40"/>
      <c r="B105" s="170"/>
      <c r="C105" s="279" t="s">
        <v>2176</v>
      </c>
      <c r="D105" s="279"/>
      <c r="E105" s="65"/>
      <c r="F105" s="65" t="e">
        <f aca="false">VLOOKUP(A105,'PRESTATION 1'!A:K,6,0)</f>
        <v>#N/A</v>
      </c>
      <c r="G105" s="65" t="n">
        <v>30</v>
      </c>
      <c r="H105" s="284" t="n">
        <f aca="false">$F$100*G105</f>
        <v>0</v>
      </c>
      <c r="I105" s="285" t="n">
        <f aca="false">H105*VLOOKUP(C105,$A$13:$J$20,2,0)</f>
        <v>0</v>
      </c>
      <c r="J105" s="285" t="n">
        <f aca="false">H105*(1+VLOOKUP(C105,$A$13:$J$20,2,0))</f>
        <v>0</v>
      </c>
    </row>
    <row r="106" customFormat="false" ht="36" hidden="false" customHeight="true" outlineLevel="0" collapsed="false">
      <c r="A106" s="40"/>
      <c r="B106" s="170"/>
      <c r="C106" s="279" t="s">
        <v>2177</v>
      </c>
      <c r="D106" s="279"/>
      <c r="E106" s="65"/>
      <c r="F106" s="65" t="e">
        <f aca="false">VLOOKUP(A106,'PRESTATION 1'!A:K,6,0)</f>
        <v>#N/A</v>
      </c>
      <c r="G106" s="65" t="n">
        <v>30</v>
      </c>
      <c r="H106" s="284" t="n">
        <f aca="false">$F$100*G106</f>
        <v>0</v>
      </c>
      <c r="I106" s="285" t="n">
        <f aca="false">H106*VLOOKUP(C106,$A$13:$J$20,2,0)</f>
        <v>0</v>
      </c>
      <c r="J106" s="285" t="n">
        <f aca="false">H106*(1+VLOOKUP(C106,$A$13:$J$20,2,0))</f>
        <v>0</v>
      </c>
    </row>
    <row r="107" customFormat="false" ht="36" hidden="false" customHeight="true" outlineLevel="0" collapsed="false">
      <c r="A107" s="40" t="s">
        <v>248</v>
      </c>
      <c r="B107" s="170" t="s">
        <v>249</v>
      </c>
      <c r="C107" s="279" t="s">
        <v>2171</v>
      </c>
      <c r="D107" s="279"/>
      <c r="E107" s="65" t="s">
        <v>44</v>
      </c>
      <c r="F107" s="65" t="n">
        <f aca="false">VLOOKUP(A107,'PRESTATION 1'!A:K,6,0)</f>
        <v>0</v>
      </c>
      <c r="G107" s="65" t="n">
        <v>10</v>
      </c>
      <c r="H107" s="284" t="n">
        <f aca="false">$F$107*G107</f>
        <v>0</v>
      </c>
      <c r="I107" s="285" t="n">
        <f aca="false">H107*VLOOKUP(C107,$A$13:$J$20,2,0)</f>
        <v>0</v>
      </c>
      <c r="J107" s="285" t="n">
        <f aca="false">H107*(1+VLOOKUP(C107,$A$13:$J$20,2,0))</f>
        <v>0</v>
      </c>
    </row>
    <row r="108" customFormat="false" ht="36" hidden="false" customHeight="true" outlineLevel="0" collapsed="false">
      <c r="A108" s="40"/>
      <c r="B108" s="170"/>
      <c r="C108" s="279" t="s">
        <v>2172</v>
      </c>
      <c r="D108" s="279"/>
      <c r="E108" s="65"/>
      <c r="F108" s="65" t="e">
        <f aca="false">VLOOKUP(A108,'PRESTATION 1'!A:K,6,0)</f>
        <v>#N/A</v>
      </c>
      <c r="G108" s="65" t="n">
        <v>10</v>
      </c>
      <c r="H108" s="284" t="n">
        <f aca="false">$F$107*G108</f>
        <v>0</v>
      </c>
      <c r="I108" s="285" t="n">
        <f aca="false">H108*VLOOKUP(C108,$A$13:$J$20,2,0)</f>
        <v>0</v>
      </c>
      <c r="J108" s="285" t="n">
        <f aca="false">H108*(1+VLOOKUP(C108,$A$13:$J$20,2,0))</f>
        <v>0</v>
      </c>
    </row>
    <row r="109" customFormat="false" ht="36" hidden="false" customHeight="true" outlineLevel="0" collapsed="false">
      <c r="A109" s="40"/>
      <c r="B109" s="170"/>
      <c r="C109" s="279" t="s">
        <v>2173</v>
      </c>
      <c r="D109" s="279"/>
      <c r="E109" s="65"/>
      <c r="F109" s="65" t="e">
        <f aca="false">VLOOKUP(A109,'PRESTATION 1'!A:K,6,0)</f>
        <v>#N/A</v>
      </c>
      <c r="G109" s="65" t="n">
        <v>10</v>
      </c>
      <c r="H109" s="284" t="n">
        <f aca="false">$F$107*G109</f>
        <v>0</v>
      </c>
      <c r="I109" s="285" t="n">
        <f aca="false">H109*VLOOKUP(C109,$A$13:$J$20,2,0)</f>
        <v>0</v>
      </c>
      <c r="J109" s="285" t="n">
        <f aca="false">H109*(1+VLOOKUP(C109,$A$13:$J$20,2,0))</f>
        <v>0</v>
      </c>
    </row>
    <row r="110" customFormat="false" ht="36" hidden="false" customHeight="true" outlineLevel="0" collapsed="false">
      <c r="A110" s="40"/>
      <c r="B110" s="170"/>
      <c r="C110" s="279" t="s">
        <v>2174</v>
      </c>
      <c r="D110" s="279"/>
      <c r="E110" s="65"/>
      <c r="F110" s="65" t="e">
        <f aca="false">VLOOKUP(A110,'PRESTATION 1'!A:K,6,0)</f>
        <v>#N/A</v>
      </c>
      <c r="G110" s="65" t="n">
        <v>10</v>
      </c>
      <c r="H110" s="284" t="n">
        <f aca="false">$F$107*G110</f>
        <v>0</v>
      </c>
      <c r="I110" s="285" t="n">
        <f aca="false">H110*VLOOKUP(C110,$A$13:$J$20,2,0)</f>
        <v>0</v>
      </c>
      <c r="J110" s="285" t="n">
        <f aca="false">H110*(1+VLOOKUP(C110,$A$13:$J$20,2,0))</f>
        <v>0</v>
      </c>
    </row>
    <row r="111" customFormat="false" ht="36" hidden="false" customHeight="true" outlineLevel="0" collapsed="false">
      <c r="A111" s="40"/>
      <c r="B111" s="170"/>
      <c r="C111" s="279" t="s">
        <v>2175</v>
      </c>
      <c r="D111" s="279"/>
      <c r="E111" s="65"/>
      <c r="F111" s="65" t="e">
        <f aca="false">VLOOKUP(A111,'PRESTATION 1'!A:K,6,0)</f>
        <v>#N/A</v>
      </c>
      <c r="G111" s="65" t="n">
        <v>10</v>
      </c>
      <c r="H111" s="284" t="n">
        <f aca="false">$F$107*G111</f>
        <v>0</v>
      </c>
      <c r="I111" s="285" t="n">
        <f aca="false">H111*VLOOKUP(C111,$A$13:$J$20,2,0)</f>
        <v>0</v>
      </c>
      <c r="J111" s="285" t="n">
        <f aca="false">H111*(1+VLOOKUP(C111,$A$13:$J$20,2,0))</f>
        <v>0</v>
      </c>
    </row>
    <row r="112" customFormat="false" ht="36" hidden="false" customHeight="true" outlineLevel="0" collapsed="false">
      <c r="A112" s="40"/>
      <c r="B112" s="170"/>
      <c r="C112" s="279" t="s">
        <v>2176</v>
      </c>
      <c r="D112" s="279"/>
      <c r="E112" s="65"/>
      <c r="F112" s="65" t="e">
        <f aca="false">VLOOKUP(A112,'PRESTATION 1'!A:K,6,0)</f>
        <v>#N/A</v>
      </c>
      <c r="G112" s="65" t="n">
        <v>10</v>
      </c>
      <c r="H112" s="284" t="n">
        <f aca="false">$F$107*G112</f>
        <v>0</v>
      </c>
      <c r="I112" s="285" t="n">
        <f aca="false">H112*VLOOKUP(C112,$A$13:$J$20,2,0)</f>
        <v>0</v>
      </c>
      <c r="J112" s="285" t="n">
        <f aca="false">H112*(1+VLOOKUP(C112,$A$13:$J$20,2,0))</f>
        <v>0</v>
      </c>
    </row>
    <row r="113" customFormat="false" ht="36" hidden="false" customHeight="true" outlineLevel="0" collapsed="false">
      <c r="A113" s="40"/>
      <c r="B113" s="170"/>
      <c r="C113" s="279" t="s">
        <v>2177</v>
      </c>
      <c r="D113" s="279"/>
      <c r="E113" s="65"/>
      <c r="F113" s="65" t="e">
        <f aca="false">VLOOKUP(A113,'PRESTATION 1'!A:K,6,0)</f>
        <v>#N/A</v>
      </c>
      <c r="G113" s="65" t="n">
        <v>10</v>
      </c>
      <c r="H113" s="284" t="n">
        <f aca="false">$F$107*G113</f>
        <v>0</v>
      </c>
      <c r="I113" s="285" t="n">
        <f aca="false">H113*VLOOKUP(C113,$A$13:$J$20,2,0)</f>
        <v>0</v>
      </c>
      <c r="J113" s="285" t="n">
        <f aca="false">H113*(1+VLOOKUP(C113,$A$13:$J$20,2,0))</f>
        <v>0</v>
      </c>
    </row>
    <row r="114" customFormat="false" ht="36" hidden="false" customHeight="true" outlineLevel="0" collapsed="false">
      <c r="A114" s="40" t="s">
        <v>268</v>
      </c>
      <c r="B114" s="170" t="s">
        <v>269</v>
      </c>
      <c r="C114" s="279" t="s">
        <v>2171</v>
      </c>
      <c r="D114" s="279"/>
      <c r="E114" s="65" t="s">
        <v>44</v>
      </c>
      <c r="F114" s="65" t="n">
        <f aca="false">VLOOKUP(A114,'PRESTATION 1'!A:K,6,0)</f>
        <v>0</v>
      </c>
      <c r="G114" s="65" t="n">
        <v>10</v>
      </c>
      <c r="H114" s="284" t="n">
        <f aca="false">$F$114*G114</f>
        <v>0</v>
      </c>
      <c r="I114" s="285" t="n">
        <f aca="false">H114*VLOOKUP(C114,$A$13:$J$20,2,0)</f>
        <v>0</v>
      </c>
      <c r="J114" s="285" t="n">
        <f aca="false">H114*(1+VLOOKUP(C114,$A$13:$J$20,2,0))</f>
        <v>0</v>
      </c>
    </row>
    <row r="115" customFormat="false" ht="36" hidden="false" customHeight="true" outlineLevel="0" collapsed="false">
      <c r="A115" s="40"/>
      <c r="B115" s="170"/>
      <c r="C115" s="279" t="s">
        <v>2172</v>
      </c>
      <c r="D115" s="279"/>
      <c r="E115" s="65"/>
      <c r="F115" s="65" t="e">
        <f aca="false">VLOOKUP(A115,'PRESTATION 1'!A:K,6,0)</f>
        <v>#N/A</v>
      </c>
      <c r="G115" s="65" t="n">
        <v>10</v>
      </c>
      <c r="H115" s="284" t="n">
        <f aca="false">$F$114*G115</f>
        <v>0</v>
      </c>
      <c r="I115" s="285" t="n">
        <f aca="false">H115*VLOOKUP(C115,$A$13:$J$20,2,0)</f>
        <v>0</v>
      </c>
      <c r="J115" s="285" t="n">
        <f aca="false">H115*(1+VLOOKUP(C115,$A$13:$J$20,2,0))</f>
        <v>0</v>
      </c>
    </row>
    <row r="116" customFormat="false" ht="36" hidden="false" customHeight="true" outlineLevel="0" collapsed="false">
      <c r="A116" s="40"/>
      <c r="B116" s="170"/>
      <c r="C116" s="279" t="s">
        <v>2173</v>
      </c>
      <c r="D116" s="279"/>
      <c r="E116" s="65"/>
      <c r="F116" s="65" t="e">
        <f aca="false">VLOOKUP(A116,'PRESTATION 1'!A:K,6,0)</f>
        <v>#N/A</v>
      </c>
      <c r="G116" s="65" t="n">
        <v>10</v>
      </c>
      <c r="H116" s="284" t="n">
        <f aca="false">$F$114*G116</f>
        <v>0</v>
      </c>
      <c r="I116" s="285" t="n">
        <f aca="false">H116*VLOOKUP(C116,$A$13:$J$20,2,0)</f>
        <v>0</v>
      </c>
      <c r="J116" s="285" t="n">
        <f aca="false">H116*(1+VLOOKUP(C116,$A$13:$J$20,2,0))</f>
        <v>0</v>
      </c>
    </row>
    <row r="117" customFormat="false" ht="36" hidden="false" customHeight="true" outlineLevel="0" collapsed="false">
      <c r="A117" s="40"/>
      <c r="B117" s="170"/>
      <c r="C117" s="279" t="s">
        <v>2174</v>
      </c>
      <c r="D117" s="279"/>
      <c r="E117" s="65"/>
      <c r="F117" s="65" t="e">
        <f aca="false">VLOOKUP(A117,'PRESTATION 1'!A:K,6,0)</f>
        <v>#N/A</v>
      </c>
      <c r="G117" s="65" t="n">
        <v>10</v>
      </c>
      <c r="H117" s="284" t="n">
        <f aca="false">$F$114*G117</f>
        <v>0</v>
      </c>
      <c r="I117" s="285" t="n">
        <f aca="false">H117*VLOOKUP(C117,$A$13:$J$20,2,0)</f>
        <v>0</v>
      </c>
      <c r="J117" s="285" t="n">
        <f aca="false">H117*(1+VLOOKUP(C117,$A$13:$J$20,2,0))</f>
        <v>0</v>
      </c>
    </row>
    <row r="118" customFormat="false" ht="36" hidden="false" customHeight="true" outlineLevel="0" collapsed="false">
      <c r="A118" s="40"/>
      <c r="B118" s="170"/>
      <c r="C118" s="279" t="s">
        <v>2175</v>
      </c>
      <c r="D118" s="279"/>
      <c r="E118" s="65"/>
      <c r="F118" s="65" t="e">
        <f aca="false">VLOOKUP(A118,'PRESTATION 1'!A:K,6,0)</f>
        <v>#N/A</v>
      </c>
      <c r="G118" s="65" t="n">
        <v>10</v>
      </c>
      <c r="H118" s="284" t="n">
        <f aca="false">$F$114*G118</f>
        <v>0</v>
      </c>
      <c r="I118" s="285" t="n">
        <f aca="false">H118*VLOOKUP(C118,$A$13:$J$20,2,0)</f>
        <v>0</v>
      </c>
      <c r="J118" s="285" t="n">
        <f aca="false">H118*(1+VLOOKUP(C118,$A$13:$J$20,2,0))</f>
        <v>0</v>
      </c>
    </row>
    <row r="119" customFormat="false" ht="36" hidden="false" customHeight="true" outlineLevel="0" collapsed="false">
      <c r="A119" s="40"/>
      <c r="B119" s="170"/>
      <c r="C119" s="279" t="s">
        <v>2176</v>
      </c>
      <c r="D119" s="279"/>
      <c r="E119" s="65"/>
      <c r="F119" s="65" t="e">
        <f aca="false">VLOOKUP(A119,'PRESTATION 1'!A:K,6,0)</f>
        <v>#N/A</v>
      </c>
      <c r="G119" s="65" t="n">
        <v>10</v>
      </c>
      <c r="H119" s="284" t="n">
        <f aca="false">$F$114*G119</f>
        <v>0</v>
      </c>
      <c r="I119" s="285" t="n">
        <f aca="false">H119*VLOOKUP(C119,$A$13:$J$20,2,0)</f>
        <v>0</v>
      </c>
      <c r="J119" s="285" t="n">
        <f aca="false">H119*(1+VLOOKUP(C119,$A$13:$J$20,2,0))</f>
        <v>0</v>
      </c>
    </row>
    <row r="120" customFormat="false" ht="36" hidden="false" customHeight="true" outlineLevel="0" collapsed="false">
      <c r="A120" s="40"/>
      <c r="B120" s="170"/>
      <c r="C120" s="279" t="s">
        <v>2177</v>
      </c>
      <c r="D120" s="279"/>
      <c r="E120" s="65"/>
      <c r="F120" s="65" t="e">
        <f aca="false">VLOOKUP(A120,'PRESTATION 1'!A:K,6,0)</f>
        <v>#N/A</v>
      </c>
      <c r="G120" s="65" t="n">
        <v>10</v>
      </c>
      <c r="H120" s="284" t="n">
        <f aca="false">$F$114*G120</f>
        <v>0</v>
      </c>
      <c r="I120" s="285" t="n">
        <f aca="false">H120*VLOOKUP(C120,$A$13:$J$20,2,0)</f>
        <v>0</v>
      </c>
      <c r="J120" s="285" t="n">
        <f aca="false">H120*(1+VLOOKUP(C120,$A$13:$J$20,2,0))</f>
        <v>0</v>
      </c>
    </row>
    <row r="121" customFormat="false" ht="36" hidden="false" customHeight="true" outlineLevel="0" collapsed="false">
      <c r="A121" s="40" t="s">
        <v>283</v>
      </c>
      <c r="B121" s="170" t="s">
        <v>284</v>
      </c>
      <c r="C121" s="279" t="s">
        <v>2171</v>
      </c>
      <c r="D121" s="279"/>
      <c r="E121" s="65" t="s">
        <v>44</v>
      </c>
      <c r="F121" s="65" t="n">
        <f aca="false">VLOOKUP(A121,'PRESTATION 1'!A:K,6,0)</f>
        <v>0</v>
      </c>
      <c r="G121" s="65" t="n">
        <v>10</v>
      </c>
      <c r="H121" s="284" t="n">
        <f aca="false">$F$121*G121</f>
        <v>0</v>
      </c>
      <c r="I121" s="285" t="n">
        <f aca="false">H121*VLOOKUP(C121,$A$13:$J$20,2,0)</f>
        <v>0</v>
      </c>
      <c r="J121" s="285" t="n">
        <f aca="false">H121*(1+VLOOKUP(C121,$A$13:$J$20,2,0))</f>
        <v>0</v>
      </c>
    </row>
    <row r="122" customFormat="false" ht="36" hidden="false" customHeight="true" outlineLevel="0" collapsed="false">
      <c r="A122" s="40"/>
      <c r="B122" s="170"/>
      <c r="C122" s="279" t="s">
        <v>2172</v>
      </c>
      <c r="D122" s="279"/>
      <c r="E122" s="65"/>
      <c r="F122" s="65"/>
      <c r="G122" s="65" t="n">
        <v>10</v>
      </c>
      <c r="H122" s="284" t="n">
        <f aca="false">$F$121*G122</f>
        <v>0</v>
      </c>
      <c r="I122" s="285" t="n">
        <f aca="false">H122*VLOOKUP(C122,$A$13:$J$20,2,0)</f>
        <v>0</v>
      </c>
      <c r="J122" s="285" t="n">
        <f aca="false">H122*(1+VLOOKUP(C122,$A$13:$J$20,2,0))</f>
        <v>0</v>
      </c>
    </row>
    <row r="123" customFormat="false" ht="36" hidden="false" customHeight="true" outlineLevel="0" collapsed="false">
      <c r="A123" s="40"/>
      <c r="B123" s="170"/>
      <c r="C123" s="279" t="s">
        <v>2173</v>
      </c>
      <c r="D123" s="279"/>
      <c r="E123" s="65"/>
      <c r="F123" s="65"/>
      <c r="G123" s="65" t="n">
        <v>10</v>
      </c>
      <c r="H123" s="284" t="n">
        <f aca="false">$F$121*G123</f>
        <v>0</v>
      </c>
      <c r="I123" s="285" t="n">
        <f aca="false">H123*VLOOKUP(C123,$A$13:$J$20,2,0)</f>
        <v>0</v>
      </c>
      <c r="J123" s="285" t="n">
        <f aca="false">H123*(1+VLOOKUP(C123,$A$13:$J$20,2,0))</f>
        <v>0</v>
      </c>
    </row>
    <row r="124" customFormat="false" ht="36" hidden="false" customHeight="true" outlineLevel="0" collapsed="false">
      <c r="A124" s="40"/>
      <c r="B124" s="170"/>
      <c r="C124" s="279" t="s">
        <v>2174</v>
      </c>
      <c r="D124" s="279"/>
      <c r="E124" s="65"/>
      <c r="F124" s="65"/>
      <c r="G124" s="65" t="n">
        <v>10</v>
      </c>
      <c r="H124" s="284" t="n">
        <f aca="false">$F$121*G124</f>
        <v>0</v>
      </c>
      <c r="I124" s="285" t="n">
        <f aca="false">H124*VLOOKUP(C124,$A$13:$J$20,2,0)</f>
        <v>0</v>
      </c>
      <c r="J124" s="285" t="n">
        <f aca="false">H124*(1+VLOOKUP(C124,$A$13:$J$20,2,0))</f>
        <v>0</v>
      </c>
    </row>
    <row r="125" customFormat="false" ht="36" hidden="false" customHeight="true" outlineLevel="0" collapsed="false">
      <c r="A125" s="40"/>
      <c r="B125" s="170"/>
      <c r="C125" s="279" t="s">
        <v>2175</v>
      </c>
      <c r="D125" s="279"/>
      <c r="E125" s="65"/>
      <c r="F125" s="65"/>
      <c r="G125" s="65" t="n">
        <v>10</v>
      </c>
      <c r="H125" s="284" t="n">
        <f aca="false">$F$121*G125</f>
        <v>0</v>
      </c>
      <c r="I125" s="285" t="n">
        <f aca="false">H125*VLOOKUP(C125,$A$13:$J$20,2,0)</f>
        <v>0</v>
      </c>
      <c r="J125" s="285" t="n">
        <f aca="false">H125*(1+VLOOKUP(C125,$A$13:$J$20,2,0))</f>
        <v>0</v>
      </c>
    </row>
    <row r="126" customFormat="false" ht="36" hidden="false" customHeight="true" outlineLevel="0" collapsed="false">
      <c r="A126" s="40"/>
      <c r="B126" s="170"/>
      <c r="C126" s="279" t="s">
        <v>2176</v>
      </c>
      <c r="D126" s="279"/>
      <c r="E126" s="65"/>
      <c r="F126" s="65"/>
      <c r="G126" s="65" t="n">
        <v>10</v>
      </c>
      <c r="H126" s="284" t="n">
        <f aca="false">$F$121*G126</f>
        <v>0</v>
      </c>
      <c r="I126" s="285" t="n">
        <f aca="false">H126*VLOOKUP(C126,$A$13:$J$20,2,0)</f>
        <v>0</v>
      </c>
      <c r="J126" s="285" t="n">
        <f aca="false">H126*(1+VLOOKUP(C126,$A$13:$J$20,2,0))</f>
        <v>0</v>
      </c>
    </row>
    <row r="127" customFormat="false" ht="36" hidden="false" customHeight="true" outlineLevel="0" collapsed="false">
      <c r="A127" s="40"/>
      <c r="B127" s="170"/>
      <c r="C127" s="279" t="s">
        <v>2177</v>
      </c>
      <c r="D127" s="279"/>
      <c r="E127" s="65"/>
      <c r="F127" s="65"/>
      <c r="G127" s="65" t="n">
        <v>10</v>
      </c>
      <c r="H127" s="284" t="n">
        <f aca="false">$F$121*G127</f>
        <v>0</v>
      </c>
      <c r="I127" s="285" t="n">
        <f aca="false">H127*VLOOKUP(C127,$A$13:$J$20,2,0)</f>
        <v>0</v>
      </c>
      <c r="J127" s="285" t="n">
        <f aca="false">H127*(1+VLOOKUP(C127,$A$13:$J$20,2,0))</f>
        <v>0</v>
      </c>
    </row>
    <row r="128" customFormat="false" ht="36" hidden="false" customHeight="true" outlineLevel="0" collapsed="false">
      <c r="A128" s="40" t="s">
        <v>289</v>
      </c>
      <c r="B128" s="170" t="s">
        <v>290</v>
      </c>
      <c r="C128" s="279" t="s">
        <v>2171</v>
      </c>
      <c r="D128" s="279"/>
      <c r="E128" s="65" t="s">
        <v>44</v>
      </c>
      <c r="F128" s="65" t="n">
        <f aca="false">VLOOKUP(A128,'PRESTATION 1'!A:K,6,0)</f>
        <v>0</v>
      </c>
      <c r="G128" s="65" t="n">
        <v>10</v>
      </c>
      <c r="H128" s="284" t="n">
        <f aca="false">$F$128*G128</f>
        <v>0</v>
      </c>
      <c r="I128" s="285" t="n">
        <f aca="false">H128*VLOOKUP(C128,$A$13:$J$20,2,0)</f>
        <v>0</v>
      </c>
      <c r="J128" s="285" t="n">
        <f aca="false">H128*(1+VLOOKUP(C128,$A$13:$J$20,2,0))</f>
        <v>0</v>
      </c>
    </row>
    <row r="129" customFormat="false" ht="36" hidden="false" customHeight="true" outlineLevel="0" collapsed="false">
      <c r="A129" s="40"/>
      <c r="B129" s="170"/>
      <c r="C129" s="279" t="s">
        <v>2172</v>
      </c>
      <c r="D129" s="279"/>
      <c r="E129" s="65"/>
      <c r="F129" s="65" t="e">
        <f aca="false">VLOOKUP(A129,'PRESTATION 1'!A:K,6,0)</f>
        <v>#N/A</v>
      </c>
      <c r="G129" s="65" t="n">
        <v>10</v>
      </c>
      <c r="H129" s="284" t="n">
        <f aca="false">$F$128*G129</f>
        <v>0</v>
      </c>
      <c r="I129" s="285" t="n">
        <f aca="false">H129*VLOOKUP(C129,$A$13:$J$20,2,0)</f>
        <v>0</v>
      </c>
      <c r="J129" s="285" t="n">
        <f aca="false">H129*(1+VLOOKUP(C129,$A$13:$J$20,2,0))</f>
        <v>0</v>
      </c>
    </row>
    <row r="130" customFormat="false" ht="36" hidden="false" customHeight="true" outlineLevel="0" collapsed="false">
      <c r="A130" s="40"/>
      <c r="B130" s="170"/>
      <c r="C130" s="279" t="s">
        <v>2173</v>
      </c>
      <c r="D130" s="279"/>
      <c r="E130" s="65"/>
      <c r="F130" s="65" t="e">
        <f aca="false">VLOOKUP(A130,'PRESTATION 1'!A:K,6,0)</f>
        <v>#N/A</v>
      </c>
      <c r="G130" s="65" t="n">
        <v>10</v>
      </c>
      <c r="H130" s="284" t="n">
        <f aca="false">$F$128*G130</f>
        <v>0</v>
      </c>
      <c r="I130" s="285" t="n">
        <f aca="false">H130*VLOOKUP(C130,$A$13:$J$20,2,0)</f>
        <v>0</v>
      </c>
      <c r="J130" s="285" t="n">
        <f aca="false">H130*(1+VLOOKUP(C130,$A$13:$J$20,2,0))</f>
        <v>0</v>
      </c>
    </row>
    <row r="131" customFormat="false" ht="36" hidden="false" customHeight="true" outlineLevel="0" collapsed="false">
      <c r="A131" s="40"/>
      <c r="B131" s="170"/>
      <c r="C131" s="279" t="s">
        <v>2174</v>
      </c>
      <c r="D131" s="279"/>
      <c r="E131" s="65"/>
      <c r="F131" s="65" t="e">
        <f aca="false">VLOOKUP(A131,'PRESTATION 1'!A:K,6,0)</f>
        <v>#N/A</v>
      </c>
      <c r="G131" s="65" t="n">
        <v>10</v>
      </c>
      <c r="H131" s="284" t="n">
        <f aca="false">$F$128*G131</f>
        <v>0</v>
      </c>
      <c r="I131" s="285" t="n">
        <f aca="false">H131*VLOOKUP(C131,$A$13:$J$20,2,0)</f>
        <v>0</v>
      </c>
      <c r="J131" s="285" t="n">
        <f aca="false">H131*(1+VLOOKUP(C131,$A$13:$J$20,2,0))</f>
        <v>0</v>
      </c>
    </row>
    <row r="132" customFormat="false" ht="36" hidden="false" customHeight="true" outlineLevel="0" collapsed="false">
      <c r="A132" s="40"/>
      <c r="B132" s="170"/>
      <c r="C132" s="279" t="s">
        <v>2175</v>
      </c>
      <c r="D132" s="279"/>
      <c r="E132" s="65"/>
      <c r="F132" s="65" t="e">
        <f aca="false">VLOOKUP(A132,'PRESTATION 1'!A:K,6,0)</f>
        <v>#N/A</v>
      </c>
      <c r="G132" s="65" t="n">
        <v>10</v>
      </c>
      <c r="H132" s="284" t="n">
        <f aca="false">$F$128*G132</f>
        <v>0</v>
      </c>
      <c r="I132" s="285" t="n">
        <f aca="false">H132*VLOOKUP(C132,$A$13:$J$20,2,0)</f>
        <v>0</v>
      </c>
      <c r="J132" s="285" t="n">
        <f aca="false">H132*(1+VLOOKUP(C132,$A$13:$J$20,2,0))</f>
        <v>0</v>
      </c>
    </row>
    <row r="133" customFormat="false" ht="36" hidden="false" customHeight="true" outlineLevel="0" collapsed="false">
      <c r="A133" s="40"/>
      <c r="B133" s="170"/>
      <c r="C133" s="279" t="s">
        <v>2176</v>
      </c>
      <c r="D133" s="279"/>
      <c r="E133" s="65"/>
      <c r="F133" s="65" t="e">
        <f aca="false">VLOOKUP(A133,'PRESTATION 1'!A:K,6,0)</f>
        <v>#N/A</v>
      </c>
      <c r="G133" s="65" t="n">
        <v>10</v>
      </c>
      <c r="H133" s="284" t="n">
        <f aca="false">$F$128*G133</f>
        <v>0</v>
      </c>
      <c r="I133" s="285" t="n">
        <f aca="false">H133*VLOOKUP(C133,$A$13:$J$20,2,0)</f>
        <v>0</v>
      </c>
      <c r="J133" s="285" t="n">
        <f aca="false">H133*(1+VLOOKUP(C133,$A$13:$J$20,2,0))</f>
        <v>0</v>
      </c>
    </row>
    <row r="134" customFormat="false" ht="36" hidden="false" customHeight="true" outlineLevel="0" collapsed="false">
      <c r="A134" s="40"/>
      <c r="B134" s="170"/>
      <c r="C134" s="279" t="s">
        <v>2177</v>
      </c>
      <c r="D134" s="279"/>
      <c r="E134" s="65"/>
      <c r="F134" s="65" t="e">
        <f aca="false">VLOOKUP(A134,'PRESTATION 1'!A:K,6,0)</f>
        <v>#N/A</v>
      </c>
      <c r="G134" s="65" t="n">
        <v>10</v>
      </c>
      <c r="H134" s="284" t="n">
        <f aca="false">$F$128*G134</f>
        <v>0</v>
      </c>
      <c r="I134" s="285" t="n">
        <f aca="false">H134*VLOOKUP(C134,$A$13:$J$20,2,0)</f>
        <v>0</v>
      </c>
      <c r="J134" s="285" t="n">
        <f aca="false">H134*(1+VLOOKUP(C134,$A$13:$J$20,2,0))</f>
        <v>0</v>
      </c>
    </row>
    <row r="135" customFormat="false" ht="36" hidden="false" customHeight="true" outlineLevel="0" collapsed="false">
      <c r="A135" s="40" t="s">
        <v>298</v>
      </c>
      <c r="B135" s="170" t="s">
        <v>299</v>
      </c>
      <c r="C135" s="279" t="s">
        <v>2171</v>
      </c>
      <c r="D135" s="279"/>
      <c r="E135" s="65" t="s">
        <v>44</v>
      </c>
      <c r="F135" s="65" t="n">
        <f aca="false">VLOOKUP(A135,'PRESTATION 1'!A:K,6,0)</f>
        <v>0</v>
      </c>
      <c r="G135" s="65" t="n">
        <v>10</v>
      </c>
      <c r="H135" s="284" t="n">
        <f aca="false">$F$135*G135</f>
        <v>0</v>
      </c>
      <c r="I135" s="285" t="n">
        <f aca="false">H135*VLOOKUP(C135,$A$13:$J$20,2,0)</f>
        <v>0</v>
      </c>
      <c r="J135" s="285" t="n">
        <f aca="false">H135*(1+VLOOKUP(C135,$A$13:$J$20,2,0))</f>
        <v>0</v>
      </c>
    </row>
    <row r="136" customFormat="false" ht="36" hidden="false" customHeight="true" outlineLevel="0" collapsed="false">
      <c r="A136" s="40"/>
      <c r="B136" s="170"/>
      <c r="C136" s="279" t="s">
        <v>2172</v>
      </c>
      <c r="D136" s="279"/>
      <c r="E136" s="65"/>
      <c r="F136" s="65" t="e">
        <f aca="false">VLOOKUP(A136,'PRESTATION 1'!A:K,6,0)</f>
        <v>#N/A</v>
      </c>
      <c r="G136" s="65" t="n">
        <v>10</v>
      </c>
      <c r="H136" s="284" t="n">
        <f aca="false">$F$135*G136</f>
        <v>0</v>
      </c>
      <c r="I136" s="285" t="n">
        <f aca="false">H136*VLOOKUP(C136,$A$13:$J$20,2,0)</f>
        <v>0</v>
      </c>
      <c r="J136" s="285" t="n">
        <f aca="false">H136*(1+VLOOKUP(C136,$A$13:$J$20,2,0))</f>
        <v>0</v>
      </c>
    </row>
    <row r="137" customFormat="false" ht="36" hidden="false" customHeight="true" outlineLevel="0" collapsed="false">
      <c r="A137" s="40"/>
      <c r="B137" s="170"/>
      <c r="C137" s="279" t="s">
        <v>2173</v>
      </c>
      <c r="D137" s="279"/>
      <c r="E137" s="65"/>
      <c r="F137" s="65" t="e">
        <f aca="false">VLOOKUP(A137,'PRESTATION 1'!A:K,6,0)</f>
        <v>#N/A</v>
      </c>
      <c r="G137" s="65" t="n">
        <v>10</v>
      </c>
      <c r="H137" s="284" t="n">
        <f aca="false">$F$135*G137</f>
        <v>0</v>
      </c>
      <c r="I137" s="285" t="n">
        <f aca="false">H137*VLOOKUP(C137,$A$13:$J$20,2,0)</f>
        <v>0</v>
      </c>
      <c r="J137" s="285" t="n">
        <f aca="false">H137*(1+VLOOKUP(C137,$A$13:$J$20,2,0))</f>
        <v>0</v>
      </c>
    </row>
    <row r="138" customFormat="false" ht="36" hidden="false" customHeight="true" outlineLevel="0" collapsed="false">
      <c r="A138" s="40"/>
      <c r="B138" s="170"/>
      <c r="C138" s="279" t="s">
        <v>2174</v>
      </c>
      <c r="D138" s="279"/>
      <c r="E138" s="65"/>
      <c r="F138" s="65" t="e">
        <f aca="false">VLOOKUP(A138,'PRESTATION 1'!A:K,6,0)</f>
        <v>#N/A</v>
      </c>
      <c r="G138" s="65" t="n">
        <v>10</v>
      </c>
      <c r="H138" s="284" t="n">
        <f aca="false">$F$135*G138</f>
        <v>0</v>
      </c>
      <c r="I138" s="285" t="n">
        <f aca="false">H138*VLOOKUP(C138,$A$13:$J$20,2,0)</f>
        <v>0</v>
      </c>
      <c r="J138" s="285" t="n">
        <f aca="false">H138*(1+VLOOKUP(C138,$A$13:$J$20,2,0))</f>
        <v>0</v>
      </c>
    </row>
    <row r="139" customFormat="false" ht="36" hidden="false" customHeight="true" outlineLevel="0" collapsed="false">
      <c r="A139" s="40"/>
      <c r="B139" s="170"/>
      <c r="C139" s="279" t="s">
        <v>2175</v>
      </c>
      <c r="D139" s="279"/>
      <c r="E139" s="65"/>
      <c r="F139" s="65" t="e">
        <f aca="false">VLOOKUP(A139,'PRESTATION 1'!A:K,6,0)</f>
        <v>#N/A</v>
      </c>
      <c r="G139" s="65" t="n">
        <v>10</v>
      </c>
      <c r="H139" s="284" t="n">
        <f aca="false">$F$135*G139</f>
        <v>0</v>
      </c>
      <c r="I139" s="285" t="n">
        <f aca="false">H139*VLOOKUP(C139,$A$13:$J$20,2,0)</f>
        <v>0</v>
      </c>
      <c r="J139" s="285" t="n">
        <f aca="false">H139*(1+VLOOKUP(C139,$A$13:$J$20,2,0))</f>
        <v>0</v>
      </c>
    </row>
    <row r="140" customFormat="false" ht="36" hidden="false" customHeight="true" outlineLevel="0" collapsed="false">
      <c r="A140" s="40"/>
      <c r="B140" s="170"/>
      <c r="C140" s="279" t="s">
        <v>2176</v>
      </c>
      <c r="D140" s="279"/>
      <c r="E140" s="65"/>
      <c r="F140" s="65" t="e">
        <f aca="false">VLOOKUP(A140,'PRESTATION 1'!A:K,6,0)</f>
        <v>#N/A</v>
      </c>
      <c r="G140" s="65" t="n">
        <v>10</v>
      </c>
      <c r="H140" s="284" t="n">
        <f aca="false">$F$135*G140</f>
        <v>0</v>
      </c>
      <c r="I140" s="285" t="n">
        <f aca="false">H140*VLOOKUP(C140,$A$13:$J$20,2,0)</f>
        <v>0</v>
      </c>
      <c r="J140" s="285" t="n">
        <f aca="false">H140*(1+VLOOKUP(C140,$A$13:$J$20,2,0))</f>
        <v>0</v>
      </c>
    </row>
    <row r="141" customFormat="false" ht="36" hidden="false" customHeight="true" outlineLevel="0" collapsed="false">
      <c r="A141" s="40"/>
      <c r="B141" s="170"/>
      <c r="C141" s="279" t="s">
        <v>2177</v>
      </c>
      <c r="D141" s="279"/>
      <c r="E141" s="65"/>
      <c r="F141" s="65" t="e">
        <f aca="false">VLOOKUP(A141,'PRESTATION 1'!A:K,6,0)</f>
        <v>#N/A</v>
      </c>
      <c r="G141" s="65" t="n">
        <v>10</v>
      </c>
      <c r="H141" s="284" t="n">
        <f aca="false">$F$135*G141</f>
        <v>0</v>
      </c>
      <c r="I141" s="285" t="n">
        <f aca="false">H141*VLOOKUP(C141,$A$13:$J$20,2,0)</f>
        <v>0</v>
      </c>
      <c r="J141" s="285" t="n">
        <f aca="false">H141*(1+VLOOKUP(C141,$A$13:$J$20,2,0))</f>
        <v>0</v>
      </c>
    </row>
    <row r="142" customFormat="false" ht="36" hidden="false" customHeight="true" outlineLevel="0" collapsed="false">
      <c r="A142" s="40" t="s">
        <v>304</v>
      </c>
      <c r="B142" s="170" t="s">
        <v>305</v>
      </c>
      <c r="C142" s="279" t="s">
        <v>2171</v>
      </c>
      <c r="D142" s="279"/>
      <c r="E142" s="65" t="s">
        <v>44</v>
      </c>
      <c r="F142" s="65" t="n">
        <f aca="false">VLOOKUP(A142,'PRESTATION 1'!A:K,6,0)</f>
        <v>0</v>
      </c>
      <c r="G142" s="65" t="n">
        <v>10</v>
      </c>
      <c r="H142" s="284" t="n">
        <f aca="false">$F$142*G142</f>
        <v>0</v>
      </c>
      <c r="I142" s="285" t="n">
        <f aca="false">H142*VLOOKUP(C142,$A$13:$J$20,2,0)</f>
        <v>0</v>
      </c>
      <c r="J142" s="285" t="n">
        <f aca="false">H142*(1+VLOOKUP(C142,$A$13:$J$20,2,0))</f>
        <v>0</v>
      </c>
    </row>
    <row r="143" customFormat="false" ht="36" hidden="false" customHeight="true" outlineLevel="0" collapsed="false">
      <c r="A143" s="40"/>
      <c r="B143" s="170"/>
      <c r="C143" s="279" t="s">
        <v>2172</v>
      </c>
      <c r="D143" s="279"/>
      <c r="E143" s="65"/>
      <c r="F143" s="65" t="e">
        <f aca="false">VLOOKUP(A143,'PRESTATION 1'!A:K,6,0)</f>
        <v>#N/A</v>
      </c>
      <c r="G143" s="65" t="n">
        <v>10</v>
      </c>
      <c r="H143" s="284" t="n">
        <f aca="false">$F$142*G143</f>
        <v>0</v>
      </c>
      <c r="I143" s="285" t="n">
        <f aca="false">H143*VLOOKUP(C143,$A$13:$J$20,2,0)</f>
        <v>0</v>
      </c>
      <c r="J143" s="285" t="n">
        <f aca="false">H143*(1+VLOOKUP(C143,$A$13:$J$20,2,0))</f>
        <v>0</v>
      </c>
    </row>
    <row r="144" customFormat="false" ht="36" hidden="false" customHeight="true" outlineLevel="0" collapsed="false">
      <c r="A144" s="40"/>
      <c r="B144" s="170"/>
      <c r="C144" s="279" t="s">
        <v>2173</v>
      </c>
      <c r="D144" s="279"/>
      <c r="E144" s="65"/>
      <c r="F144" s="65" t="e">
        <f aca="false">VLOOKUP(A144,'PRESTATION 1'!A:K,6,0)</f>
        <v>#N/A</v>
      </c>
      <c r="G144" s="65" t="n">
        <v>10</v>
      </c>
      <c r="H144" s="284" t="n">
        <f aca="false">$F$142*G144</f>
        <v>0</v>
      </c>
      <c r="I144" s="285" t="n">
        <f aca="false">H144*VLOOKUP(C144,$A$13:$J$20,2,0)</f>
        <v>0</v>
      </c>
      <c r="J144" s="285" t="n">
        <f aca="false">H144*(1+VLOOKUP(C144,$A$13:$J$20,2,0))</f>
        <v>0</v>
      </c>
    </row>
    <row r="145" customFormat="false" ht="36" hidden="false" customHeight="true" outlineLevel="0" collapsed="false">
      <c r="A145" s="40"/>
      <c r="B145" s="170"/>
      <c r="C145" s="279" t="s">
        <v>2174</v>
      </c>
      <c r="D145" s="279"/>
      <c r="E145" s="65"/>
      <c r="F145" s="65" t="e">
        <f aca="false">VLOOKUP(A145,'PRESTATION 1'!A:K,6,0)</f>
        <v>#N/A</v>
      </c>
      <c r="G145" s="65" t="n">
        <v>10</v>
      </c>
      <c r="H145" s="284" t="n">
        <f aca="false">$F$142*G145</f>
        <v>0</v>
      </c>
      <c r="I145" s="285" t="n">
        <f aca="false">H145*VLOOKUP(C145,$A$13:$J$20,2,0)</f>
        <v>0</v>
      </c>
      <c r="J145" s="285" t="n">
        <f aca="false">H145*(1+VLOOKUP(C145,$A$13:$J$20,2,0))</f>
        <v>0</v>
      </c>
    </row>
    <row r="146" customFormat="false" ht="36" hidden="false" customHeight="true" outlineLevel="0" collapsed="false">
      <c r="A146" s="40"/>
      <c r="B146" s="170"/>
      <c r="C146" s="279" t="s">
        <v>2175</v>
      </c>
      <c r="D146" s="279"/>
      <c r="E146" s="65"/>
      <c r="F146" s="65" t="e">
        <f aca="false">VLOOKUP(A146,'PRESTATION 1'!A:K,6,0)</f>
        <v>#N/A</v>
      </c>
      <c r="G146" s="65" t="n">
        <v>10</v>
      </c>
      <c r="H146" s="284" t="n">
        <f aca="false">$F$142*G146</f>
        <v>0</v>
      </c>
      <c r="I146" s="285" t="n">
        <f aca="false">H146*VLOOKUP(C146,$A$13:$J$20,2,0)</f>
        <v>0</v>
      </c>
      <c r="J146" s="285" t="n">
        <f aca="false">H146*(1+VLOOKUP(C146,$A$13:$J$20,2,0))</f>
        <v>0</v>
      </c>
    </row>
    <row r="147" customFormat="false" ht="36" hidden="false" customHeight="true" outlineLevel="0" collapsed="false">
      <c r="A147" s="40"/>
      <c r="B147" s="170"/>
      <c r="C147" s="279" t="s">
        <v>2176</v>
      </c>
      <c r="D147" s="279"/>
      <c r="E147" s="65"/>
      <c r="F147" s="65" t="e">
        <f aca="false">VLOOKUP(A147,'PRESTATION 1'!A:K,6,0)</f>
        <v>#N/A</v>
      </c>
      <c r="G147" s="65" t="n">
        <v>10</v>
      </c>
      <c r="H147" s="284" t="n">
        <f aca="false">$F$142*G147</f>
        <v>0</v>
      </c>
      <c r="I147" s="285" t="n">
        <f aca="false">H147*VLOOKUP(C147,$A$13:$J$20,2,0)</f>
        <v>0</v>
      </c>
      <c r="J147" s="285" t="n">
        <f aca="false">H147*(1+VLOOKUP(C147,$A$13:$J$20,2,0))</f>
        <v>0</v>
      </c>
    </row>
    <row r="148" customFormat="false" ht="36" hidden="false" customHeight="true" outlineLevel="0" collapsed="false">
      <c r="A148" s="40"/>
      <c r="B148" s="170"/>
      <c r="C148" s="279" t="s">
        <v>2177</v>
      </c>
      <c r="D148" s="279"/>
      <c r="E148" s="65"/>
      <c r="F148" s="65" t="e">
        <f aca="false">VLOOKUP(A148,'PRESTATION 1'!A:K,6,0)</f>
        <v>#N/A</v>
      </c>
      <c r="G148" s="65" t="n">
        <v>10</v>
      </c>
      <c r="H148" s="284" t="n">
        <f aca="false">$F$142*G148</f>
        <v>0</v>
      </c>
      <c r="I148" s="285" t="n">
        <f aca="false">H148*VLOOKUP(C148,$A$13:$J$20,2,0)</f>
        <v>0</v>
      </c>
      <c r="J148" s="285" t="n">
        <f aca="false">H148*(1+VLOOKUP(C148,$A$13:$J$20,2,0))</f>
        <v>0</v>
      </c>
    </row>
    <row r="149" customFormat="false" ht="36" hidden="false" customHeight="true" outlineLevel="0" collapsed="false">
      <c r="A149" s="40" t="s">
        <v>310</v>
      </c>
      <c r="B149" s="170" t="s">
        <v>311</v>
      </c>
      <c r="C149" s="279" t="s">
        <v>2171</v>
      </c>
      <c r="D149" s="279"/>
      <c r="E149" s="65" t="s">
        <v>44</v>
      </c>
      <c r="F149" s="65" t="n">
        <f aca="false">VLOOKUP(A149,'PRESTATION 1'!A:K,6,0)</f>
        <v>0</v>
      </c>
      <c r="G149" s="65" t="n">
        <v>10</v>
      </c>
      <c r="H149" s="284" t="n">
        <f aca="false">$F$149*G149</f>
        <v>0</v>
      </c>
      <c r="I149" s="285" t="n">
        <f aca="false">H149*VLOOKUP(C149,$A$13:$J$20,2,0)</f>
        <v>0</v>
      </c>
      <c r="J149" s="285" t="n">
        <f aca="false">H149*(1+VLOOKUP(C149,$A$13:$J$20,2,0))</f>
        <v>0</v>
      </c>
    </row>
    <row r="150" customFormat="false" ht="36" hidden="false" customHeight="true" outlineLevel="0" collapsed="false">
      <c r="A150" s="40"/>
      <c r="B150" s="170"/>
      <c r="C150" s="279" t="s">
        <v>2172</v>
      </c>
      <c r="D150" s="279"/>
      <c r="E150" s="65"/>
      <c r="F150" s="65" t="e">
        <f aca="false">VLOOKUP(A150,'PRESTATION 1'!A:K,6,0)</f>
        <v>#N/A</v>
      </c>
      <c r="G150" s="65" t="n">
        <v>10</v>
      </c>
      <c r="H150" s="284" t="n">
        <f aca="false">$F$149*G150</f>
        <v>0</v>
      </c>
      <c r="I150" s="285" t="n">
        <f aca="false">H150*VLOOKUP(C150,$A$13:$J$20,2,0)</f>
        <v>0</v>
      </c>
      <c r="J150" s="285" t="n">
        <f aca="false">H150*(1+VLOOKUP(C150,$A$13:$J$20,2,0))</f>
        <v>0</v>
      </c>
    </row>
    <row r="151" customFormat="false" ht="36" hidden="false" customHeight="true" outlineLevel="0" collapsed="false">
      <c r="A151" s="40"/>
      <c r="B151" s="170"/>
      <c r="C151" s="279" t="s">
        <v>2173</v>
      </c>
      <c r="D151" s="279"/>
      <c r="E151" s="65"/>
      <c r="F151" s="65" t="e">
        <f aca="false">VLOOKUP(A151,'PRESTATION 1'!A:K,6,0)</f>
        <v>#N/A</v>
      </c>
      <c r="G151" s="65" t="n">
        <v>10</v>
      </c>
      <c r="H151" s="284" t="n">
        <f aca="false">$F$149*G151</f>
        <v>0</v>
      </c>
      <c r="I151" s="285" t="n">
        <f aca="false">H151*VLOOKUP(C151,$A$13:$J$20,2,0)</f>
        <v>0</v>
      </c>
      <c r="J151" s="285" t="n">
        <f aca="false">H151*(1+VLOOKUP(C151,$A$13:$J$20,2,0))</f>
        <v>0</v>
      </c>
    </row>
    <row r="152" customFormat="false" ht="36" hidden="false" customHeight="true" outlineLevel="0" collapsed="false">
      <c r="A152" s="40"/>
      <c r="B152" s="170"/>
      <c r="C152" s="279" t="s">
        <v>2174</v>
      </c>
      <c r="D152" s="279"/>
      <c r="E152" s="65"/>
      <c r="F152" s="65" t="e">
        <f aca="false">VLOOKUP(A152,'PRESTATION 1'!A:K,6,0)</f>
        <v>#N/A</v>
      </c>
      <c r="G152" s="65" t="n">
        <v>10</v>
      </c>
      <c r="H152" s="284" t="n">
        <f aca="false">$F$149*G152</f>
        <v>0</v>
      </c>
      <c r="I152" s="285" t="n">
        <f aca="false">H152*VLOOKUP(C152,$A$13:$J$20,2,0)</f>
        <v>0</v>
      </c>
      <c r="J152" s="285" t="n">
        <f aca="false">H152*(1+VLOOKUP(C152,$A$13:$J$20,2,0))</f>
        <v>0</v>
      </c>
    </row>
    <row r="153" customFormat="false" ht="36" hidden="false" customHeight="true" outlineLevel="0" collapsed="false">
      <c r="A153" s="40"/>
      <c r="B153" s="170"/>
      <c r="C153" s="279" t="s">
        <v>2175</v>
      </c>
      <c r="D153" s="279"/>
      <c r="E153" s="65"/>
      <c r="F153" s="65" t="e">
        <f aca="false">VLOOKUP(A153,'PRESTATION 1'!A:K,6,0)</f>
        <v>#N/A</v>
      </c>
      <c r="G153" s="65" t="n">
        <v>10</v>
      </c>
      <c r="H153" s="284" t="n">
        <f aca="false">$F$149*G153</f>
        <v>0</v>
      </c>
      <c r="I153" s="285" t="n">
        <f aca="false">H153*VLOOKUP(C153,$A$13:$J$20,2,0)</f>
        <v>0</v>
      </c>
      <c r="J153" s="285" t="n">
        <f aca="false">H153*(1+VLOOKUP(C153,$A$13:$J$20,2,0))</f>
        <v>0</v>
      </c>
    </row>
    <row r="154" customFormat="false" ht="36" hidden="false" customHeight="true" outlineLevel="0" collapsed="false">
      <c r="A154" s="40"/>
      <c r="B154" s="170"/>
      <c r="C154" s="279" t="s">
        <v>2176</v>
      </c>
      <c r="D154" s="279"/>
      <c r="E154" s="65"/>
      <c r="F154" s="65" t="e">
        <f aca="false">VLOOKUP(A154,'PRESTATION 1'!A:K,6,0)</f>
        <v>#N/A</v>
      </c>
      <c r="G154" s="65" t="n">
        <v>10</v>
      </c>
      <c r="H154" s="284" t="n">
        <f aca="false">$F$149*G154</f>
        <v>0</v>
      </c>
      <c r="I154" s="285" t="n">
        <f aca="false">H154*VLOOKUP(C154,$A$13:$J$20,2,0)</f>
        <v>0</v>
      </c>
      <c r="J154" s="285" t="n">
        <f aca="false">H154*(1+VLOOKUP(C154,$A$13:$J$20,2,0))</f>
        <v>0</v>
      </c>
    </row>
    <row r="155" customFormat="false" ht="36" hidden="false" customHeight="true" outlineLevel="0" collapsed="false">
      <c r="A155" s="40"/>
      <c r="B155" s="170"/>
      <c r="C155" s="279" t="s">
        <v>2177</v>
      </c>
      <c r="D155" s="279"/>
      <c r="E155" s="65"/>
      <c r="F155" s="65" t="e">
        <f aca="false">VLOOKUP(A155,'PRESTATION 1'!A:K,6,0)</f>
        <v>#N/A</v>
      </c>
      <c r="G155" s="65" t="n">
        <v>10</v>
      </c>
      <c r="H155" s="284" t="n">
        <f aca="false">$F$149*G155</f>
        <v>0</v>
      </c>
      <c r="I155" s="285" t="n">
        <f aca="false">H155*VLOOKUP(C155,$A$13:$J$20,2,0)</f>
        <v>0</v>
      </c>
      <c r="J155" s="285" t="n">
        <f aca="false">H155*(1+VLOOKUP(C155,$A$13:$J$20,2,0))</f>
        <v>0</v>
      </c>
    </row>
    <row r="156" customFormat="false" ht="36" hidden="false" customHeight="true" outlineLevel="0" collapsed="false">
      <c r="A156" s="40" t="s">
        <v>354</v>
      </c>
      <c r="B156" s="170" t="s">
        <v>355</v>
      </c>
      <c r="C156" s="279" t="s">
        <v>2171</v>
      </c>
      <c r="D156" s="279"/>
      <c r="E156" s="65" t="s">
        <v>173</v>
      </c>
      <c r="F156" s="65" t="n">
        <f aca="false">VLOOKUP(A156,'PRESTATION 1'!A:K,6,0)</f>
        <v>0</v>
      </c>
      <c r="G156" s="65" t="n">
        <v>180</v>
      </c>
      <c r="H156" s="284" t="n">
        <f aca="false">$F$156*G156</f>
        <v>0</v>
      </c>
      <c r="I156" s="285" t="n">
        <f aca="false">H156*VLOOKUP(C156,$A$13:$J$20,2,0)</f>
        <v>0</v>
      </c>
      <c r="J156" s="285" t="n">
        <f aca="false">H156*(1+VLOOKUP(C156,$A$13:$J$20,2,0))</f>
        <v>0</v>
      </c>
    </row>
    <row r="157" customFormat="false" ht="36" hidden="false" customHeight="true" outlineLevel="0" collapsed="false">
      <c r="A157" s="40"/>
      <c r="B157" s="170"/>
      <c r="C157" s="279" t="s">
        <v>2172</v>
      </c>
      <c r="D157" s="279"/>
      <c r="E157" s="65"/>
      <c r="F157" s="65" t="e">
        <f aca="false">VLOOKUP(A157,'PRESTATION 1'!A:K,6,0)</f>
        <v>#N/A</v>
      </c>
      <c r="G157" s="65" t="n">
        <v>180</v>
      </c>
      <c r="H157" s="284" t="n">
        <f aca="false">$F$156*G157</f>
        <v>0</v>
      </c>
      <c r="I157" s="285" t="n">
        <f aca="false">H157*VLOOKUP(C157,$A$13:$J$20,2,0)</f>
        <v>0</v>
      </c>
      <c r="J157" s="285" t="n">
        <f aca="false">H157*(1+VLOOKUP(C157,$A$13:$J$20,2,0))</f>
        <v>0</v>
      </c>
    </row>
    <row r="158" customFormat="false" ht="36" hidden="false" customHeight="true" outlineLevel="0" collapsed="false">
      <c r="A158" s="40"/>
      <c r="B158" s="170"/>
      <c r="C158" s="279" t="s">
        <v>2173</v>
      </c>
      <c r="D158" s="279"/>
      <c r="E158" s="65"/>
      <c r="F158" s="65" t="e">
        <f aca="false">VLOOKUP(A158,'PRESTATION 1'!A:K,6,0)</f>
        <v>#N/A</v>
      </c>
      <c r="G158" s="65" t="n">
        <v>180</v>
      </c>
      <c r="H158" s="284" t="n">
        <f aca="false">$F$156*G158</f>
        <v>0</v>
      </c>
      <c r="I158" s="285" t="n">
        <f aca="false">H158*VLOOKUP(C158,$A$13:$J$20,2,0)</f>
        <v>0</v>
      </c>
      <c r="J158" s="285" t="n">
        <f aca="false">H158*(1+VLOOKUP(C158,$A$13:$J$20,2,0))</f>
        <v>0</v>
      </c>
    </row>
    <row r="159" customFormat="false" ht="36" hidden="false" customHeight="true" outlineLevel="0" collapsed="false">
      <c r="A159" s="40"/>
      <c r="B159" s="170"/>
      <c r="C159" s="279" t="s">
        <v>2174</v>
      </c>
      <c r="D159" s="279"/>
      <c r="E159" s="65"/>
      <c r="F159" s="65" t="e">
        <f aca="false">VLOOKUP(A159,'PRESTATION 1'!A:K,6,0)</f>
        <v>#N/A</v>
      </c>
      <c r="G159" s="65" t="n">
        <v>180</v>
      </c>
      <c r="H159" s="284" t="n">
        <f aca="false">$F$156*G159</f>
        <v>0</v>
      </c>
      <c r="I159" s="285" t="n">
        <f aca="false">H159*VLOOKUP(C159,$A$13:$J$20,2,0)</f>
        <v>0</v>
      </c>
      <c r="J159" s="285" t="n">
        <f aca="false">H159*(1+VLOOKUP(C159,$A$13:$J$20,2,0))</f>
        <v>0</v>
      </c>
    </row>
    <row r="160" customFormat="false" ht="36" hidden="false" customHeight="true" outlineLevel="0" collapsed="false">
      <c r="A160" s="40"/>
      <c r="B160" s="170"/>
      <c r="C160" s="279" t="s">
        <v>2175</v>
      </c>
      <c r="D160" s="279"/>
      <c r="E160" s="65"/>
      <c r="F160" s="65" t="e">
        <f aca="false">VLOOKUP(A160,'PRESTATION 1'!A:K,6,0)</f>
        <v>#N/A</v>
      </c>
      <c r="G160" s="65" t="n">
        <v>180</v>
      </c>
      <c r="H160" s="284" t="n">
        <f aca="false">$F$156*G160</f>
        <v>0</v>
      </c>
      <c r="I160" s="285" t="n">
        <f aca="false">H160*VLOOKUP(C160,$A$13:$J$20,2,0)</f>
        <v>0</v>
      </c>
      <c r="J160" s="285" t="n">
        <f aca="false">H160*(1+VLOOKUP(C160,$A$13:$J$20,2,0))</f>
        <v>0</v>
      </c>
    </row>
    <row r="161" customFormat="false" ht="36" hidden="false" customHeight="true" outlineLevel="0" collapsed="false">
      <c r="A161" s="40"/>
      <c r="B161" s="170"/>
      <c r="C161" s="279" t="s">
        <v>2176</v>
      </c>
      <c r="D161" s="279"/>
      <c r="E161" s="65"/>
      <c r="F161" s="65" t="e">
        <f aca="false">VLOOKUP(A161,'PRESTATION 1'!A:K,6,0)</f>
        <v>#N/A</v>
      </c>
      <c r="G161" s="65" t="n">
        <v>180</v>
      </c>
      <c r="H161" s="284" t="n">
        <f aca="false">$F$156*G161</f>
        <v>0</v>
      </c>
      <c r="I161" s="285" t="n">
        <f aca="false">H161*VLOOKUP(C161,$A$13:$J$20,2,0)</f>
        <v>0</v>
      </c>
      <c r="J161" s="285" t="n">
        <f aca="false">H161*(1+VLOOKUP(C161,$A$13:$J$20,2,0))</f>
        <v>0</v>
      </c>
    </row>
    <row r="162" customFormat="false" ht="36" hidden="false" customHeight="true" outlineLevel="0" collapsed="false">
      <c r="A162" s="40"/>
      <c r="B162" s="170"/>
      <c r="C162" s="279" t="s">
        <v>2177</v>
      </c>
      <c r="D162" s="279"/>
      <c r="E162" s="65"/>
      <c r="F162" s="65" t="e">
        <f aca="false">VLOOKUP(A162,'PRESTATION 1'!A:K,6,0)</f>
        <v>#N/A</v>
      </c>
      <c r="G162" s="65" t="n">
        <v>180</v>
      </c>
      <c r="H162" s="284" t="n">
        <f aca="false">$F$156*G162</f>
        <v>0</v>
      </c>
      <c r="I162" s="285" t="n">
        <f aca="false">H162*VLOOKUP(C162,$A$13:$J$20,2,0)</f>
        <v>0</v>
      </c>
      <c r="J162" s="285" t="n">
        <f aca="false">H162*(1+VLOOKUP(C162,$A$13:$J$20,2,0))</f>
        <v>0</v>
      </c>
    </row>
    <row r="163" customFormat="false" ht="36" hidden="false" customHeight="true" outlineLevel="0" collapsed="false">
      <c r="A163" s="40" t="s">
        <v>360</v>
      </c>
      <c r="B163" s="170" t="s">
        <v>361</v>
      </c>
      <c r="C163" s="279" t="s">
        <v>2171</v>
      </c>
      <c r="D163" s="279"/>
      <c r="E163" s="65" t="s">
        <v>173</v>
      </c>
      <c r="F163" s="65" t="n">
        <f aca="false">VLOOKUP(A163,'PRESTATION 1'!A:K,6,0)</f>
        <v>0</v>
      </c>
      <c r="G163" s="65" t="n">
        <v>180</v>
      </c>
      <c r="H163" s="284" t="n">
        <f aca="false">$F$163*G163</f>
        <v>0</v>
      </c>
      <c r="I163" s="285" t="n">
        <f aca="false">H163*VLOOKUP(C163,$A$13:$J$20,2,0)</f>
        <v>0</v>
      </c>
      <c r="J163" s="285" t="n">
        <f aca="false">H163*(1+VLOOKUP(C163,$A$13:$J$20,2,0))</f>
        <v>0</v>
      </c>
    </row>
    <row r="164" customFormat="false" ht="36" hidden="false" customHeight="true" outlineLevel="0" collapsed="false">
      <c r="A164" s="40"/>
      <c r="B164" s="170"/>
      <c r="C164" s="279" t="s">
        <v>2172</v>
      </c>
      <c r="D164" s="279"/>
      <c r="E164" s="65"/>
      <c r="F164" s="65" t="e">
        <f aca="false">VLOOKUP(A164,'PRESTATION 1'!A:K,6,0)</f>
        <v>#N/A</v>
      </c>
      <c r="G164" s="65" t="n">
        <v>180</v>
      </c>
      <c r="H164" s="284" t="n">
        <f aca="false">$F$163*G164</f>
        <v>0</v>
      </c>
      <c r="I164" s="285" t="n">
        <f aca="false">H164*VLOOKUP(C164,$A$13:$J$20,2,0)</f>
        <v>0</v>
      </c>
      <c r="J164" s="285" t="n">
        <f aca="false">H164*(1+VLOOKUP(C164,$A$13:$J$20,2,0))</f>
        <v>0</v>
      </c>
    </row>
    <row r="165" customFormat="false" ht="36" hidden="false" customHeight="true" outlineLevel="0" collapsed="false">
      <c r="A165" s="40"/>
      <c r="B165" s="170"/>
      <c r="C165" s="279" t="s">
        <v>2173</v>
      </c>
      <c r="D165" s="279"/>
      <c r="E165" s="65"/>
      <c r="F165" s="65" t="e">
        <f aca="false">VLOOKUP(A165,'PRESTATION 1'!A:K,6,0)</f>
        <v>#N/A</v>
      </c>
      <c r="G165" s="65" t="n">
        <v>180</v>
      </c>
      <c r="H165" s="284" t="n">
        <f aca="false">$F$163*G165</f>
        <v>0</v>
      </c>
      <c r="I165" s="285" t="n">
        <f aca="false">H165*VLOOKUP(C165,$A$13:$J$20,2,0)</f>
        <v>0</v>
      </c>
      <c r="J165" s="285" t="n">
        <f aca="false">H165*(1+VLOOKUP(C165,$A$13:$J$20,2,0))</f>
        <v>0</v>
      </c>
    </row>
    <row r="166" customFormat="false" ht="36" hidden="false" customHeight="true" outlineLevel="0" collapsed="false">
      <c r="A166" s="40"/>
      <c r="B166" s="170"/>
      <c r="C166" s="279" t="s">
        <v>2174</v>
      </c>
      <c r="D166" s="279"/>
      <c r="E166" s="65"/>
      <c r="F166" s="65" t="e">
        <f aca="false">VLOOKUP(A166,'PRESTATION 1'!A:K,6,0)</f>
        <v>#N/A</v>
      </c>
      <c r="G166" s="65" t="n">
        <v>180</v>
      </c>
      <c r="H166" s="284" t="n">
        <f aca="false">$F$163*G166</f>
        <v>0</v>
      </c>
      <c r="I166" s="285" t="n">
        <f aca="false">H166*VLOOKUP(C166,$A$13:$J$20,2,0)</f>
        <v>0</v>
      </c>
      <c r="J166" s="285" t="n">
        <f aca="false">H166*(1+VLOOKUP(C166,$A$13:$J$20,2,0))</f>
        <v>0</v>
      </c>
    </row>
    <row r="167" customFormat="false" ht="36" hidden="false" customHeight="true" outlineLevel="0" collapsed="false">
      <c r="A167" s="40"/>
      <c r="B167" s="170"/>
      <c r="C167" s="279" t="s">
        <v>2175</v>
      </c>
      <c r="D167" s="279"/>
      <c r="E167" s="65"/>
      <c r="F167" s="65" t="e">
        <f aca="false">VLOOKUP(A167,'PRESTATION 1'!A:K,6,0)</f>
        <v>#N/A</v>
      </c>
      <c r="G167" s="65" t="n">
        <v>180</v>
      </c>
      <c r="H167" s="284" t="n">
        <f aca="false">$F$163*G167</f>
        <v>0</v>
      </c>
      <c r="I167" s="285" t="n">
        <f aca="false">H167*VLOOKUP(C167,$A$13:$J$20,2,0)</f>
        <v>0</v>
      </c>
      <c r="J167" s="285" t="n">
        <f aca="false">H167*(1+VLOOKUP(C167,$A$13:$J$20,2,0))</f>
        <v>0</v>
      </c>
    </row>
    <row r="168" customFormat="false" ht="36" hidden="false" customHeight="true" outlineLevel="0" collapsed="false">
      <c r="A168" s="40"/>
      <c r="B168" s="170"/>
      <c r="C168" s="279" t="s">
        <v>2176</v>
      </c>
      <c r="D168" s="279"/>
      <c r="E168" s="65"/>
      <c r="F168" s="65" t="e">
        <f aca="false">VLOOKUP(A168,'PRESTATION 1'!A:K,6,0)</f>
        <v>#N/A</v>
      </c>
      <c r="G168" s="65" t="n">
        <v>180</v>
      </c>
      <c r="H168" s="284" t="n">
        <f aca="false">$F$163*G168</f>
        <v>0</v>
      </c>
      <c r="I168" s="285" t="n">
        <f aca="false">H168*VLOOKUP(C168,$A$13:$J$20,2,0)</f>
        <v>0</v>
      </c>
      <c r="J168" s="285" t="n">
        <f aca="false">H168*(1+VLOOKUP(C168,$A$13:$J$20,2,0))</f>
        <v>0</v>
      </c>
    </row>
    <row r="169" customFormat="false" ht="36" hidden="false" customHeight="true" outlineLevel="0" collapsed="false">
      <c r="A169" s="40"/>
      <c r="B169" s="170"/>
      <c r="C169" s="279" t="s">
        <v>2177</v>
      </c>
      <c r="D169" s="279"/>
      <c r="E169" s="65"/>
      <c r="F169" s="65" t="e">
        <f aca="false">VLOOKUP(A169,'PRESTATION 1'!A:K,6,0)</f>
        <v>#N/A</v>
      </c>
      <c r="G169" s="65" t="n">
        <v>180</v>
      </c>
      <c r="H169" s="284" t="n">
        <f aca="false">$F$163*G169</f>
        <v>0</v>
      </c>
      <c r="I169" s="285" t="n">
        <f aca="false">H169*VLOOKUP(C169,$A$13:$J$20,2,0)</f>
        <v>0</v>
      </c>
      <c r="J169" s="285" t="n">
        <f aca="false">H169*(1+VLOOKUP(C169,$A$13:$J$20,2,0))</f>
        <v>0</v>
      </c>
    </row>
    <row r="170" customFormat="false" ht="36" hidden="false" customHeight="true" outlineLevel="0" collapsed="false">
      <c r="A170" s="40" t="s">
        <v>346</v>
      </c>
      <c r="B170" s="170" t="s">
        <v>347</v>
      </c>
      <c r="C170" s="279" t="s">
        <v>2171</v>
      </c>
      <c r="D170" s="279"/>
      <c r="E170" s="65" t="s">
        <v>44</v>
      </c>
      <c r="F170" s="65" t="n">
        <f aca="false">VLOOKUP(A170,'PRESTATION 1'!A:K,6,0)</f>
        <v>0</v>
      </c>
      <c r="G170" s="65" t="n">
        <v>2</v>
      </c>
      <c r="H170" s="284" t="n">
        <f aca="false">$F$170*G170</f>
        <v>0</v>
      </c>
      <c r="I170" s="285" t="n">
        <f aca="false">H170*VLOOKUP(C170,$A$13:$J$20,2,0)</f>
        <v>0</v>
      </c>
      <c r="J170" s="285" t="n">
        <f aca="false">H170*(1+VLOOKUP(C170,$A$13:$J$20,2,0))</f>
        <v>0</v>
      </c>
    </row>
    <row r="171" customFormat="false" ht="36" hidden="false" customHeight="true" outlineLevel="0" collapsed="false">
      <c r="A171" s="40"/>
      <c r="B171" s="170"/>
      <c r="C171" s="279" t="s">
        <v>2172</v>
      </c>
      <c r="D171" s="279"/>
      <c r="E171" s="65"/>
      <c r="F171" s="65" t="e">
        <f aca="false">VLOOKUP(A171,'PRESTATION 1'!A:K,6,0)</f>
        <v>#N/A</v>
      </c>
      <c r="G171" s="65" t="n">
        <v>2</v>
      </c>
      <c r="H171" s="284" t="n">
        <f aca="false">$F$170*G171</f>
        <v>0</v>
      </c>
      <c r="I171" s="285" t="n">
        <f aca="false">H171*VLOOKUP(C171,$A$13:$J$20,2,0)</f>
        <v>0</v>
      </c>
      <c r="J171" s="285" t="n">
        <f aca="false">H171*(1+VLOOKUP(C171,$A$13:$J$20,2,0))</f>
        <v>0</v>
      </c>
    </row>
    <row r="172" customFormat="false" ht="36" hidden="false" customHeight="true" outlineLevel="0" collapsed="false">
      <c r="A172" s="40"/>
      <c r="B172" s="170"/>
      <c r="C172" s="279" t="s">
        <v>2173</v>
      </c>
      <c r="D172" s="279"/>
      <c r="E172" s="65"/>
      <c r="F172" s="65" t="e">
        <f aca="false">VLOOKUP(A172,'PRESTATION 1'!A:K,6,0)</f>
        <v>#N/A</v>
      </c>
      <c r="G172" s="65" t="n">
        <v>2</v>
      </c>
      <c r="H172" s="284" t="n">
        <f aca="false">$F$170*G172</f>
        <v>0</v>
      </c>
      <c r="I172" s="285" t="n">
        <f aca="false">H172*VLOOKUP(C172,$A$13:$J$20,2,0)</f>
        <v>0</v>
      </c>
      <c r="J172" s="285" t="n">
        <f aca="false">H172*(1+VLOOKUP(C172,$A$13:$J$20,2,0))</f>
        <v>0</v>
      </c>
    </row>
    <row r="173" customFormat="false" ht="36" hidden="false" customHeight="true" outlineLevel="0" collapsed="false">
      <c r="A173" s="40"/>
      <c r="B173" s="170"/>
      <c r="C173" s="279" t="s">
        <v>2174</v>
      </c>
      <c r="D173" s="279"/>
      <c r="E173" s="65"/>
      <c r="F173" s="65" t="e">
        <f aca="false">VLOOKUP(A173,'PRESTATION 1'!A:K,6,0)</f>
        <v>#N/A</v>
      </c>
      <c r="G173" s="65" t="n">
        <v>2</v>
      </c>
      <c r="H173" s="284" t="n">
        <f aca="false">$F$170*G173</f>
        <v>0</v>
      </c>
      <c r="I173" s="285" t="n">
        <f aca="false">H173*VLOOKUP(C173,$A$13:$J$20,2,0)</f>
        <v>0</v>
      </c>
      <c r="J173" s="285" t="n">
        <f aca="false">H173*(1+VLOOKUP(C173,$A$13:$J$20,2,0))</f>
        <v>0</v>
      </c>
    </row>
    <row r="174" customFormat="false" ht="36" hidden="false" customHeight="true" outlineLevel="0" collapsed="false">
      <c r="A174" s="40"/>
      <c r="B174" s="170"/>
      <c r="C174" s="279" t="s">
        <v>2175</v>
      </c>
      <c r="D174" s="279"/>
      <c r="E174" s="65"/>
      <c r="F174" s="65" t="e">
        <f aca="false">VLOOKUP(A174,'PRESTATION 1'!A:K,6,0)</f>
        <v>#N/A</v>
      </c>
      <c r="G174" s="65" t="n">
        <v>2</v>
      </c>
      <c r="H174" s="284" t="n">
        <f aca="false">$F$170*G174</f>
        <v>0</v>
      </c>
      <c r="I174" s="285" t="n">
        <f aca="false">H174*VLOOKUP(C174,$A$13:$J$20,2,0)</f>
        <v>0</v>
      </c>
      <c r="J174" s="285" t="n">
        <f aca="false">H174*(1+VLOOKUP(C174,$A$13:$J$20,2,0))</f>
        <v>0</v>
      </c>
    </row>
    <row r="175" customFormat="false" ht="36" hidden="false" customHeight="true" outlineLevel="0" collapsed="false">
      <c r="A175" s="40"/>
      <c r="B175" s="170"/>
      <c r="C175" s="279" t="s">
        <v>2176</v>
      </c>
      <c r="D175" s="279"/>
      <c r="E175" s="65"/>
      <c r="F175" s="65" t="e">
        <f aca="false">VLOOKUP(A175,'PRESTATION 1'!A:K,6,0)</f>
        <v>#N/A</v>
      </c>
      <c r="G175" s="65" t="n">
        <v>2</v>
      </c>
      <c r="H175" s="284" t="n">
        <f aca="false">$F$170*G175</f>
        <v>0</v>
      </c>
      <c r="I175" s="285" t="n">
        <f aca="false">H175*VLOOKUP(C175,$A$13:$J$20,2,0)</f>
        <v>0</v>
      </c>
      <c r="J175" s="285" t="n">
        <f aca="false">H175*(1+VLOOKUP(C175,$A$13:$J$20,2,0))</f>
        <v>0</v>
      </c>
    </row>
    <row r="176" customFormat="false" ht="36" hidden="false" customHeight="true" outlineLevel="0" collapsed="false">
      <c r="A176" s="40"/>
      <c r="B176" s="170"/>
      <c r="C176" s="279" t="s">
        <v>2177</v>
      </c>
      <c r="D176" s="279"/>
      <c r="E176" s="65"/>
      <c r="F176" s="65" t="e">
        <f aca="false">VLOOKUP(A176,'PRESTATION 1'!A:K,6,0)</f>
        <v>#N/A</v>
      </c>
      <c r="G176" s="65" t="n">
        <v>2</v>
      </c>
      <c r="H176" s="284" t="n">
        <f aca="false">$F$170*G176</f>
        <v>0</v>
      </c>
      <c r="I176" s="285" t="n">
        <f aca="false">H176*VLOOKUP(C176,$A$13:$J$20,2,0)</f>
        <v>0</v>
      </c>
      <c r="J176" s="285" t="n">
        <f aca="false">H176*(1+VLOOKUP(C176,$A$13:$J$20,2,0))</f>
        <v>0</v>
      </c>
    </row>
    <row r="177" customFormat="false" ht="36" hidden="false" customHeight="true" outlineLevel="0" collapsed="false">
      <c r="A177" s="40" t="s">
        <v>391</v>
      </c>
      <c r="B177" s="170" t="s">
        <v>392</v>
      </c>
      <c r="C177" s="279" t="s">
        <v>2171</v>
      </c>
      <c r="D177" s="279"/>
      <c r="E177" s="65" t="s">
        <v>173</v>
      </c>
      <c r="F177" s="65" t="n">
        <f aca="false">VLOOKUP(A177,'PRESTATION 1'!A:K,6,0)</f>
        <v>0</v>
      </c>
      <c r="G177" s="65" t="n">
        <v>20</v>
      </c>
      <c r="H177" s="284" t="n">
        <f aca="false">$F$177*G177</f>
        <v>0</v>
      </c>
      <c r="I177" s="285" t="n">
        <f aca="false">H177*VLOOKUP(C177,$A$13:$J$20,2,0)</f>
        <v>0</v>
      </c>
      <c r="J177" s="285" t="n">
        <f aca="false">H177*(1+VLOOKUP(C177,$A$13:$J$20,2,0))</f>
        <v>0</v>
      </c>
    </row>
    <row r="178" customFormat="false" ht="36" hidden="false" customHeight="true" outlineLevel="0" collapsed="false">
      <c r="A178" s="40"/>
      <c r="B178" s="170"/>
      <c r="C178" s="279" t="s">
        <v>2172</v>
      </c>
      <c r="D178" s="279"/>
      <c r="E178" s="65"/>
      <c r="F178" s="65" t="e">
        <f aca="false">VLOOKUP(A178,'PRESTATION 1'!A:K,6,0)</f>
        <v>#N/A</v>
      </c>
      <c r="G178" s="65" t="n">
        <v>20</v>
      </c>
      <c r="H178" s="284" t="n">
        <f aca="false">$F$177*G178</f>
        <v>0</v>
      </c>
      <c r="I178" s="285" t="n">
        <f aca="false">H178*VLOOKUP(C178,$A$13:$J$20,2,0)</f>
        <v>0</v>
      </c>
      <c r="J178" s="285" t="n">
        <f aca="false">H178*(1+VLOOKUP(C178,$A$13:$J$20,2,0))</f>
        <v>0</v>
      </c>
    </row>
    <row r="179" customFormat="false" ht="36" hidden="false" customHeight="true" outlineLevel="0" collapsed="false">
      <c r="A179" s="40"/>
      <c r="B179" s="170"/>
      <c r="C179" s="279" t="s">
        <v>2173</v>
      </c>
      <c r="D179" s="279"/>
      <c r="E179" s="65"/>
      <c r="F179" s="65" t="e">
        <f aca="false">VLOOKUP(A179,'PRESTATION 1'!A:K,6,0)</f>
        <v>#N/A</v>
      </c>
      <c r="G179" s="65" t="n">
        <v>20</v>
      </c>
      <c r="H179" s="284" t="n">
        <f aca="false">$F$177*G179</f>
        <v>0</v>
      </c>
      <c r="I179" s="285" t="n">
        <f aca="false">H179*VLOOKUP(C179,$A$13:$J$20,2,0)</f>
        <v>0</v>
      </c>
      <c r="J179" s="285" t="n">
        <f aca="false">H179*(1+VLOOKUP(C179,$A$13:$J$20,2,0))</f>
        <v>0</v>
      </c>
    </row>
    <row r="180" customFormat="false" ht="36" hidden="false" customHeight="true" outlineLevel="0" collapsed="false">
      <c r="A180" s="40"/>
      <c r="B180" s="170"/>
      <c r="C180" s="279" t="s">
        <v>2174</v>
      </c>
      <c r="D180" s="279"/>
      <c r="E180" s="65"/>
      <c r="F180" s="65" t="e">
        <f aca="false">VLOOKUP(A180,'PRESTATION 1'!A:K,6,0)</f>
        <v>#N/A</v>
      </c>
      <c r="G180" s="65" t="n">
        <v>20</v>
      </c>
      <c r="H180" s="284" t="n">
        <f aca="false">$F$177*G180</f>
        <v>0</v>
      </c>
      <c r="I180" s="285" t="n">
        <f aca="false">H180*VLOOKUP(C180,$A$13:$J$20,2,0)</f>
        <v>0</v>
      </c>
      <c r="J180" s="285" t="n">
        <f aca="false">H180*(1+VLOOKUP(C180,$A$13:$J$20,2,0))</f>
        <v>0</v>
      </c>
    </row>
    <row r="181" customFormat="false" ht="36" hidden="false" customHeight="true" outlineLevel="0" collapsed="false">
      <c r="A181" s="40"/>
      <c r="B181" s="170"/>
      <c r="C181" s="279" t="s">
        <v>2175</v>
      </c>
      <c r="D181" s="279"/>
      <c r="E181" s="65"/>
      <c r="F181" s="65" t="e">
        <f aca="false">VLOOKUP(A181,'PRESTATION 1'!A:K,6,0)</f>
        <v>#N/A</v>
      </c>
      <c r="G181" s="65" t="n">
        <v>20</v>
      </c>
      <c r="H181" s="284" t="n">
        <f aca="false">$F$177*G181</f>
        <v>0</v>
      </c>
      <c r="I181" s="285" t="n">
        <f aca="false">H181*VLOOKUP(C181,$A$13:$J$20,2,0)</f>
        <v>0</v>
      </c>
      <c r="J181" s="285" t="n">
        <f aca="false">H181*(1+VLOOKUP(C181,$A$13:$J$20,2,0))</f>
        <v>0</v>
      </c>
    </row>
    <row r="182" customFormat="false" ht="36" hidden="false" customHeight="true" outlineLevel="0" collapsed="false">
      <c r="A182" s="40"/>
      <c r="B182" s="170"/>
      <c r="C182" s="279" t="s">
        <v>2176</v>
      </c>
      <c r="D182" s="279"/>
      <c r="E182" s="65"/>
      <c r="F182" s="65" t="e">
        <f aca="false">VLOOKUP(A182,'PRESTATION 1'!A:K,6,0)</f>
        <v>#N/A</v>
      </c>
      <c r="G182" s="65" t="n">
        <v>20</v>
      </c>
      <c r="H182" s="284" t="n">
        <f aca="false">$F$177*G182</f>
        <v>0</v>
      </c>
      <c r="I182" s="285" t="n">
        <f aca="false">H182*VLOOKUP(C182,$A$13:$J$20,2,0)</f>
        <v>0</v>
      </c>
      <c r="J182" s="285" t="n">
        <f aca="false">H182*(1+VLOOKUP(C182,$A$13:$J$20,2,0))</f>
        <v>0</v>
      </c>
    </row>
    <row r="183" customFormat="false" ht="36" hidden="false" customHeight="true" outlineLevel="0" collapsed="false">
      <c r="A183" s="40"/>
      <c r="B183" s="170"/>
      <c r="C183" s="279" t="s">
        <v>2177</v>
      </c>
      <c r="D183" s="279"/>
      <c r="E183" s="65"/>
      <c r="F183" s="65" t="e">
        <f aca="false">VLOOKUP(A183,'PRESTATION 1'!A:K,6,0)</f>
        <v>#N/A</v>
      </c>
      <c r="G183" s="65" t="n">
        <v>20</v>
      </c>
      <c r="H183" s="284" t="n">
        <f aca="false">$F$177*G183</f>
        <v>0</v>
      </c>
      <c r="I183" s="285" t="n">
        <f aca="false">H183*VLOOKUP(C183,$A$13:$J$20,2,0)</f>
        <v>0</v>
      </c>
      <c r="J183" s="285" t="n">
        <f aca="false">H183*(1+VLOOKUP(C183,$A$13:$J$20,2,0))</f>
        <v>0</v>
      </c>
    </row>
    <row r="184" customFormat="false" ht="36" hidden="false" customHeight="true" outlineLevel="0" collapsed="false">
      <c r="A184" s="40" t="s">
        <v>400</v>
      </c>
      <c r="B184" s="170" t="s">
        <v>401</v>
      </c>
      <c r="C184" s="279" t="s">
        <v>2171</v>
      </c>
      <c r="D184" s="279"/>
      <c r="E184" s="65" t="s">
        <v>44</v>
      </c>
      <c r="F184" s="65" t="n">
        <f aca="false">VLOOKUP(A184,'PRESTATION 1'!A:K,6,0)</f>
        <v>0</v>
      </c>
      <c r="G184" s="65" t="n">
        <v>2</v>
      </c>
      <c r="H184" s="284" t="n">
        <f aca="false">$F$184*G184</f>
        <v>0</v>
      </c>
      <c r="I184" s="285" t="n">
        <f aca="false">H184*VLOOKUP(C184,$A$13:$J$20,2,0)</f>
        <v>0</v>
      </c>
      <c r="J184" s="285" t="n">
        <f aca="false">H184*(1+VLOOKUP(C184,$A$13:$J$20,2,0))</f>
        <v>0</v>
      </c>
    </row>
    <row r="185" customFormat="false" ht="36" hidden="false" customHeight="true" outlineLevel="0" collapsed="false">
      <c r="A185" s="40"/>
      <c r="B185" s="170"/>
      <c r="C185" s="279" t="s">
        <v>2172</v>
      </c>
      <c r="D185" s="279"/>
      <c r="E185" s="65"/>
      <c r="F185" s="65" t="e">
        <f aca="false">VLOOKUP(A185,'PRESTATION 1'!A:K,6,0)</f>
        <v>#N/A</v>
      </c>
      <c r="G185" s="65" t="n">
        <v>2</v>
      </c>
      <c r="H185" s="284" t="n">
        <f aca="false">$F$184*G185</f>
        <v>0</v>
      </c>
      <c r="I185" s="285" t="n">
        <f aca="false">H185*VLOOKUP(C185,$A$13:$J$20,2,0)</f>
        <v>0</v>
      </c>
      <c r="J185" s="285" t="n">
        <f aca="false">H185*(1+VLOOKUP(C185,$A$13:$J$20,2,0))</f>
        <v>0</v>
      </c>
    </row>
    <row r="186" customFormat="false" ht="36" hidden="false" customHeight="true" outlineLevel="0" collapsed="false">
      <c r="A186" s="40"/>
      <c r="B186" s="170"/>
      <c r="C186" s="279" t="s">
        <v>2173</v>
      </c>
      <c r="D186" s="279"/>
      <c r="E186" s="65"/>
      <c r="F186" s="65" t="e">
        <f aca="false">VLOOKUP(A186,'PRESTATION 1'!A:K,6,0)</f>
        <v>#N/A</v>
      </c>
      <c r="G186" s="65" t="n">
        <v>2</v>
      </c>
      <c r="H186" s="284" t="n">
        <f aca="false">$F$184*G186</f>
        <v>0</v>
      </c>
      <c r="I186" s="285" t="n">
        <f aca="false">H186*VLOOKUP(C186,$A$13:$J$20,2,0)</f>
        <v>0</v>
      </c>
      <c r="J186" s="285" t="n">
        <f aca="false">H186*(1+VLOOKUP(C186,$A$13:$J$20,2,0))</f>
        <v>0</v>
      </c>
    </row>
    <row r="187" customFormat="false" ht="36" hidden="false" customHeight="true" outlineLevel="0" collapsed="false">
      <c r="A187" s="40"/>
      <c r="B187" s="170"/>
      <c r="C187" s="279" t="s">
        <v>2174</v>
      </c>
      <c r="D187" s="279"/>
      <c r="E187" s="65"/>
      <c r="F187" s="65" t="e">
        <f aca="false">VLOOKUP(A187,'PRESTATION 1'!A:K,6,0)</f>
        <v>#N/A</v>
      </c>
      <c r="G187" s="65" t="n">
        <v>2</v>
      </c>
      <c r="H187" s="284" t="n">
        <f aca="false">$F$184*G187</f>
        <v>0</v>
      </c>
      <c r="I187" s="285" t="n">
        <f aca="false">H187*VLOOKUP(C187,$A$13:$J$20,2,0)</f>
        <v>0</v>
      </c>
      <c r="J187" s="285" t="n">
        <f aca="false">H187*(1+VLOOKUP(C187,$A$13:$J$20,2,0))</f>
        <v>0</v>
      </c>
    </row>
    <row r="188" customFormat="false" ht="36" hidden="false" customHeight="true" outlineLevel="0" collapsed="false">
      <c r="A188" s="40"/>
      <c r="B188" s="170"/>
      <c r="C188" s="279" t="s">
        <v>2175</v>
      </c>
      <c r="D188" s="279"/>
      <c r="E188" s="65"/>
      <c r="F188" s="65" t="e">
        <f aca="false">VLOOKUP(A188,'PRESTATION 1'!A:K,6,0)</f>
        <v>#N/A</v>
      </c>
      <c r="G188" s="65" t="n">
        <v>2</v>
      </c>
      <c r="H188" s="284" t="n">
        <f aca="false">$F$184*G188</f>
        <v>0</v>
      </c>
      <c r="I188" s="285" t="n">
        <f aca="false">H188*VLOOKUP(C188,$A$13:$J$20,2,0)</f>
        <v>0</v>
      </c>
      <c r="J188" s="285" t="n">
        <f aca="false">H188*(1+VLOOKUP(C188,$A$13:$J$20,2,0))</f>
        <v>0</v>
      </c>
    </row>
    <row r="189" customFormat="false" ht="36" hidden="false" customHeight="true" outlineLevel="0" collapsed="false">
      <c r="A189" s="40"/>
      <c r="B189" s="170"/>
      <c r="C189" s="279" t="s">
        <v>2176</v>
      </c>
      <c r="D189" s="279"/>
      <c r="E189" s="65"/>
      <c r="F189" s="65" t="e">
        <f aca="false">VLOOKUP(A189,'PRESTATION 1'!A:K,6,0)</f>
        <v>#N/A</v>
      </c>
      <c r="G189" s="65" t="n">
        <v>2</v>
      </c>
      <c r="H189" s="284" t="n">
        <f aca="false">$F$184*G189</f>
        <v>0</v>
      </c>
      <c r="I189" s="285" t="n">
        <f aca="false">H189*VLOOKUP(C189,$A$13:$J$20,2,0)</f>
        <v>0</v>
      </c>
      <c r="J189" s="285" t="n">
        <f aca="false">H189*(1+VLOOKUP(C189,$A$13:$J$20,2,0))</f>
        <v>0</v>
      </c>
    </row>
    <row r="190" customFormat="false" ht="36" hidden="false" customHeight="true" outlineLevel="0" collapsed="false">
      <c r="A190" s="40"/>
      <c r="B190" s="170"/>
      <c r="C190" s="279" t="s">
        <v>2177</v>
      </c>
      <c r="D190" s="279"/>
      <c r="E190" s="65"/>
      <c r="F190" s="65" t="e">
        <f aca="false">VLOOKUP(A190,'PRESTATION 1'!A:K,6,0)</f>
        <v>#N/A</v>
      </c>
      <c r="G190" s="65" t="n">
        <v>2</v>
      </c>
      <c r="H190" s="284" t="n">
        <f aca="false">$F$184*G190</f>
        <v>0</v>
      </c>
      <c r="I190" s="285" t="n">
        <f aca="false">H190*VLOOKUP(C190,$A$13:$J$20,2,0)</f>
        <v>0</v>
      </c>
      <c r="J190" s="285" t="n">
        <f aca="false">H190*(1+VLOOKUP(C190,$A$13:$J$20,2,0))</f>
        <v>0</v>
      </c>
    </row>
    <row r="191" customFormat="false" ht="36" hidden="false" customHeight="true" outlineLevel="0" collapsed="false">
      <c r="A191" s="40" t="s">
        <v>406</v>
      </c>
      <c r="B191" s="170" t="s">
        <v>407</v>
      </c>
      <c r="C191" s="279" t="s">
        <v>2171</v>
      </c>
      <c r="D191" s="279"/>
      <c r="E191" s="65" t="s">
        <v>44</v>
      </c>
      <c r="F191" s="65" t="n">
        <f aca="false">VLOOKUP(A191,'PRESTATION 1'!A:K,6,0)</f>
        <v>0</v>
      </c>
      <c r="G191" s="65" t="n">
        <v>2</v>
      </c>
      <c r="H191" s="284" t="n">
        <f aca="false">$F$191*G191</f>
        <v>0</v>
      </c>
      <c r="I191" s="285" t="n">
        <f aca="false">H191*VLOOKUP(C191,$A$13:$J$20,2,0)</f>
        <v>0</v>
      </c>
      <c r="J191" s="285" t="n">
        <f aca="false">H191*(1+VLOOKUP(C191,$A$13:$J$20,2,0))</f>
        <v>0</v>
      </c>
    </row>
    <row r="192" customFormat="false" ht="36" hidden="false" customHeight="true" outlineLevel="0" collapsed="false">
      <c r="A192" s="40"/>
      <c r="B192" s="170"/>
      <c r="C192" s="279" t="s">
        <v>2172</v>
      </c>
      <c r="D192" s="279"/>
      <c r="E192" s="65"/>
      <c r="F192" s="65" t="e">
        <f aca="false">VLOOKUP(A192,'PRESTATION 1'!A:K,6,0)</f>
        <v>#N/A</v>
      </c>
      <c r="G192" s="65" t="n">
        <v>2</v>
      </c>
      <c r="H192" s="284" t="n">
        <f aca="false">$F$191*G192</f>
        <v>0</v>
      </c>
      <c r="I192" s="285" t="n">
        <f aca="false">H192*VLOOKUP(C192,$A$13:$J$20,2,0)</f>
        <v>0</v>
      </c>
      <c r="J192" s="285" t="n">
        <f aca="false">H192*(1+VLOOKUP(C192,$A$13:$J$20,2,0))</f>
        <v>0</v>
      </c>
    </row>
    <row r="193" customFormat="false" ht="36" hidden="false" customHeight="true" outlineLevel="0" collapsed="false">
      <c r="A193" s="40"/>
      <c r="B193" s="170"/>
      <c r="C193" s="279" t="s">
        <v>2173</v>
      </c>
      <c r="D193" s="279"/>
      <c r="E193" s="65"/>
      <c r="F193" s="65" t="e">
        <f aca="false">VLOOKUP(A193,'PRESTATION 1'!A:K,6,0)</f>
        <v>#N/A</v>
      </c>
      <c r="G193" s="65" t="n">
        <v>2</v>
      </c>
      <c r="H193" s="284" t="n">
        <f aca="false">$F$191*G193</f>
        <v>0</v>
      </c>
      <c r="I193" s="285" t="n">
        <f aca="false">H193*VLOOKUP(C193,$A$13:$J$20,2,0)</f>
        <v>0</v>
      </c>
      <c r="J193" s="285" t="n">
        <f aca="false">H193*(1+VLOOKUP(C193,$A$13:$J$20,2,0))</f>
        <v>0</v>
      </c>
    </row>
    <row r="194" customFormat="false" ht="36" hidden="false" customHeight="true" outlineLevel="0" collapsed="false">
      <c r="A194" s="40"/>
      <c r="B194" s="170"/>
      <c r="C194" s="279" t="s">
        <v>2174</v>
      </c>
      <c r="D194" s="279"/>
      <c r="E194" s="65"/>
      <c r="F194" s="65" t="e">
        <f aca="false">VLOOKUP(A194,'PRESTATION 1'!A:K,6,0)</f>
        <v>#N/A</v>
      </c>
      <c r="G194" s="65" t="n">
        <v>2</v>
      </c>
      <c r="H194" s="284" t="n">
        <f aca="false">$F$191*G194</f>
        <v>0</v>
      </c>
      <c r="I194" s="285" t="n">
        <f aca="false">H194*VLOOKUP(C194,$A$13:$J$20,2,0)</f>
        <v>0</v>
      </c>
      <c r="J194" s="285" t="n">
        <f aca="false">H194*(1+VLOOKUP(C194,$A$13:$J$20,2,0))</f>
        <v>0</v>
      </c>
    </row>
    <row r="195" customFormat="false" ht="36" hidden="false" customHeight="true" outlineLevel="0" collapsed="false">
      <c r="A195" s="40"/>
      <c r="B195" s="170"/>
      <c r="C195" s="279" t="s">
        <v>2175</v>
      </c>
      <c r="D195" s="279"/>
      <c r="E195" s="65"/>
      <c r="F195" s="65" t="e">
        <f aca="false">VLOOKUP(A195,'PRESTATION 1'!A:K,6,0)</f>
        <v>#N/A</v>
      </c>
      <c r="G195" s="65" t="n">
        <v>2</v>
      </c>
      <c r="H195" s="284" t="n">
        <f aca="false">$F$191*G195</f>
        <v>0</v>
      </c>
      <c r="I195" s="285" t="n">
        <f aca="false">H195*VLOOKUP(C195,$A$13:$J$20,2,0)</f>
        <v>0</v>
      </c>
      <c r="J195" s="285" t="n">
        <f aca="false">H195*(1+VLOOKUP(C195,$A$13:$J$20,2,0))</f>
        <v>0</v>
      </c>
    </row>
    <row r="196" customFormat="false" ht="36" hidden="false" customHeight="true" outlineLevel="0" collapsed="false">
      <c r="A196" s="40"/>
      <c r="B196" s="170"/>
      <c r="C196" s="279" t="s">
        <v>2176</v>
      </c>
      <c r="D196" s="279"/>
      <c r="E196" s="65"/>
      <c r="F196" s="65" t="e">
        <f aca="false">VLOOKUP(A196,'PRESTATION 1'!A:K,6,0)</f>
        <v>#N/A</v>
      </c>
      <c r="G196" s="65" t="n">
        <v>2</v>
      </c>
      <c r="H196" s="284" t="n">
        <f aca="false">$F$191*G196</f>
        <v>0</v>
      </c>
      <c r="I196" s="285" t="n">
        <f aca="false">H196*VLOOKUP(C196,$A$13:$J$20,2,0)</f>
        <v>0</v>
      </c>
      <c r="J196" s="285" t="n">
        <f aca="false">H196*(1+VLOOKUP(C196,$A$13:$J$20,2,0))</f>
        <v>0</v>
      </c>
    </row>
    <row r="197" customFormat="false" ht="36" hidden="false" customHeight="true" outlineLevel="0" collapsed="false">
      <c r="A197" s="40"/>
      <c r="B197" s="170"/>
      <c r="C197" s="279" t="s">
        <v>2177</v>
      </c>
      <c r="D197" s="279"/>
      <c r="E197" s="65"/>
      <c r="F197" s="65" t="e">
        <f aca="false">VLOOKUP(A197,'PRESTATION 1'!A:K,6,0)</f>
        <v>#N/A</v>
      </c>
      <c r="G197" s="65" t="n">
        <v>2</v>
      </c>
      <c r="H197" s="284" t="n">
        <f aca="false">$F$191*G197</f>
        <v>0</v>
      </c>
      <c r="I197" s="285" t="n">
        <f aca="false">H197*VLOOKUP(C197,$A$13:$J$20,2,0)</f>
        <v>0</v>
      </c>
      <c r="J197" s="285" t="n">
        <f aca="false">H197*(1+VLOOKUP(C197,$A$13:$J$20,2,0))</f>
        <v>0</v>
      </c>
    </row>
    <row r="198" customFormat="false" ht="36" hidden="false" customHeight="true" outlineLevel="0" collapsed="false">
      <c r="A198" s="40" t="s">
        <v>430</v>
      </c>
      <c r="B198" s="170" t="s">
        <v>431</v>
      </c>
      <c r="C198" s="279" t="s">
        <v>2171</v>
      </c>
      <c r="D198" s="279"/>
      <c r="E198" s="65" t="s">
        <v>44</v>
      </c>
      <c r="F198" s="65" t="n">
        <f aca="false">VLOOKUP(A198,'PRESTATION 1'!A:K,6,0)</f>
        <v>0</v>
      </c>
      <c r="G198" s="65" t="n">
        <v>1</v>
      </c>
      <c r="H198" s="284" t="n">
        <f aca="false">$F$198*G198</f>
        <v>0</v>
      </c>
      <c r="I198" s="285" t="n">
        <f aca="false">H198*VLOOKUP(C198,$A$13:$J$20,2,0)</f>
        <v>0</v>
      </c>
      <c r="J198" s="285" t="n">
        <f aca="false">H198*(1+VLOOKUP(C198,$A$13:$J$20,2,0))</f>
        <v>0</v>
      </c>
    </row>
    <row r="199" customFormat="false" ht="36" hidden="false" customHeight="true" outlineLevel="0" collapsed="false">
      <c r="A199" s="40"/>
      <c r="B199" s="170"/>
      <c r="C199" s="279" t="s">
        <v>2172</v>
      </c>
      <c r="D199" s="279"/>
      <c r="E199" s="65"/>
      <c r="F199" s="65" t="e">
        <f aca="false">VLOOKUP(A199,'PRESTATION 1'!A:K,6,0)</f>
        <v>#N/A</v>
      </c>
      <c r="G199" s="65" t="n">
        <v>1</v>
      </c>
      <c r="H199" s="284" t="n">
        <f aca="false">$F$198*G199</f>
        <v>0</v>
      </c>
      <c r="I199" s="285" t="n">
        <f aca="false">H199*VLOOKUP(C199,$A$13:$J$20,2,0)</f>
        <v>0</v>
      </c>
      <c r="J199" s="285" t="n">
        <f aca="false">H199*(1+VLOOKUP(C199,$A$13:$J$20,2,0))</f>
        <v>0</v>
      </c>
    </row>
    <row r="200" customFormat="false" ht="36" hidden="false" customHeight="true" outlineLevel="0" collapsed="false">
      <c r="A200" s="40"/>
      <c r="B200" s="170"/>
      <c r="C200" s="279" t="s">
        <v>2173</v>
      </c>
      <c r="D200" s="279"/>
      <c r="E200" s="65"/>
      <c r="F200" s="65" t="e">
        <f aca="false">VLOOKUP(A200,'PRESTATION 1'!A:K,6,0)</f>
        <v>#N/A</v>
      </c>
      <c r="G200" s="65" t="n">
        <v>1</v>
      </c>
      <c r="H200" s="284" t="n">
        <f aca="false">$F$198*G200</f>
        <v>0</v>
      </c>
      <c r="I200" s="285" t="n">
        <f aca="false">H200*VLOOKUP(C200,$A$13:$J$20,2,0)</f>
        <v>0</v>
      </c>
      <c r="J200" s="285" t="n">
        <f aca="false">H200*(1+VLOOKUP(C200,$A$13:$J$20,2,0))</f>
        <v>0</v>
      </c>
    </row>
    <row r="201" customFormat="false" ht="36" hidden="false" customHeight="true" outlineLevel="0" collapsed="false">
      <c r="A201" s="40"/>
      <c r="B201" s="170"/>
      <c r="C201" s="279" t="s">
        <v>2174</v>
      </c>
      <c r="D201" s="279"/>
      <c r="E201" s="65"/>
      <c r="F201" s="65" t="e">
        <f aca="false">VLOOKUP(A201,'PRESTATION 1'!A:K,6,0)</f>
        <v>#N/A</v>
      </c>
      <c r="G201" s="65" t="n">
        <v>1</v>
      </c>
      <c r="H201" s="284" t="n">
        <f aca="false">$F$198*G201</f>
        <v>0</v>
      </c>
      <c r="I201" s="285" t="n">
        <f aca="false">H201*VLOOKUP(C201,$A$13:$J$20,2,0)</f>
        <v>0</v>
      </c>
      <c r="J201" s="285" t="n">
        <f aca="false">H201*(1+VLOOKUP(C201,$A$13:$J$20,2,0))</f>
        <v>0</v>
      </c>
    </row>
    <row r="202" customFormat="false" ht="36" hidden="false" customHeight="true" outlineLevel="0" collapsed="false">
      <c r="A202" s="40"/>
      <c r="B202" s="170"/>
      <c r="C202" s="279" t="s">
        <v>2175</v>
      </c>
      <c r="D202" s="279"/>
      <c r="E202" s="65"/>
      <c r="F202" s="65" t="e">
        <f aca="false">VLOOKUP(A202,'PRESTATION 1'!A:K,6,0)</f>
        <v>#N/A</v>
      </c>
      <c r="G202" s="65" t="n">
        <v>1</v>
      </c>
      <c r="H202" s="284" t="n">
        <f aca="false">$F$198*G202</f>
        <v>0</v>
      </c>
      <c r="I202" s="285" t="n">
        <f aca="false">H202*VLOOKUP(C202,$A$13:$J$20,2,0)</f>
        <v>0</v>
      </c>
      <c r="J202" s="285" t="n">
        <f aca="false">H202*(1+VLOOKUP(C202,$A$13:$J$20,2,0))</f>
        <v>0</v>
      </c>
    </row>
    <row r="203" customFormat="false" ht="36" hidden="false" customHeight="true" outlineLevel="0" collapsed="false">
      <c r="A203" s="40"/>
      <c r="B203" s="170"/>
      <c r="C203" s="279" t="s">
        <v>2176</v>
      </c>
      <c r="D203" s="279"/>
      <c r="E203" s="65"/>
      <c r="F203" s="65" t="e">
        <f aca="false">VLOOKUP(A203,'PRESTATION 1'!A:K,6,0)</f>
        <v>#N/A</v>
      </c>
      <c r="G203" s="65" t="n">
        <v>1</v>
      </c>
      <c r="H203" s="284" t="n">
        <f aca="false">$F$198*G203</f>
        <v>0</v>
      </c>
      <c r="I203" s="285" t="n">
        <f aca="false">H203*VLOOKUP(C203,$A$13:$J$20,2,0)</f>
        <v>0</v>
      </c>
      <c r="J203" s="285" t="n">
        <f aca="false">H203*(1+VLOOKUP(C203,$A$13:$J$20,2,0))</f>
        <v>0</v>
      </c>
    </row>
    <row r="204" customFormat="false" ht="36" hidden="false" customHeight="true" outlineLevel="0" collapsed="false">
      <c r="A204" s="40"/>
      <c r="B204" s="170"/>
      <c r="C204" s="279" t="s">
        <v>2177</v>
      </c>
      <c r="D204" s="279"/>
      <c r="E204" s="65"/>
      <c r="F204" s="65" t="e">
        <f aca="false">VLOOKUP(A204,'PRESTATION 1'!A:K,6,0)</f>
        <v>#N/A</v>
      </c>
      <c r="G204" s="65" t="n">
        <v>1</v>
      </c>
      <c r="H204" s="284" t="n">
        <f aca="false">$F$198*G204</f>
        <v>0</v>
      </c>
      <c r="I204" s="285" t="n">
        <f aca="false">H204*VLOOKUP(C204,$A$13:$J$20,2,0)</f>
        <v>0</v>
      </c>
      <c r="J204" s="285" t="n">
        <f aca="false">H204*(1+VLOOKUP(C204,$A$13:$J$20,2,0))</f>
        <v>0</v>
      </c>
    </row>
    <row r="205" customFormat="false" ht="36" hidden="false" customHeight="true" outlineLevel="0" collapsed="false">
      <c r="A205" s="40" t="s">
        <v>436</v>
      </c>
      <c r="B205" s="170" t="s">
        <v>437</v>
      </c>
      <c r="C205" s="279" t="s">
        <v>2171</v>
      </c>
      <c r="D205" s="279"/>
      <c r="E205" s="65" t="s">
        <v>44</v>
      </c>
      <c r="F205" s="65" t="n">
        <f aca="false">VLOOKUP(A205,'PRESTATION 1'!A:K,6,0)</f>
        <v>0</v>
      </c>
      <c r="G205" s="65" t="n">
        <v>1</v>
      </c>
      <c r="H205" s="284" t="n">
        <f aca="false">$F$205*G205</f>
        <v>0</v>
      </c>
      <c r="I205" s="285" t="n">
        <f aca="false">H205*VLOOKUP(C205,$A$13:$J$20,2,0)</f>
        <v>0</v>
      </c>
      <c r="J205" s="285" t="n">
        <f aca="false">H205*(1+VLOOKUP(C205,$A$13:$J$20,2,0))</f>
        <v>0</v>
      </c>
    </row>
    <row r="206" customFormat="false" ht="36" hidden="false" customHeight="true" outlineLevel="0" collapsed="false">
      <c r="A206" s="40"/>
      <c r="B206" s="170"/>
      <c r="C206" s="279" t="s">
        <v>2172</v>
      </c>
      <c r="D206" s="279"/>
      <c r="E206" s="65"/>
      <c r="F206" s="65" t="e">
        <f aca="false">VLOOKUP(A206,'PRESTATION 1'!A:K,6,0)</f>
        <v>#N/A</v>
      </c>
      <c r="G206" s="65" t="n">
        <v>1</v>
      </c>
      <c r="H206" s="284" t="n">
        <f aca="false">$F$205*G206</f>
        <v>0</v>
      </c>
      <c r="I206" s="285" t="n">
        <f aca="false">H206*VLOOKUP(C206,$A$13:$J$20,2,0)</f>
        <v>0</v>
      </c>
      <c r="J206" s="285" t="n">
        <f aca="false">H206*(1+VLOOKUP(C206,$A$13:$J$20,2,0))</f>
        <v>0</v>
      </c>
    </row>
    <row r="207" customFormat="false" ht="36" hidden="false" customHeight="true" outlineLevel="0" collapsed="false">
      <c r="A207" s="40"/>
      <c r="B207" s="170"/>
      <c r="C207" s="279" t="s">
        <v>2173</v>
      </c>
      <c r="D207" s="279"/>
      <c r="E207" s="65"/>
      <c r="F207" s="65" t="e">
        <f aca="false">VLOOKUP(A207,'PRESTATION 1'!A:K,6,0)</f>
        <v>#N/A</v>
      </c>
      <c r="G207" s="65" t="n">
        <v>1</v>
      </c>
      <c r="H207" s="284" t="n">
        <f aca="false">$F$205*G207</f>
        <v>0</v>
      </c>
      <c r="I207" s="285" t="n">
        <f aca="false">H207*VLOOKUP(C207,$A$13:$J$20,2,0)</f>
        <v>0</v>
      </c>
      <c r="J207" s="285" t="n">
        <f aca="false">H207*(1+VLOOKUP(C207,$A$13:$J$20,2,0))</f>
        <v>0</v>
      </c>
    </row>
    <row r="208" customFormat="false" ht="36" hidden="false" customHeight="true" outlineLevel="0" collapsed="false">
      <c r="A208" s="40"/>
      <c r="B208" s="170"/>
      <c r="C208" s="279" t="s">
        <v>2174</v>
      </c>
      <c r="D208" s="279"/>
      <c r="E208" s="65"/>
      <c r="F208" s="65" t="e">
        <f aca="false">VLOOKUP(A208,'PRESTATION 1'!A:K,6,0)</f>
        <v>#N/A</v>
      </c>
      <c r="G208" s="65" t="n">
        <v>1</v>
      </c>
      <c r="H208" s="284" t="n">
        <f aca="false">$F$205*G208</f>
        <v>0</v>
      </c>
      <c r="I208" s="285" t="n">
        <f aca="false">H208*VLOOKUP(C208,$A$13:$J$20,2,0)</f>
        <v>0</v>
      </c>
      <c r="J208" s="285" t="n">
        <f aca="false">H208*(1+VLOOKUP(C208,$A$13:$J$20,2,0))</f>
        <v>0</v>
      </c>
    </row>
    <row r="209" customFormat="false" ht="36" hidden="false" customHeight="true" outlineLevel="0" collapsed="false">
      <c r="A209" s="40"/>
      <c r="B209" s="170"/>
      <c r="C209" s="279" t="s">
        <v>2175</v>
      </c>
      <c r="D209" s="279"/>
      <c r="E209" s="65"/>
      <c r="F209" s="65" t="e">
        <f aca="false">VLOOKUP(A209,'PRESTATION 1'!A:K,6,0)</f>
        <v>#N/A</v>
      </c>
      <c r="G209" s="65" t="n">
        <v>1</v>
      </c>
      <c r="H209" s="284" t="n">
        <f aca="false">$F$205*G209</f>
        <v>0</v>
      </c>
      <c r="I209" s="285" t="n">
        <f aca="false">H209*VLOOKUP(C209,$A$13:$J$20,2,0)</f>
        <v>0</v>
      </c>
      <c r="J209" s="285" t="n">
        <f aca="false">H209*(1+VLOOKUP(C209,$A$13:$J$20,2,0))</f>
        <v>0</v>
      </c>
    </row>
    <row r="210" customFormat="false" ht="36" hidden="false" customHeight="true" outlineLevel="0" collapsed="false">
      <c r="A210" s="40"/>
      <c r="B210" s="170"/>
      <c r="C210" s="279" t="s">
        <v>2176</v>
      </c>
      <c r="D210" s="279"/>
      <c r="E210" s="65"/>
      <c r="F210" s="65" t="e">
        <f aca="false">VLOOKUP(A210,'PRESTATION 1'!A:K,6,0)</f>
        <v>#N/A</v>
      </c>
      <c r="G210" s="65" t="n">
        <v>1</v>
      </c>
      <c r="H210" s="284" t="n">
        <f aca="false">$F$205*G210</f>
        <v>0</v>
      </c>
      <c r="I210" s="285" t="n">
        <f aca="false">H210*VLOOKUP(C210,$A$13:$J$20,2,0)</f>
        <v>0</v>
      </c>
      <c r="J210" s="285" t="n">
        <f aca="false">H210*(1+VLOOKUP(C210,$A$13:$J$20,2,0))</f>
        <v>0</v>
      </c>
    </row>
    <row r="211" customFormat="false" ht="36" hidden="false" customHeight="true" outlineLevel="0" collapsed="false">
      <c r="A211" s="40"/>
      <c r="B211" s="170"/>
      <c r="C211" s="279" t="s">
        <v>2177</v>
      </c>
      <c r="D211" s="279"/>
      <c r="E211" s="65"/>
      <c r="F211" s="65" t="e">
        <f aca="false">VLOOKUP(A211,'PRESTATION 1'!A:K,6,0)</f>
        <v>#N/A</v>
      </c>
      <c r="G211" s="65" t="n">
        <v>1</v>
      </c>
      <c r="H211" s="284" t="n">
        <f aca="false">$F$205*G211</f>
        <v>0</v>
      </c>
      <c r="I211" s="285" t="n">
        <f aca="false">H211*VLOOKUP(C211,$A$13:$J$20,2,0)</f>
        <v>0</v>
      </c>
      <c r="J211" s="285" t="n">
        <f aca="false">H211*(1+VLOOKUP(C211,$A$13:$J$20,2,0))</f>
        <v>0</v>
      </c>
    </row>
    <row r="212" customFormat="false" ht="36" hidden="false" customHeight="true" outlineLevel="0" collapsed="false">
      <c r="A212" s="40" t="s">
        <v>595</v>
      </c>
      <c r="B212" s="170" t="s">
        <v>596</v>
      </c>
      <c r="C212" s="279" t="s">
        <v>2171</v>
      </c>
      <c r="D212" s="279"/>
      <c r="E212" s="65" t="s">
        <v>44</v>
      </c>
      <c r="F212" s="65" t="n">
        <f aca="false">VLOOKUP(A212,'PRESTATION 1'!A:K,6,0)</f>
        <v>0</v>
      </c>
      <c r="G212" s="65" t="n">
        <v>1</v>
      </c>
      <c r="H212" s="284" t="n">
        <f aca="false">$F$212*G212</f>
        <v>0</v>
      </c>
      <c r="I212" s="285" t="n">
        <f aca="false">H212*VLOOKUP(C212,$A$13:$J$20,2,0)</f>
        <v>0</v>
      </c>
      <c r="J212" s="285" t="n">
        <f aca="false">H212*(1+VLOOKUP(C212,$A$13:$J$20,2,0))</f>
        <v>0</v>
      </c>
    </row>
    <row r="213" customFormat="false" ht="36" hidden="false" customHeight="true" outlineLevel="0" collapsed="false">
      <c r="A213" s="40"/>
      <c r="B213" s="170"/>
      <c r="C213" s="279" t="s">
        <v>2172</v>
      </c>
      <c r="D213" s="279"/>
      <c r="E213" s="65"/>
      <c r="F213" s="65" t="e">
        <f aca="false">VLOOKUP(A213,'PRESTATION 1'!A:K,6,0)</f>
        <v>#N/A</v>
      </c>
      <c r="G213" s="65" t="n">
        <v>1</v>
      </c>
      <c r="H213" s="284" t="n">
        <f aca="false">$F$212*G213</f>
        <v>0</v>
      </c>
      <c r="I213" s="285" t="n">
        <f aca="false">H213*VLOOKUP(C213,$A$13:$J$20,2,0)</f>
        <v>0</v>
      </c>
      <c r="J213" s="285" t="n">
        <f aca="false">H213*(1+VLOOKUP(C213,$A$13:$J$20,2,0))</f>
        <v>0</v>
      </c>
    </row>
    <row r="214" customFormat="false" ht="36" hidden="false" customHeight="true" outlineLevel="0" collapsed="false">
      <c r="A214" s="40"/>
      <c r="B214" s="170"/>
      <c r="C214" s="279" t="s">
        <v>2173</v>
      </c>
      <c r="D214" s="279"/>
      <c r="E214" s="65"/>
      <c r="F214" s="65" t="e">
        <f aca="false">VLOOKUP(A214,'PRESTATION 1'!A:K,6,0)</f>
        <v>#N/A</v>
      </c>
      <c r="G214" s="65" t="n">
        <v>1</v>
      </c>
      <c r="H214" s="284" t="n">
        <f aca="false">$F$212*G214</f>
        <v>0</v>
      </c>
      <c r="I214" s="285" t="n">
        <f aca="false">H214*VLOOKUP(C214,$A$13:$J$20,2,0)</f>
        <v>0</v>
      </c>
      <c r="J214" s="285" t="n">
        <f aca="false">H214*(1+VLOOKUP(C214,$A$13:$J$20,2,0))</f>
        <v>0</v>
      </c>
    </row>
    <row r="215" customFormat="false" ht="36" hidden="false" customHeight="true" outlineLevel="0" collapsed="false">
      <c r="A215" s="40"/>
      <c r="B215" s="170"/>
      <c r="C215" s="279" t="s">
        <v>2174</v>
      </c>
      <c r="D215" s="279"/>
      <c r="E215" s="65"/>
      <c r="F215" s="65" t="e">
        <f aca="false">VLOOKUP(A215,'PRESTATION 1'!A:K,6,0)</f>
        <v>#N/A</v>
      </c>
      <c r="G215" s="65" t="n">
        <v>1</v>
      </c>
      <c r="H215" s="284" t="n">
        <f aca="false">$F$212*G215</f>
        <v>0</v>
      </c>
      <c r="I215" s="285" t="n">
        <f aca="false">H215*VLOOKUP(C215,$A$13:$J$20,2,0)</f>
        <v>0</v>
      </c>
      <c r="J215" s="285" t="n">
        <f aca="false">H215*(1+VLOOKUP(C215,$A$13:$J$20,2,0))</f>
        <v>0</v>
      </c>
    </row>
    <row r="216" customFormat="false" ht="36" hidden="false" customHeight="true" outlineLevel="0" collapsed="false">
      <c r="A216" s="40"/>
      <c r="B216" s="170"/>
      <c r="C216" s="279" t="s">
        <v>2175</v>
      </c>
      <c r="D216" s="279"/>
      <c r="E216" s="65"/>
      <c r="F216" s="65" t="e">
        <f aca="false">VLOOKUP(A216,'PRESTATION 1'!A:K,6,0)</f>
        <v>#N/A</v>
      </c>
      <c r="G216" s="65" t="n">
        <v>1</v>
      </c>
      <c r="H216" s="284" t="n">
        <f aca="false">$F$212*G216</f>
        <v>0</v>
      </c>
      <c r="I216" s="285" t="n">
        <f aca="false">H216*VLOOKUP(C216,$A$13:$J$20,2,0)</f>
        <v>0</v>
      </c>
      <c r="J216" s="285" t="n">
        <f aca="false">H216*(1+VLOOKUP(C216,$A$13:$J$20,2,0))</f>
        <v>0</v>
      </c>
    </row>
    <row r="217" customFormat="false" ht="36" hidden="false" customHeight="true" outlineLevel="0" collapsed="false">
      <c r="A217" s="40"/>
      <c r="B217" s="170"/>
      <c r="C217" s="279" t="s">
        <v>2176</v>
      </c>
      <c r="D217" s="279"/>
      <c r="E217" s="65"/>
      <c r="F217" s="65" t="e">
        <f aca="false">VLOOKUP(A217,'PRESTATION 1'!A:K,6,0)</f>
        <v>#N/A</v>
      </c>
      <c r="G217" s="65" t="n">
        <v>1</v>
      </c>
      <c r="H217" s="284" t="n">
        <f aca="false">$F$212*G217</f>
        <v>0</v>
      </c>
      <c r="I217" s="285" t="n">
        <f aca="false">H217*VLOOKUP(C217,$A$13:$J$20,2,0)</f>
        <v>0</v>
      </c>
      <c r="J217" s="285" t="n">
        <f aca="false">H217*(1+VLOOKUP(C217,$A$13:$J$20,2,0))</f>
        <v>0</v>
      </c>
    </row>
    <row r="218" customFormat="false" ht="36" hidden="false" customHeight="true" outlineLevel="0" collapsed="false">
      <c r="A218" s="40"/>
      <c r="B218" s="170"/>
      <c r="C218" s="279" t="s">
        <v>2177</v>
      </c>
      <c r="D218" s="279"/>
      <c r="E218" s="65"/>
      <c r="F218" s="65" t="e">
        <f aca="false">VLOOKUP(A218,'PRESTATION 1'!A:K,6,0)</f>
        <v>#N/A</v>
      </c>
      <c r="G218" s="65" t="n">
        <v>1</v>
      </c>
      <c r="H218" s="284" t="n">
        <f aca="false">$F$212*G218</f>
        <v>0</v>
      </c>
      <c r="I218" s="285" t="n">
        <f aca="false">H218*VLOOKUP(C218,$A$13:$J$20,2,0)</f>
        <v>0</v>
      </c>
      <c r="J218" s="285" t="n">
        <f aca="false">H218*(1+VLOOKUP(C218,$A$13:$J$20,2,0))</f>
        <v>0</v>
      </c>
    </row>
    <row r="219" customFormat="false" ht="36" hidden="false" customHeight="true" outlineLevel="0" collapsed="false">
      <c r="A219" s="40" t="s">
        <v>672</v>
      </c>
      <c r="B219" s="170" t="s">
        <v>673</v>
      </c>
      <c r="C219" s="279" t="s">
        <v>2171</v>
      </c>
      <c r="D219" s="279"/>
      <c r="E219" s="65" t="s">
        <v>44</v>
      </c>
      <c r="F219" s="65" t="n">
        <f aca="false">VLOOKUP(A219,'PRESTATION 1'!A:K,6,0)</f>
        <v>0</v>
      </c>
      <c r="G219" s="65" t="n">
        <v>2</v>
      </c>
      <c r="H219" s="284" t="n">
        <f aca="false">$F$219*G219</f>
        <v>0</v>
      </c>
      <c r="I219" s="285" t="n">
        <f aca="false">H219*VLOOKUP(C219,$A$13:$J$20,2,0)</f>
        <v>0</v>
      </c>
      <c r="J219" s="285" t="n">
        <f aca="false">H219*(1+VLOOKUP(C219,$A$13:$J$20,2,0))</f>
        <v>0</v>
      </c>
    </row>
    <row r="220" customFormat="false" ht="36" hidden="false" customHeight="true" outlineLevel="0" collapsed="false">
      <c r="A220" s="40"/>
      <c r="B220" s="170"/>
      <c r="C220" s="279" t="s">
        <v>2172</v>
      </c>
      <c r="D220" s="279"/>
      <c r="E220" s="65"/>
      <c r="F220" s="65" t="e">
        <f aca="false">VLOOKUP(A220,'PRESTATION 1'!A:K,6,0)</f>
        <v>#N/A</v>
      </c>
      <c r="G220" s="65" t="n">
        <v>2</v>
      </c>
      <c r="H220" s="284" t="n">
        <f aca="false">$F$219*G220</f>
        <v>0</v>
      </c>
      <c r="I220" s="285" t="n">
        <f aca="false">H220*VLOOKUP(C220,$A$13:$J$20,2,0)</f>
        <v>0</v>
      </c>
      <c r="J220" s="285" t="n">
        <f aca="false">H220*(1+VLOOKUP(C220,$A$13:$J$20,2,0))</f>
        <v>0</v>
      </c>
    </row>
    <row r="221" customFormat="false" ht="36" hidden="false" customHeight="true" outlineLevel="0" collapsed="false">
      <c r="A221" s="40"/>
      <c r="B221" s="170"/>
      <c r="C221" s="279" t="s">
        <v>2173</v>
      </c>
      <c r="D221" s="279"/>
      <c r="E221" s="65"/>
      <c r="F221" s="65" t="e">
        <f aca="false">VLOOKUP(A221,'PRESTATION 1'!A:K,6,0)</f>
        <v>#N/A</v>
      </c>
      <c r="G221" s="65" t="n">
        <v>2</v>
      </c>
      <c r="H221" s="284" t="n">
        <f aca="false">$F$219*G221</f>
        <v>0</v>
      </c>
      <c r="I221" s="285" t="n">
        <f aca="false">H221*VLOOKUP(C221,$A$13:$J$20,2,0)</f>
        <v>0</v>
      </c>
      <c r="J221" s="285" t="n">
        <f aca="false">H221*(1+VLOOKUP(C221,$A$13:$J$20,2,0))</f>
        <v>0</v>
      </c>
    </row>
    <row r="222" customFormat="false" ht="36" hidden="false" customHeight="true" outlineLevel="0" collapsed="false">
      <c r="A222" s="40"/>
      <c r="B222" s="170"/>
      <c r="C222" s="279" t="s">
        <v>2174</v>
      </c>
      <c r="D222" s="279"/>
      <c r="E222" s="65"/>
      <c r="F222" s="65" t="e">
        <f aca="false">VLOOKUP(A222,'PRESTATION 1'!A:K,6,0)</f>
        <v>#N/A</v>
      </c>
      <c r="G222" s="65" t="n">
        <v>2</v>
      </c>
      <c r="H222" s="284" t="n">
        <f aca="false">$F$219*G222</f>
        <v>0</v>
      </c>
      <c r="I222" s="285" t="n">
        <f aca="false">H222*VLOOKUP(C222,$A$13:$J$20,2,0)</f>
        <v>0</v>
      </c>
      <c r="J222" s="285" t="n">
        <f aca="false">H222*(1+VLOOKUP(C222,$A$13:$J$20,2,0))</f>
        <v>0</v>
      </c>
    </row>
    <row r="223" customFormat="false" ht="36" hidden="false" customHeight="true" outlineLevel="0" collapsed="false">
      <c r="A223" s="40"/>
      <c r="B223" s="170"/>
      <c r="C223" s="279" t="s">
        <v>2175</v>
      </c>
      <c r="D223" s="279"/>
      <c r="E223" s="65"/>
      <c r="F223" s="65" t="e">
        <f aca="false">VLOOKUP(A223,'PRESTATION 1'!A:K,6,0)</f>
        <v>#N/A</v>
      </c>
      <c r="G223" s="65" t="n">
        <v>2</v>
      </c>
      <c r="H223" s="284" t="n">
        <f aca="false">$F$219*G223</f>
        <v>0</v>
      </c>
      <c r="I223" s="285" t="n">
        <f aca="false">H223*VLOOKUP(C223,$A$13:$J$20,2,0)</f>
        <v>0</v>
      </c>
      <c r="J223" s="285" t="n">
        <f aca="false">H223*(1+VLOOKUP(C223,$A$13:$J$20,2,0))</f>
        <v>0</v>
      </c>
    </row>
    <row r="224" customFormat="false" ht="36" hidden="false" customHeight="true" outlineLevel="0" collapsed="false">
      <c r="A224" s="40"/>
      <c r="B224" s="170"/>
      <c r="C224" s="279" t="s">
        <v>2176</v>
      </c>
      <c r="D224" s="279"/>
      <c r="E224" s="65"/>
      <c r="F224" s="65" t="e">
        <f aca="false">VLOOKUP(A224,'PRESTATION 1'!A:K,6,0)</f>
        <v>#N/A</v>
      </c>
      <c r="G224" s="65" t="n">
        <v>2</v>
      </c>
      <c r="H224" s="284" t="n">
        <f aca="false">$F$219*G224</f>
        <v>0</v>
      </c>
      <c r="I224" s="285" t="n">
        <f aca="false">H224*VLOOKUP(C224,$A$13:$J$20,2,0)</f>
        <v>0</v>
      </c>
      <c r="J224" s="285" t="n">
        <f aca="false">H224*(1+VLOOKUP(C224,$A$13:$J$20,2,0))</f>
        <v>0</v>
      </c>
    </row>
    <row r="225" customFormat="false" ht="36" hidden="false" customHeight="true" outlineLevel="0" collapsed="false">
      <c r="A225" s="40"/>
      <c r="B225" s="170"/>
      <c r="C225" s="279" t="s">
        <v>2177</v>
      </c>
      <c r="D225" s="279"/>
      <c r="E225" s="65"/>
      <c r="F225" s="65" t="e">
        <f aca="false">VLOOKUP(A225,'PRESTATION 1'!A:K,6,0)</f>
        <v>#N/A</v>
      </c>
      <c r="G225" s="65" t="n">
        <v>2</v>
      </c>
      <c r="H225" s="284" t="n">
        <f aca="false">$F$219*G225</f>
        <v>0</v>
      </c>
      <c r="I225" s="285" t="n">
        <f aca="false">H225*VLOOKUP(C225,$A$13:$J$20,2,0)</f>
        <v>0</v>
      </c>
      <c r="J225" s="285" t="n">
        <f aca="false">H225*(1+VLOOKUP(C225,$A$13:$J$20,2,0))</f>
        <v>0</v>
      </c>
    </row>
    <row r="226" customFormat="false" ht="36" hidden="false" customHeight="true" outlineLevel="0" collapsed="false">
      <c r="A226" s="40" t="s">
        <v>716</v>
      </c>
      <c r="B226" s="170" t="s">
        <v>717</v>
      </c>
      <c r="C226" s="279" t="s">
        <v>2171</v>
      </c>
      <c r="D226" s="279"/>
      <c r="E226" s="65" t="s">
        <v>173</v>
      </c>
      <c r="F226" s="65" t="n">
        <f aca="false">VLOOKUP(A226,'PRESTATION 1'!A:K,6,0)</f>
        <v>0</v>
      </c>
      <c r="G226" s="65" t="n">
        <v>40</v>
      </c>
      <c r="H226" s="284" t="n">
        <f aca="false">$F$226*G226</f>
        <v>0</v>
      </c>
      <c r="I226" s="285" t="n">
        <f aca="false">H226*VLOOKUP(C226,$A$13:$J$20,2,0)</f>
        <v>0</v>
      </c>
      <c r="J226" s="285" t="n">
        <f aca="false">H226*(1+VLOOKUP(C226,$A$13:$J$20,2,0))</f>
        <v>0</v>
      </c>
    </row>
    <row r="227" customFormat="false" ht="36" hidden="false" customHeight="true" outlineLevel="0" collapsed="false">
      <c r="A227" s="40"/>
      <c r="B227" s="170"/>
      <c r="C227" s="279" t="s">
        <v>2172</v>
      </c>
      <c r="D227" s="279"/>
      <c r="E227" s="65"/>
      <c r="F227" s="65" t="e">
        <f aca="false">VLOOKUP(A227,'PRESTATION 1'!A:K,6,0)</f>
        <v>#N/A</v>
      </c>
      <c r="G227" s="65" t="n">
        <v>40</v>
      </c>
      <c r="H227" s="284" t="n">
        <f aca="false">$F$226*G227</f>
        <v>0</v>
      </c>
      <c r="I227" s="285" t="n">
        <f aca="false">H227*VLOOKUP(C227,$A$13:$J$20,2,0)</f>
        <v>0</v>
      </c>
      <c r="J227" s="285" t="n">
        <f aca="false">H227*(1+VLOOKUP(C227,$A$13:$J$20,2,0))</f>
        <v>0</v>
      </c>
    </row>
    <row r="228" customFormat="false" ht="36" hidden="false" customHeight="true" outlineLevel="0" collapsed="false">
      <c r="A228" s="40"/>
      <c r="B228" s="170"/>
      <c r="C228" s="279" t="s">
        <v>2173</v>
      </c>
      <c r="D228" s="279"/>
      <c r="E228" s="65"/>
      <c r="F228" s="65" t="e">
        <f aca="false">VLOOKUP(A228,'PRESTATION 1'!A:K,6,0)</f>
        <v>#N/A</v>
      </c>
      <c r="G228" s="65" t="n">
        <v>40</v>
      </c>
      <c r="H228" s="284" t="n">
        <f aca="false">$F$226*G228</f>
        <v>0</v>
      </c>
      <c r="I228" s="285" t="n">
        <f aca="false">H228*VLOOKUP(C228,$A$13:$J$20,2,0)</f>
        <v>0</v>
      </c>
      <c r="J228" s="285" t="n">
        <f aca="false">H228*(1+VLOOKUP(C228,$A$13:$J$20,2,0))</f>
        <v>0</v>
      </c>
    </row>
    <row r="229" customFormat="false" ht="36" hidden="false" customHeight="true" outlineLevel="0" collapsed="false">
      <c r="A229" s="40"/>
      <c r="B229" s="170"/>
      <c r="C229" s="279" t="s">
        <v>2174</v>
      </c>
      <c r="D229" s="279"/>
      <c r="E229" s="65"/>
      <c r="F229" s="65" t="e">
        <f aca="false">VLOOKUP(A229,'PRESTATION 1'!A:K,6,0)</f>
        <v>#N/A</v>
      </c>
      <c r="G229" s="65" t="n">
        <v>40</v>
      </c>
      <c r="H229" s="284" t="n">
        <f aca="false">$F$226*G229</f>
        <v>0</v>
      </c>
      <c r="I229" s="285" t="n">
        <f aca="false">H229*VLOOKUP(C229,$A$13:$J$20,2,0)</f>
        <v>0</v>
      </c>
      <c r="J229" s="285" t="n">
        <f aca="false">H229*(1+VLOOKUP(C229,$A$13:$J$20,2,0))</f>
        <v>0</v>
      </c>
    </row>
    <row r="230" customFormat="false" ht="36" hidden="false" customHeight="true" outlineLevel="0" collapsed="false">
      <c r="A230" s="40"/>
      <c r="B230" s="170"/>
      <c r="C230" s="279" t="s">
        <v>2175</v>
      </c>
      <c r="D230" s="279"/>
      <c r="E230" s="65"/>
      <c r="F230" s="65" t="e">
        <f aca="false">VLOOKUP(A230,'PRESTATION 1'!A:K,6,0)</f>
        <v>#N/A</v>
      </c>
      <c r="G230" s="65" t="n">
        <v>40</v>
      </c>
      <c r="H230" s="284" t="n">
        <f aca="false">$F$226*G230</f>
        <v>0</v>
      </c>
      <c r="I230" s="285" t="n">
        <f aca="false">H230*VLOOKUP(C230,$A$13:$J$20,2,0)</f>
        <v>0</v>
      </c>
      <c r="J230" s="285" t="n">
        <f aca="false">H230*(1+VLOOKUP(C230,$A$13:$J$20,2,0))</f>
        <v>0</v>
      </c>
    </row>
    <row r="231" customFormat="false" ht="36" hidden="false" customHeight="true" outlineLevel="0" collapsed="false">
      <c r="A231" s="40"/>
      <c r="B231" s="170"/>
      <c r="C231" s="279" t="s">
        <v>2176</v>
      </c>
      <c r="D231" s="279"/>
      <c r="E231" s="65"/>
      <c r="F231" s="65" t="e">
        <f aca="false">VLOOKUP(A231,'PRESTATION 1'!A:K,6,0)</f>
        <v>#N/A</v>
      </c>
      <c r="G231" s="65" t="n">
        <v>40</v>
      </c>
      <c r="H231" s="284" t="n">
        <f aca="false">$F$226*G231</f>
        <v>0</v>
      </c>
      <c r="I231" s="285" t="n">
        <f aca="false">H231*VLOOKUP(C231,$A$13:$J$20,2,0)</f>
        <v>0</v>
      </c>
      <c r="J231" s="285" t="n">
        <f aca="false">H231*(1+VLOOKUP(C231,$A$13:$J$20,2,0))</f>
        <v>0</v>
      </c>
    </row>
    <row r="232" customFormat="false" ht="36" hidden="false" customHeight="true" outlineLevel="0" collapsed="false">
      <c r="A232" s="40"/>
      <c r="B232" s="170"/>
      <c r="C232" s="279" t="s">
        <v>2177</v>
      </c>
      <c r="D232" s="279"/>
      <c r="E232" s="65"/>
      <c r="F232" s="65" t="e">
        <f aca="false">VLOOKUP(A232,'PRESTATION 1'!A:K,6,0)</f>
        <v>#N/A</v>
      </c>
      <c r="G232" s="65" t="n">
        <v>40</v>
      </c>
      <c r="H232" s="284" t="n">
        <f aca="false">$F$226*G232</f>
        <v>0</v>
      </c>
      <c r="I232" s="285" t="n">
        <f aca="false">H232*VLOOKUP(C232,$A$13:$J$20,2,0)</f>
        <v>0</v>
      </c>
      <c r="J232" s="285" t="n">
        <f aca="false">H232*(1+VLOOKUP(C232,$A$13:$J$20,2,0))</f>
        <v>0</v>
      </c>
    </row>
    <row r="233" customFormat="false" ht="36" hidden="false" customHeight="true" outlineLevel="0" collapsed="false">
      <c r="A233" s="40" t="s">
        <v>743</v>
      </c>
      <c r="B233" s="170" t="s">
        <v>744</v>
      </c>
      <c r="C233" s="279" t="s">
        <v>2171</v>
      </c>
      <c r="D233" s="279"/>
      <c r="E233" s="65" t="s">
        <v>44</v>
      </c>
      <c r="F233" s="65" t="n">
        <f aca="false">VLOOKUP(A233,'PRESTATION 1'!A:K,6,0)</f>
        <v>0</v>
      </c>
      <c r="G233" s="65" t="n">
        <v>1</v>
      </c>
      <c r="H233" s="284" t="n">
        <f aca="false">$F$233*G233</f>
        <v>0</v>
      </c>
      <c r="I233" s="285" t="n">
        <f aca="false">H233*VLOOKUP(C233,$A$13:$J$20,2,0)</f>
        <v>0</v>
      </c>
      <c r="J233" s="285" t="n">
        <f aca="false">H233*(1+VLOOKUP(C233,$A$13:$J$20,2,0))</f>
        <v>0</v>
      </c>
    </row>
    <row r="234" customFormat="false" ht="36" hidden="false" customHeight="true" outlineLevel="0" collapsed="false">
      <c r="A234" s="40"/>
      <c r="B234" s="170"/>
      <c r="C234" s="279" t="s">
        <v>2172</v>
      </c>
      <c r="D234" s="279"/>
      <c r="E234" s="65"/>
      <c r="F234" s="65" t="e">
        <f aca="false">VLOOKUP(A234,'PRESTATION 1'!A:K,6,0)</f>
        <v>#N/A</v>
      </c>
      <c r="G234" s="65" t="n">
        <v>1</v>
      </c>
      <c r="H234" s="284" t="n">
        <f aca="false">$F$233*G234</f>
        <v>0</v>
      </c>
      <c r="I234" s="285" t="n">
        <f aca="false">H234*VLOOKUP(C234,$A$13:$J$20,2,0)</f>
        <v>0</v>
      </c>
      <c r="J234" s="285" t="n">
        <f aca="false">H234*(1+VLOOKUP(C234,$A$13:$J$20,2,0))</f>
        <v>0</v>
      </c>
    </row>
    <row r="235" customFormat="false" ht="36" hidden="false" customHeight="true" outlineLevel="0" collapsed="false">
      <c r="A235" s="40"/>
      <c r="B235" s="170"/>
      <c r="C235" s="279" t="s">
        <v>2173</v>
      </c>
      <c r="D235" s="279"/>
      <c r="E235" s="65"/>
      <c r="F235" s="65" t="e">
        <f aca="false">VLOOKUP(A235,'PRESTATION 1'!A:K,6,0)</f>
        <v>#N/A</v>
      </c>
      <c r="G235" s="65" t="n">
        <v>1</v>
      </c>
      <c r="H235" s="284" t="n">
        <f aca="false">$F$233*G235</f>
        <v>0</v>
      </c>
      <c r="I235" s="285" t="n">
        <f aca="false">H235*VLOOKUP(C235,$A$13:$J$20,2,0)</f>
        <v>0</v>
      </c>
      <c r="J235" s="285" t="n">
        <f aca="false">H235*(1+VLOOKUP(C235,$A$13:$J$20,2,0))</f>
        <v>0</v>
      </c>
    </row>
    <row r="236" customFormat="false" ht="36" hidden="false" customHeight="true" outlineLevel="0" collapsed="false">
      <c r="A236" s="40"/>
      <c r="B236" s="170"/>
      <c r="C236" s="279" t="s">
        <v>2174</v>
      </c>
      <c r="D236" s="279"/>
      <c r="E236" s="65"/>
      <c r="F236" s="65" t="e">
        <f aca="false">VLOOKUP(A236,'PRESTATION 1'!A:K,6,0)</f>
        <v>#N/A</v>
      </c>
      <c r="G236" s="65" t="n">
        <v>1</v>
      </c>
      <c r="H236" s="284" t="n">
        <f aca="false">$F$233*G236</f>
        <v>0</v>
      </c>
      <c r="I236" s="285" t="n">
        <f aca="false">H236*VLOOKUP(C236,$A$13:$J$20,2,0)</f>
        <v>0</v>
      </c>
      <c r="J236" s="285" t="n">
        <f aca="false">H236*(1+VLOOKUP(C236,$A$13:$J$20,2,0))</f>
        <v>0</v>
      </c>
    </row>
    <row r="237" customFormat="false" ht="36" hidden="false" customHeight="true" outlineLevel="0" collapsed="false">
      <c r="A237" s="40"/>
      <c r="B237" s="170"/>
      <c r="C237" s="279" t="s">
        <v>2175</v>
      </c>
      <c r="D237" s="279"/>
      <c r="E237" s="65"/>
      <c r="F237" s="65" t="e">
        <f aca="false">VLOOKUP(A237,'PRESTATION 1'!A:K,6,0)</f>
        <v>#N/A</v>
      </c>
      <c r="G237" s="65" t="n">
        <v>1</v>
      </c>
      <c r="H237" s="284" t="n">
        <f aca="false">$F$233*G237</f>
        <v>0</v>
      </c>
      <c r="I237" s="285" t="n">
        <f aca="false">H237*VLOOKUP(C237,$A$13:$J$20,2,0)</f>
        <v>0</v>
      </c>
      <c r="J237" s="285" t="n">
        <f aca="false">H237*(1+VLOOKUP(C237,$A$13:$J$20,2,0))</f>
        <v>0</v>
      </c>
    </row>
    <row r="238" customFormat="false" ht="36" hidden="false" customHeight="true" outlineLevel="0" collapsed="false">
      <c r="A238" s="40"/>
      <c r="B238" s="170"/>
      <c r="C238" s="279" t="s">
        <v>2176</v>
      </c>
      <c r="D238" s="279"/>
      <c r="E238" s="65"/>
      <c r="F238" s="65" t="e">
        <f aca="false">VLOOKUP(A238,'PRESTATION 1'!A:K,6,0)</f>
        <v>#N/A</v>
      </c>
      <c r="G238" s="65" t="n">
        <v>1</v>
      </c>
      <c r="H238" s="284" t="n">
        <f aca="false">$F$233*G238</f>
        <v>0</v>
      </c>
      <c r="I238" s="285" t="n">
        <f aca="false">H238*VLOOKUP(C238,$A$13:$J$20,2,0)</f>
        <v>0</v>
      </c>
      <c r="J238" s="285" t="n">
        <f aca="false">H238*(1+VLOOKUP(C238,$A$13:$J$20,2,0))</f>
        <v>0</v>
      </c>
    </row>
    <row r="239" customFormat="false" ht="36" hidden="false" customHeight="true" outlineLevel="0" collapsed="false">
      <c r="A239" s="40"/>
      <c r="B239" s="170"/>
      <c r="C239" s="279" t="s">
        <v>2177</v>
      </c>
      <c r="D239" s="279"/>
      <c r="E239" s="65"/>
      <c r="F239" s="65" t="e">
        <f aca="false">VLOOKUP(A239,'PRESTATION 1'!A:K,6,0)</f>
        <v>#N/A</v>
      </c>
      <c r="G239" s="65" t="n">
        <v>1</v>
      </c>
      <c r="H239" s="284" t="n">
        <f aca="false">$F$233*G239</f>
        <v>0</v>
      </c>
      <c r="I239" s="285" t="n">
        <f aca="false">H239*VLOOKUP(C239,$A$13:$J$20,2,0)</f>
        <v>0</v>
      </c>
      <c r="J239" s="285" t="n">
        <f aca="false">H239*(1+VLOOKUP(C239,$A$13:$J$20,2,0))</f>
        <v>0</v>
      </c>
    </row>
    <row r="240" customFormat="false" ht="36" hidden="false" customHeight="true" outlineLevel="0" collapsed="false">
      <c r="A240" s="40" t="s">
        <v>1260</v>
      </c>
      <c r="B240" s="170" t="s">
        <v>1261</v>
      </c>
      <c r="C240" s="279" t="s">
        <v>2171</v>
      </c>
      <c r="D240" s="279"/>
      <c r="E240" s="65" t="s">
        <v>386</v>
      </c>
      <c r="F240" s="65" t="n">
        <f aca="false">VLOOKUP(A240,'PRESTATION 1'!A:K,6,0)</f>
        <v>0</v>
      </c>
      <c r="G240" s="65" t="n">
        <v>2</v>
      </c>
      <c r="H240" s="284" t="n">
        <f aca="false">$F$240*G240</f>
        <v>0</v>
      </c>
      <c r="I240" s="285" t="n">
        <f aca="false">H240*VLOOKUP(C240,$A$13:$J$20,2,0)</f>
        <v>0</v>
      </c>
      <c r="J240" s="285" t="n">
        <f aca="false">H240*(1+VLOOKUP(C240,$A$13:$J$20,2,0))</f>
        <v>0</v>
      </c>
    </row>
    <row r="241" customFormat="false" ht="36" hidden="false" customHeight="true" outlineLevel="0" collapsed="false">
      <c r="A241" s="40"/>
      <c r="B241" s="170"/>
      <c r="C241" s="279" t="s">
        <v>2172</v>
      </c>
      <c r="D241" s="279"/>
      <c r="E241" s="65"/>
      <c r="F241" s="65" t="e">
        <f aca="false">VLOOKUP(A241,'PRESTATION 1'!A:K,6,0)</f>
        <v>#N/A</v>
      </c>
      <c r="G241" s="65" t="n">
        <v>2</v>
      </c>
      <c r="H241" s="284" t="n">
        <f aca="false">$F$240*G241</f>
        <v>0</v>
      </c>
      <c r="I241" s="285" t="n">
        <f aca="false">H241*VLOOKUP(C241,$A$13:$J$20,2,0)</f>
        <v>0</v>
      </c>
      <c r="J241" s="285" t="n">
        <f aca="false">H241*(1+VLOOKUP(C241,$A$13:$J$20,2,0))</f>
        <v>0</v>
      </c>
    </row>
    <row r="242" customFormat="false" ht="36" hidden="false" customHeight="true" outlineLevel="0" collapsed="false">
      <c r="A242" s="40"/>
      <c r="B242" s="170"/>
      <c r="C242" s="279" t="s">
        <v>2173</v>
      </c>
      <c r="D242" s="279"/>
      <c r="E242" s="65"/>
      <c r="F242" s="65" t="e">
        <f aca="false">VLOOKUP(A242,'PRESTATION 1'!A:K,6,0)</f>
        <v>#N/A</v>
      </c>
      <c r="G242" s="65" t="n">
        <v>2</v>
      </c>
      <c r="H242" s="284" t="n">
        <f aca="false">$F$240*G242</f>
        <v>0</v>
      </c>
      <c r="I242" s="285" t="n">
        <f aca="false">H242*VLOOKUP(C242,$A$13:$J$20,2,0)</f>
        <v>0</v>
      </c>
      <c r="J242" s="285" t="n">
        <f aca="false">H242*(1+VLOOKUP(C242,$A$13:$J$20,2,0))</f>
        <v>0</v>
      </c>
    </row>
    <row r="243" customFormat="false" ht="36" hidden="false" customHeight="true" outlineLevel="0" collapsed="false">
      <c r="A243" s="40"/>
      <c r="B243" s="170"/>
      <c r="C243" s="279" t="s">
        <v>2174</v>
      </c>
      <c r="D243" s="279"/>
      <c r="E243" s="65"/>
      <c r="F243" s="65" t="e">
        <f aca="false">VLOOKUP(A243,'PRESTATION 1'!A:K,6,0)</f>
        <v>#N/A</v>
      </c>
      <c r="G243" s="65" t="n">
        <v>2</v>
      </c>
      <c r="H243" s="284" t="n">
        <f aca="false">$F$240*G243</f>
        <v>0</v>
      </c>
      <c r="I243" s="285" t="n">
        <f aca="false">H243*VLOOKUP(C243,$A$13:$J$20,2,0)</f>
        <v>0</v>
      </c>
      <c r="J243" s="285" t="n">
        <f aca="false">H243*(1+VLOOKUP(C243,$A$13:$J$20,2,0))</f>
        <v>0</v>
      </c>
    </row>
    <row r="244" customFormat="false" ht="36" hidden="false" customHeight="true" outlineLevel="0" collapsed="false">
      <c r="A244" s="40"/>
      <c r="B244" s="170"/>
      <c r="C244" s="279" t="s">
        <v>2175</v>
      </c>
      <c r="D244" s="279"/>
      <c r="E244" s="65"/>
      <c r="F244" s="65" t="e">
        <f aca="false">VLOOKUP(A244,'PRESTATION 1'!A:K,6,0)</f>
        <v>#N/A</v>
      </c>
      <c r="G244" s="65" t="n">
        <v>2</v>
      </c>
      <c r="H244" s="284" t="n">
        <f aca="false">$F$240*G244</f>
        <v>0</v>
      </c>
      <c r="I244" s="285" t="n">
        <f aca="false">H244*VLOOKUP(C244,$A$13:$J$20,2,0)</f>
        <v>0</v>
      </c>
      <c r="J244" s="285" t="n">
        <f aca="false">H244*(1+VLOOKUP(C244,$A$13:$J$20,2,0))</f>
        <v>0</v>
      </c>
    </row>
    <row r="245" customFormat="false" ht="36" hidden="false" customHeight="true" outlineLevel="0" collapsed="false">
      <c r="A245" s="40"/>
      <c r="B245" s="170"/>
      <c r="C245" s="279" t="s">
        <v>2176</v>
      </c>
      <c r="D245" s="279"/>
      <c r="E245" s="65"/>
      <c r="F245" s="65" t="e">
        <f aca="false">VLOOKUP(A245,'PRESTATION 1'!A:K,6,0)</f>
        <v>#N/A</v>
      </c>
      <c r="G245" s="65" t="n">
        <v>2</v>
      </c>
      <c r="H245" s="284" t="n">
        <f aca="false">$F$240*G245</f>
        <v>0</v>
      </c>
      <c r="I245" s="285" t="n">
        <f aca="false">H245*VLOOKUP(C245,$A$13:$J$20,2,0)</f>
        <v>0</v>
      </c>
      <c r="J245" s="285" t="n">
        <f aca="false">H245*(1+VLOOKUP(C245,$A$13:$J$20,2,0))</f>
        <v>0</v>
      </c>
    </row>
    <row r="246" customFormat="false" ht="36" hidden="false" customHeight="true" outlineLevel="0" collapsed="false">
      <c r="A246" s="40"/>
      <c r="B246" s="170"/>
      <c r="C246" s="279" t="s">
        <v>2177</v>
      </c>
      <c r="D246" s="279"/>
      <c r="E246" s="65"/>
      <c r="F246" s="65" t="e">
        <f aca="false">VLOOKUP(A246,'PRESTATION 1'!A:K,6,0)</f>
        <v>#N/A</v>
      </c>
      <c r="G246" s="65" t="n">
        <v>2</v>
      </c>
      <c r="H246" s="284" t="n">
        <f aca="false">$F$240*G246</f>
        <v>0</v>
      </c>
      <c r="I246" s="285" t="n">
        <f aca="false">H246*VLOOKUP(C246,$A$13:$J$20,2,0)</f>
        <v>0</v>
      </c>
      <c r="J246" s="285" t="n">
        <f aca="false">H246*(1+VLOOKUP(C246,$A$13:$J$20,2,0))</f>
        <v>0</v>
      </c>
    </row>
    <row r="247" customFormat="false" ht="33" hidden="false" customHeight="true" outlineLevel="0" collapsed="false">
      <c r="A247" s="46"/>
      <c r="B247" s="47"/>
      <c r="C247" s="54"/>
      <c r="D247" s="54"/>
      <c r="E247" s="89" t="s">
        <v>2184</v>
      </c>
      <c r="F247" s="279" t="s">
        <v>2171</v>
      </c>
      <c r="G247" s="286"/>
      <c r="H247" s="287" t="n">
        <f aca="false">(SUMIF($C$82:$C$246,F247,$H$82:$H$246))*(1+VLOOKUP(F247,$A$13:$J$20,4,0))</f>
        <v>0</v>
      </c>
      <c r="I247" s="288"/>
      <c r="J247" s="287" t="n">
        <f aca="false">(SUMIF($C$82:$C$246,F247,$J$82:$J$246))*(1+VLOOKUP(F247,$A$13:$J$20,4,0))</f>
        <v>0</v>
      </c>
    </row>
    <row r="248" customFormat="false" ht="33" hidden="false" customHeight="true" outlineLevel="0" collapsed="false">
      <c r="A248" s="46"/>
      <c r="B248" s="47"/>
      <c r="C248" s="54"/>
      <c r="D248" s="54"/>
      <c r="E248" s="89"/>
      <c r="F248" s="282" t="s">
        <v>2172</v>
      </c>
      <c r="G248" s="286"/>
      <c r="H248" s="287" t="n">
        <f aca="false">(SUMIF($C$82:$C$246,F248,$H$82:$H$246))*(1+VLOOKUP(F248,$A$13:$J$20,4,0))</f>
        <v>0</v>
      </c>
      <c r="I248" s="288"/>
      <c r="J248" s="287" t="n">
        <f aca="false">(SUMIF($C$82:$C$246,F248,$J$82:$J$246))*(1+VLOOKUP(F248,$A$13:$J$20,4,0))</f>
        <v>0</v>
      </c>
    </row>
    <row r="249" customFormat="false" ht="33" hidden="false" customHeight="true" outlineLevel="0" collapsed="false">
      <c r="A249" s="46"/>
      <c r="B249" s="47"/>
      <c r="C249" s="54"/>
      <c r="D249" s="54"/>
      <c r="E249" s="89"/>
      <c r="F249" s="282" t="s">
        <v>2173</v>
      </c>
      <c r="G249" s="286"/>
      <c r="H249" s="287" t="n">
        <f aca="false">(SUMIF($C$82:$C$246,F249,$H$82:$H$246))*(1+VLOOKUP(F249,$A$13:$J$20,4,0))</f>
        <v>0</v>
      </c>
      <c r="I249" s="288"/>
      <c r="J249" s="287" t="n">
        <f aca="false">(SUMIF($C$82:$C$246,F249,$J$82:$J$246))*(1+VLOOKUP(F249,$A$13:$J$20,4,0))</f>
        <v>0</v>
      </c>
    </row>
    <row r="250" customFormat="false" ht="33" hidden="false" customHeight="true" outlineLevel="0" collapsed="false">
      <c r="A250" s="46"/>
      <c r="B250" s="47"/>
      <c r="C250" s="54"/>
      <c r="D250" s="54"/>
      <c r="E250" s="89"/>
      <c r="F250" s="282" t="s">
        <v>2174</v>
      </c>
      <c r="G250" s="286"/>
      <c r="H250" s="287" t="n">
        <f aca="false">(SUMIF($C$82:$C$246,F250,$H$82:$H$246))*(1+VLOOKUP(F250,$A$13:$J$20,4,0))</f>
        <v>0</v>
      </c>
      <c r="I250" s="288"/>
      <c r="J250" s="287" t="n">
        <f aca="false">(SUMIF($C$82:$C$246,F250,$J$82:$J$246))*(1+VLOOKUP(F250,$A$13:$J$20,4,0))</f>
        <v>0</v>
      </c>
    </row>
    <row r="251" customFormat="false" ht="33" hidden="false" customHeight="true" outlineLevel="0" collapsed="false">
      <c r="A251" s="46"/>
      <c r="B251" s="47"/>
      <c r="C251" s="54"/>
      <c r="D251" s="54"/>
      <c r="E251" s="89"/>
      <c r="F251" s="282" t="s">
        <v>2175</v>
      </c>
      <c r="G251" s="286"/>
      <c r="H251" s="287" t="n">
        <f aca="false">(SUMIF($C$82:$C$246,F251,$H$82:$H$246))*(1+VLOOKUP(F251,$A$13:$J$20,4,0))</f>
        <v>0</v>
      </c>
      <c r="I251" s="288"/>
      <c r="J251" s="287" t="n">
        <f aca="false">(SUMIF($C$82:$C$246,F251,$J$82:$J$246))*(1+VLOOKUP(F251,$A$13:$J$20,4,0))</f>
        <v>0</v>
      </c>
    </row>
    <row r="252" customFormat="false" ht="33" hidden="false" customHeight="true" outlineLevel="0" collapsed="false">
      <c r="A252" s="46"/>
      <c r="B252" s="47"/>
      <c r="C252" s="54"/>
      <c r="D252" s="54"/>
      <c r="E252" s="89"/>
      <c r="F252" s="279" t="s">
        <v>2176</v>
      </c>
      <c r="G252" s="286"/>
      <c r="H252" s="287" t="n">
        <f aca="false">(SUMIF($C$82:$C$246,F252,$H$82:$H$246))*(1+VLOOKUP(F252,$A$13:$J$20,4,0))</f>
        <v>0</v>
      </c>
      <c r="I252" s="288"/>
      <c r="J252" s="287" t="n">
        <f aca="false">(SUMIF($C$82:$C$246,F252,$J$82:$J$246))*(1+VLOOKUP(F252,$A$13:$J$20,4,0))</f>
        <v>0</v>
      </c>
    </row>
    <row r="253" customFormat="false" ht="33" hidden="false" customHeight="true" outlineLevel="0" collapsed="false">
      <c r="A253" s="46"/>
      <c r="B253" s="47"/>
      <c r="C253" s="54"/>
      <c r="D253" s="54"/>
      <c r="E253" s="89"/>
      <c r="F253" s="289" t="s">
        <v>2177</v>
      </c>
      <c r="G253" s="286"/>
      <c r="H253" s="287" t="n">
        <f aca="false">(SUMIF($C$82:$C$246,F253,$H$82:$H$246))*(1+VLOOKUP(F253,$A$13:$J$20,4,0))</f>
        <v>0</v>
      </c>
      <c r="I253" s="288"/>
      <c r="J253" s="287" t="n">
        <f aca="false">(SUMIF($C$82:$C$246,F253,$J$82:$J$246))*(1+VLOOKUP(F253,$A$13:$J$20,4,0))</f>
        <v>0</v>
      </c>
    </row>
    <row r="254" customFormat="false" ht="55.5" hidden="false" customHeight="true" outlineLevel="0" collapsed="false">
      <c r="A254" s="46"/>
      <c r="B254" s="289"/>
      <c r="C254" s="94" t="s">
        <v>1397</v>
      </c>
      <c r="D254" s="94"/>
      <c r="E254" s="94"/>
      <c r="F254" s="94"/>
      <c r="G254" s="84"/>
      <c r="H254" s="95" t="n">
        <f aca="false">SUM(H247:H253)</f>
        <v>0</v>
      </c>
      <c r="I254" s="290"/>
      <c r="J254" s="95" t="n">
        <f aca="false">SUM(J247:J253)</f>
        <v>0</v>
      </c>
    </row>
    <row r="256" customFormat="false" ht="36.75" hidden="false" customHeight="true" outlineLevel="0" collapsed="false">
      <c r="A256" s="291" t="s">
        <v>1398</v>
      </c>
      <c r="B256" s="291"/>
      <c r="C256" s="291"/>
      <c r="D256" s="291"/>
      <c r="E256" s="291"/>
      <c r="F256" s="291"/>
      <c r="G256" s="291"/>
      <c r="H256" s="291"/>
      <c r="I256" s="291"/>
      <c r="J256" s="291"/>
    </row>
    <row r="257" customFormat="false" ht="36" hidden="false" customHeight="true" outlineLevel="0" collapsed="false">
      <c r="A257" s="40" t="s">
        <v>1533</v>
      </c>
      <c r="B257" s="170" t="s">
        <v>1534</v>
      </c>
      <c r="C257" s="279" t="s">
        <v>2171</v>
      </c>
      <c r="D257" s="279"/>
      <c r="E257" s="65" t="s">
        <v>1427</v>
      </c>
      <c r="F257" s="65" t="n">
        <f aca="false">VLOOKUP(A257,'PRESTATION 1'!A:K,6,0)</f>
        <v>0</v>
      </c>
      <c r="G257" s="65" t="n">
        <v>10</v>
      </c>
      <c r="H257" s="284" t="n">
        <f aca="false">$F$257*G257</f>
        <v>0</v>
      </c>
      <c r="I257" s="285" t="n">
        <f aca="false">H257*VLOOKUP(C257,$A$13:$J$20,2,0)</f>
        <v>0</v>
      </c>
      <c r="J257" s="285" t="n">
        <f aca="false">H257*(1+VLOOKUP(C257,$A$13:$J$20,2,0))</f>
        <v>0</v>
      </c>
    </row>
    <row r="258" customFormat="false" ht="36" hidden="false" customHeight="true" outlineLevel="0" collapsed="false">
      <c r="A258" s="40"/>
      <c r="B258" s="170"/>
      <c r="C258" s="279" t="s">
        <v>2172</v>
      </c>
      <c r="D258" s="279"/>
      <c r="E258" s="65"/>
      <c r="F258" s="65"/>
      <c r="G258" s="65" t="n">
        <v>10</v>
      </c>
      <c r="H258" s="284" t="n">
        <f aca="false">$F$257*G258</f>
        <v>0</v>
      </c>
      <c r="I258" s="285" t="n">
        <f aca="false">H258*VLOOKUP(C258,$A$13:$J$20,2,0)</f>
        <v>0</v>
      </c>
      <c r="J258" s="285" t="n">
        <f aca="false">H258*(1+VLOOKUP(C258,$A$13:$J$20,2,0))</f>
        <v>0</v>
      </c>
    </row>
    <row r="259" customFormat="false" ht="36" hidden="false" customHeight="true" outlineLevel="0" collapsed="false">
      <c r="A259" s="40"/>
      <c r="B259" s="170"/>
      <c r="C259" s="279" t="s">
        <v>2173</v>
      </c>
      <c r="D259" s="279"/>
      <c r="E259" s="65"/>
      <c r="F259" s="65"/>
      <c r="G259" s="65" t="n">
        <v>10</v>
      </c>
      <c r="H259" s="284" t="n">
        <f aca="false">$F$257*G259</f>
        <v>0</v>
      </c>
      <c r="I259" s="285" t="n">
        <f aca="false">H259*VLOOKUP(C259,$A$13:$J$20,2,0)</f>
        <v>0</v>
      </c>
      <c r="J259" s="285" t="n">
        <f aca="false">H259*(1+VLOOKUP(C259,$A$13:$J$20,2,0))</f>
        <v>0</v>
      </c>
    </row>
    <row r="260" customFormat="false" ht="36" hidden="false" customHeight="true" outlineLevel="0" collapsed="false">
      <c r="A260" s="40"/>
      <c r="B260" s="170"/>
      <c r="C260" s="279" t="s">
        <v>2174</v>
      </c>
      <c r="D260" s="279"/>
      <c r="E260" s="65"/>
      <c r="F260" s="65"/>
      <c r="G260" s="65" t="n">
        <v>10</v>
      </c>
      <c r="H260" s="284" t="n">
        <f aca="false">$F$257*G260</f>
        <v>0</v>
      </c>
      <c r="I260" s="285" t="n">
        <f aca="false">H260*VLOOKUP(C260,$A$13:$J$20,2,0)</f>
        <v>0</v>
      </c>
      <c r="J260" s="285" t="n">
        <f aca="false">H260*(1+VLOOKUP(C260,$A$13:$J$20,2,0))</f>
        <v>0</v>
      </c>
    </row>
    <row r="261" customFormat="false" ht="36" hidden="false" customHeight="true" outlineLevel="0" collapsed="false">
      <c r="A261" s="40"/>
      <c r="B261" s="170"/>
      <c r="C261" s="279" t="s">
        <v>2175</v>
      </c>
      <c r="D261" s="279"/>
      <c r="E261" s="65"/>
      <c r="F261" s="65"/>
      <c r="G261" s="65" t="n">
        <v>10</v>
      </c>
      <c r="H261" s="284" t="n">
        <f aca="false">$F$257*G261</f>
        <v>0</v>
      </c>
      <c r="I261" s="285" t="n">
        <f aca="false">H261*VLOOKUP(C261,$A$13:$J$20,2,0)</f>
        <v>0</v>
      </c>
      <c r="J261" s="285" t="n">
        <f aca="false">H261*(1+VLOOKUP(C261,$A$13:$J$20,2,0))</f>
        <v>0</v>
      </c>
    </row>
    <row r="262" customFormat="false" ht="36" hidden="false" customHeight="true" outlineLevel="0" collapsed="false">
      <c r="A262" s="40"/>
      <c r="B262" s="170"/>
      <c r="C262" s="279" t="s">
        <v>2176</v>
      </c>
      <c r="D262" s="279"/>
      <c r="E262" s="65"/>
      <c r="F262" s="65"/>
      <c r="G262" s="65" t="n">
        <v>10</v>
      </c>
      <c r="H262" s="284" t="n">
        <f aca="false">$F$257*G262</f>
        <v>0</v>
      </c>
      <c r="I262" s="285" t="n">
        <f aca="false">H262*VLOOKUP(C262,$A$13:$J$20,2,0)</f>
        <v>0</v>
      </c>
      <c r="J262" s="285" t="n">
        <f aca="false">H262*(1+VLOOKUP(C262,$A$13:$J$20,2,0))</f>
        <v>0</v>
      </c>
    </row>
    <row r="263" customFormat="false" ht="36" hidden="false" customHeight="true" outlineLevel="0" collapsed="false">
      <c r="A263" s="40"/>
      <c r="B263" s="170"/>
      <c r="C263" s="279" t="s">
        <v>2177</v>
      </c>
      <c r="D263" s="279"/>
      <c r="E263" s="65"/>
      <c r="F263" s="65"/>
      <c r="G263" s="65" t="n">
        <v>10</v>
      </c>
      <c r="H263" s="284" t="n">
        <f aca="false">$F$257*G263</f>
        <v>0</v>
      </c>
      <c r="I263" s="285" t="n">
        <f aca="false">H263*VLOOKUP(C263,$A$13:$J$20,2,0)</f>
        <v>0</v>
      </c>
      <c r="J263" s="285" t="n">
        <f aca="false">H263*(1+VLOOKUP(C263,$A$13:$J$20,2,0))</f>
        <v>0</v>
      </c>
    </row>
    <row r="264" customFormat="false" ht="36" hidden="false" customHeight="true" outlineLevel="0" collapsed="false">
      <c r="A264" s="40" t="s">
        <v>1616</v>
      </c>
      <c r="B264" s="170" t="s">
        <v>1617</v>
      </c>
      <c r="C264" s="279" t="s">
        <v>2171</v>
      </c>
      <c r="D264" s="279"/>
      <c r="E264" s="65" t="s">
        <v>1427</v>
      </c>
      <c r="F264" s="65" t="n">
        <f aca="false">VLOOKUP(A264,'PRESTATION 1'!A:K,6,0)</f>
        <v>0</v>
      </c>
      <c r="G264" s="65" t="n">
        <v>10</v>
      </c>
      <c r="H264" s="284" t="n">
        <f aca="false">$F$264*G264</f>
        <v>0</v>
      </c>
      <c r="I264" s="285" t="n">
        <f aca="false">H264*VLOOKUP(C264,$A$13:$J$20,2,0)</f>
        <v>0</v>
      </c>
      <c r="J264" s="285" t="n">
        <f aca="false">H264*(1+VLOOKUP(C264,$A$13:$J$20,2,0))</f>
        <v>0</v>
      </c>
    </row>
    <row r="265" customFormat="false" ht="36" hidden="false" customHeight="true" outlineLevel="0" collapsed="false">
      <c r="A265" s="40"/>
      <c r="B265" s="170"/>
      <c r="C265" s="279" t="s">
        <v>2172</v>
      </c>
      <c r="D265" s="279"/>
      <c r="E265" s="65"/>
      <c r="F265" s="65"/>
      <c r="G265" s="65" t="n">
        <v>10</v>
      </c>
      <c r="H265" s="284" t="n">
        <f aca="false">$F$264*G265</f>
        <v>0</v>
      </c>
      <c r="I265" s="285" t="n">
        <f aca="false">H265*VLOOKUP(C265,$A$13:$J$20,2,0)</f>
        <v>0</v>
      </c>
      <c r="J265" s="285" t="n">
        <f aca="false">H265*(1+VLOOKUP(C265,$A$13:$J$20,2,0))</f>
        <v>0</v>
      </c>
    </row>
    <row r="266" customFormat="false" ht="36" hidden="false" customHeight="true" outlineLevel="0" collapsed="false">
      <c r="A266" s="40"/>
      <c r="B266" s="170"/>
      <c r="C266" s="279" t="s">
        <v>2173</v>
      </c>
      <c r="D266" s="279"/>
      <c r="E266" s="65"/>
      <c r="F266" s="65"/>
      <c r="G266" s="65" t="n">
        <v>10</v>
      </c>
      <c r="H266" s="284" t="n">
        <f aca="false">$F$264*G266</f>
        <v>0</v>
      </c>
      <c r="I266" s="285" t="n">
        <f aca="false">H266*VLOOKUP(C266,$A$13:$J$20,2,0)</f>
        <v>0</v>
      </c>
      <c r="J266" s="285" t="n">
        <f aca="false">H266*(1+VLOOKUP(C266,$A$13:$J$20,2,0))</f>
        <v>0</v>
      </c>
    </row>
    <row r="267" customFormat="false" ht="36" hidden="false" customHeight="true" outlineLevel="0" collapsed="false">
      <c r="A267" s="40"/>
      <c r="B267" s="170"/>
      <c r="C267" s="279" t="s">
        <v>2174</v>
      </c>
      <c r="D267" s="279"/>
      <c r="E267" s="65"/>
      <c r="F267" s="65"/>
      <c r="G267" s="65" t="n">
        <v>10</v>
      </c>
      <c r="H267" s="284" t="n">
        <f aca="false">$F$264*G267</f>
        <v>0</v>
      </c>
      <c r="I267" s="285" t="n">
        <f aca="false">H267*VLOOKUP(C267,$A$13:$J$20,2,0)</f>
        <v>0</v>
      </c>
      <c r="J267" s="285" t="n">
        <f aca="false">H267*(1+VLOOKUP(C267,$A$13:$J$20,2,0))</f>
        <v>0</v>
      </c>
    </row>
    <row r="268" customFormat="false" ht="36" hidden="false" customHeight="true" outlineLevel="0" collapsed="false">
      <c r="A268" s="40"/>
      <c r="B268" s="170"/>
      <c r="C268" s="279" t="s">
        <v>2175</v>
      </c>
      <c r="D268" s="279"/>
      <c r="E268" s="65"/>
      <c r="F268" s="65"/>
      <c r="G268" s="65" t="n">
        <v>10</v>
      </c>
      <c r="H268" s="284" t="n">
        <f aca="false">$F$264*G268</f>
        <v>0</v>
      </c>
      <c r="I268" s="285" t="n">
        <f aca="false">H268*VLOOKUP(C268,$A$13:$J$20,2,0)</f>
        <v>0</v>
      </c>
      <c r="J268" s="285" t="n">
        <f aca="false">H268*(1+VLOOKUP(C268,$A$13:$J$20,2,0))</f>
        <v>0</v>
      </c>
    </row>
    <row r="269" customFormat="false" ht="36" hidden="false" customHeight="true" outlineLevel="0" collapsed="false">
      <c r="A269" s="40"/>
      <c r="B269" s="170"/>
      <c r="C269" s="279" t="s">
        <v>2176</v>
      </c>
      <c r="D269" s="279"/>
      <c r="E269" s="65"/>
      <c r="F269" s="65"/>
      <c r="G269" s="65" t="n">
        <v>10</v>
      </c>
      <c r="H269" s="284" t="n">
        <f aca="false">$F$264*G269</f>
        <v>0</v>
      </c>
      <c r="I269" s="285" t="n">
        <f aca="false">H269*VLOOKUP(C269,$A$13:$J$20,2,0)</f>
        <v>0</v>
      </c>
      <c r="J269" s="285" t="n">
        <f aca="false">H269*(1+VLOOKUP(C269,$A$13:$J$20,2,0))</f>
        <v>0</v>
      </c>
    </row>
    <row r="270" customFormat="false" ht="36" hidden="false" customHeight="true" outlineLevel="0" collapsed="false">
      <c r="A270" s="40"/>
      <c r="B270" s="170"/>
      <c r="C270" s="279" t="s">
        <v>2177</v>
      </c>
      <c r="D270" s="279"/>
      <c r="E270" s="65"/>
      <c r="F270" s="65"/>
      <c r="G270" s="65" t="n">
        <v>10</v>
      </c>
      <c r="H270" s="284" t="n">
        <f aca="false">$F$264*G270</f>
        <v>0</v>
      </c>
      <c r="I270" s="285" t="n">
        <f aca="false">H270*VLOOKUP(C270,$A$13:$J$20,2,0)</f>
        <v>0</v>
      </c>
      <c r="J270" s="285" t="n">
        <f aca="false">H270*(1+VLOOKUP(C270,$A$13:$J$20,2,0))</f>
        <v>0</v>
      </c>
    </row>
    <row r="271" customFormat="false" ht="36" hidden="false" customHeight="true" outlineLevel="0" collapsed="false">
      <c r="A271" s="40" t="s">
        <v>1642</v>
      </c>
      <c r="B271" s="170" t="s">
        <v>1643</v>
      </c>
      <c r="C271" s="279" t="s">
        <v>2171</v>
      </c>
      <c r="D271" s="279"/>
      <c r="E271" s="65" t="s">
        <v>1427</v>
      </c>
      <c r="F271" s="65" t="n">
        <f aca="false">VLOOKUP(A271,'PRESTATION 1'!A:K,6,0)</f>
        <v>0</v>
      </c>
      <c r="G271" s="65" t="n">
        <v>10</v>
      </c>
      <c r="H271" s="284" t="n">
        <f aca="false">$F$271*G271</f>
        <v>0</v>
      </c>
      <c r="I271" s="285" t="n">
        <f aca="false">H271*VLOOKUP(C271,$A$13:$J$20,2,0)</f>
        <v>0</v>
      </c>
      <c r="J271" s="285" t="n">
        <f aca="false">H271*(1+VLOOKUP(C271,$A$13:$J$20,2,0))</f>
        <v>0</v>
      </c>
    </row>
    <row r="272" customFormat="false" ht="36" hidden="false" customHeight="true" outlineLevel="0" collapsed="false">
      <c r="A272" s="40"/>
      <c r="B272" s="170"/>
      <c r="C272" s="279" t="s">
        <v>2172</v>
      </c>
      <c r="D272" s="279"/>
      <c r="E272" s="65"/>
      <c r="F272" s="65"/>
      <c r="G272" s="65" t="n">
        <v>10</v>
      </c>
      <c r="H272" s="284" t="n">
        <f aca="false">$F$271*G272</f>
        <v>0</v>
      </c>
      <c r="I272" s="285" t="n">
        <f aca="false">H272*VLOOKUP(C272,$A$13:$J$20,2,0)</f>
        <v>0</v>
      </c>
      <c r="J272" s="285" t="n">
        <f aca="false">H272*(1+VLOOKUP(C272,$A$13:$J$20,2,0))</f>
        <v>0</v>
      </c>
    </row>
    <row r="273" customFormat="false" ht="36" hidden="false" customHeight="true" outlineLevel="0" collapsed="false">
      <c r="A273" s="40"/>
      <c r="B273" s="170"/>
      <c r="C273" s="279" t="s">
        <v>2173</v>
      </c>
      <c r="D273" s="279"/>
      <c r="E273" s="65"/>
      <c r="F273" s="65"/>
      <c r="G273" s="65" t="n">
        <v>10</v>
      </c>
      <c r="H273" s="284" t="n">
        <f aca="false">$F$271*G273</f>
        <v>0</v>
      </c>
      <c r="I273" s="285" t="n">
        <f aca="false">H273*VLOOKUP(C273,$A$13:$J$20,2,0)</f>
        <v>0</v>
      </c>
      <c r="J273" s="285" t="n">
        <f aca="false">H273*(1+VLOOKUP(C273,$A$13:$J$20,2,0))</f>
        <v>0</v>
      </c>
    </row>
    <row r="274" customFormat="false" ht="36" hidden="false" customHeight="true" outlineLevel="0" collapsed="false">
      <c r="A274" s="40"/>
      <c r="B274" s="170"/>
      <c r="C274" s="279" t="s">
        <v>2174</v>
      </c>
      <c r="D274" s="279"/>
      <c r="E274" s="65"/>
      <c r="F274" s="65"/>
      <c r="G274" s="65" t="n">
        <v>10</v>
      </c>
      <c r="H274" s="284" t="n">
        <f aca="false">$F$271*G274</f>
        <v>0</v>
      </c>
      <c r="I274" s="285" t="n">
        <f aca="false">H274*VLOOKUP(C274,$A$13:$J$20,2,0)</f>
        <v>0</v>
      </c>
      <c r="J274" s="285" t="n">
        <f aca="false">H274*(1+VLOOKUP(C274,$A$13:$J$20,2,0))</f>
        <v>0</v>
      </c>
    </row>
    <row r="275" customFormat="false" ht="36" hidden="false" customHeight="true" outlineLevel="0" collapsed="false">
      <c r="A275" s="40"/>
      <c r="B275" s="170"/>
      <c r="C275" s="279" t="s">
        <v>2175</v>
      </c>
      <c r="D275" s="279"/>
      <c r="E275" s="65"/>
      <c r="F275" s="65"/>
      <c r="G275" s="65" t="n">
        <v>10</v>
      </c>
      <c r="H275" s="284" t="n">
        <f aca="false">$F$271*G275</f>
        <v>0</v>
      </c>
      <c r="I275" s="285" t="n">
        <f aca="false">H275*VLOOKUP(C275,$A$13:$J$20,2,0)</f>
        <v>0</v>
      </c>
      <c r="J275" s="285" t="n">
        <f aca="false">H275*(1+VLOOKUP(C275,$A$13:$J$20,2,0))</f>
        <v>0</v>
      </c>
    </row>
    <row r="276" customFormat="false" ht="36" hidden="false" customHeight="true" outlineLevel="0" collapsed="false">
      <c r="A276" s="40"/>
      <c r="B276" s="170"/>
      <c r="C276" s="279" t="s">
        <v>2176</v>
      </c>
      <c r="D276" s="279"/>
      <c r="E276" s="65"/>
      <c r="F276" s="65"/>
      <c r="G276" s="65" t="n">
        <v>10</v>
      </c>
      <c r="H276" s="284" t="n">
        <f aca="false">$F$271*G276</f>
        <v>0</v>
      </c>
      <c r="I276" s="285" t="n">
        <f aca="false">H276*VLOOKUP(C276,$A$13:$J$20,2,0)</f>
        <v>0</v>
      </c>
      <c r="J276" s="285" t="n">
        <f aca="false">H276*(1+VLOOKUP(C276,$A$13:$J$20,2,0))</f>
        <v>0</v>
      </c>
    </row>
    <row r="277" customFormat="false" ht="36" hidden="false" customHeight="true" outlineLevel="0" collapsed="false">
      <c r="A277" s="40"/>
      <c r="B277" s="170"/>
      <c r="C277" s="279" t="s">
        <v>2177</v>
      </c>
      <c r="D277" s="279"/>
      <c r="E277" s="65"/>
      <c r="F277" s="65"/>
      <c r="G277" s="65" t="n">
        <v>10</v>
      </c>
      <c r="H277" s="284" t="n">
        <f aca="false">$F$271*G277</f>
        <v>0</v>
      </c>
      <c r="I277" s="285" t="n">
        <f aca="false">H277*VLOOKUP(C277,$A$13:$J$20,2,0)</f>
        <v>0</v>
      </c>
      <c r="J277" s="285" t="n">
        <f aca="false">H277*(1+VLOOKUP(C277,$A$13:$J$20,2,0))</f>
        <v>0</v>
      </c>
    </row>
    <row r="278" customFormat="false" ht="36" hidden="false" customHeight="true" outlineLevel="0" collapsed="false">
      <c r="A278" s="40" t="s">
        <v>1658</v>
      </c>
      <c r="B278" s="170" t="s">
        <v>1659</v>
      </c>
      <c r="C278" s="279" t="s">
        <v>2171</v>
      </c>
      <c r="D278" s="279"/>
      <c r="E278" s="65" t="s">
        <v>1427</v>
      </c>
      <c r="F278" s="65" t="n">
        <f aca="false">VLOOKUP(A278,'PRESTATION 1'!A:K,6,0)</f>
        <v>0</v>
      </c>
      <c r="G278" s="65" t="n">
        <v>10</v>
      </c>
      <c r="H278" s="284" t="n">
        <f aca="false">$F$278*G278</f>
        <v>0</v>
      </c>
      <c r="I278" s="285" t="n">
        <f aca="false">H278*VLOOKUP(C278,$A$13:$J$20,2,0)</f>
        <v>0</v>
      </c>
      <c r="J278" s="285" t="n">
        <f aca="false">H278*(1+VLOOKUP(C278,$A$13:$J$20,2,0))</f>
        <v>0</v>
      </c>
    </row>
    <row r="279" customFormat="false" ht="36" hidden="false" customHeight="true" outlineLevel="0" collapsed="false">
      <c r="A279" s="40"/>
      <c r="B279" s="170"/>
      <c r="C279" s="279" t="s">
        <v>2172</v>
      </c>
      <c r="D279" s="279"/>
      <c r="E279" s="65"/>
      <c r="F279" s="65"/>
      <c r="G279" s="65" t="n">
        <v>10</v>
      </c>
      <c r="H279" s="284" t="n">
        <f aca="false">$F$278*G279</f>
        <v>0</v>
      </c>
      <c r="I279" s="285" t="n">
        <f aca="false">H279*VLOOKUP(C279,$A$13:$J$20,2,0)</f>
        <v>0</v>
      </c>
      <c r="J279" s="285" t="n">
        <f aca="false">H279*(1+VLOOKUP(C279,$A$13:$J$20,2,0))</f>
        <v>0</v>
      </c>
    </row>
    <row r="280" customFormat="false" ht="36" hidden="false" customHeight="true" outlineLevel="0" collapsed="false">
      <c r="A280" s="40"/>
      <c r="B280" s="170"/>
      <c r="C280" s="279" t="s">
        <v>2173</v>
      </c>
      <c r="D280" s="279"/>
      <c r="E280" s="65"/>
      <c r="F280" s="65"/>
      <c r="G280" s="65" t="n">
        <v>10</v>
      </c>
      <c r="H280" s="284" t="n">
        <f aca="false">$F$278*G280</f>
        <v>0</v>
      </c>
      <c r="I280" s="285" t="n">
        <f aca="false">H280*VLOOKUP(C280,$A$13:$J$20,2,0)</f>
        <v>0</v>
      </c>
      <c r="J280" s="285" t="n">
        <f aca="false">H280*(1+VLOOKUP(C280,$A$13:$J$20,2,0))</f>
        <v>0</v>
      </c>
    </row>
    <row r="281" customFormat="false" ht="36" hidden="false" customHeight="true" outlineLevel="0" collapsed="false">
      <c r="A281" s="40"/>
      <c r="B281" s="170"/>
      <c r="C281" s="279" t="s">
        <v>2174</v>
      </c>
      <c r="D281" s="279"/>
      <c r="E281" s="65"/>
      <c r="F281" s="65"/>
      <c r="G281" s="65" t="n">
        <v>10</v>
      </c>
      <c r="H281" s="284" t="n">
        <f aca="false">$F$278*G281</f>
        <v>0</v>
      </c>
      <c r="I281" s="285" t="n">
        <f aca="false">H281*VLOOKUP(C281,$A$13:$J$20,2,0)</f>
        <v>0</v>
      </c>
      <c r="J281" s="285" t="n">
        <f aca="false">H281*(1+VLOOKUP(C281,$A$13:$J$20,2,0))</f>
        <v>0</v>
      </c>
    </row>
    <row r="282" customFormat="false" ht="36" hidden="false" customHeight="true" outlineLevel="0" collapsed="false">
      <c r="A282" s="40"/>
      <c r="B282" s="170"/>
      <c r="C282" s="279" t="s">
        <v>2175</v>
      </c>
      <c r="D282" s="279"/>
      <c r="E282" s="65"/>
      <c r="F282" s="65"/>
      <c r="G282" s="65" t="n">
        <v>10</v>
      </c>
      <c r="H282" s="284" t="n">
        <f aca="false">$F$278*G282</f>
        <v>0</v>
      </c>
      <c r="I282" s="285" t="n">
        <f aca="false">H282*VLOOKUP(C282,$A$13:$J$20,2,0)</f>
        <v>0</v>
      </c>
      <c r="J282" s="285" t="n">
        <f aca="false">H282*(1+VLOOKUP(C282,$A$13:$J$20,2,0))</f>
        <v>0</v>
      </c>
    </row>
    <row r="283" customFormat="false" ht="36" hidden="false" customHeight="true" outlineLevel="0" collapsed="false">
      <c r="A283" s="40"/>
      <c r="B283" s="170"/>
      <c r="C283" s="279" t="s">
        <v>2176</v>
      </c>
      <c r="D283" s="279"/>
      <c r="E283" s="65"/>
      <c r="F283" s="65"/>
      <c r="G283" s="65" t="n">
        <v>10</v>
      </c>
      <c r="H283" s="284" t="n">
        <f aca="false">$F$278*G283</f>
        <v>0</v>
      </c>
      <c r="I283" s="285" t="n">
        <f aca="false">H283*VLOOKUP(C283,$A$13:$J$20,2,0)</f>
        <v>0</v>
      </c>
      <c r="J283" s="285" t="n">
        <f aca="false">H283*(1+VLOOKUP(C283,$A$13:$J$20,2,0))</f>
        <v>0</v>
      </c>
    </row>
    <row r="284" customFormat="false" ht="36" hidden="false" customHeight="true" outlineLevel="0" collapsed="false">
      <c r="A284" s="40"/>
      <c r="B284" s="170"/>
      <c r="C284" s="279" t="s">
        <v>2177</v>
      </c>
      <c r="D284" s="279"/>
      <c r="E284" s="65"/>
      <c r="F284" s="65"/>
      <c r="G284" s="65" t="n">
        <v>10</v>
      </c>
      <c r="H284" s="284" t="n">
        <f aca="false">$F$278*G284</f>
        <v>0</v>
      </c>
      <c r="I284" s="285" t="n">
        <f aca="false">H284*VLOOKUP(C284,$A$13:$J$20,2,0)</f>
        <v>0</v>
      </c>
      <c r="J284" s="285" t="n">
        <f aca="false">H284*(1+VLOOKUP(C284,$A$13:$J$20,2,0))</f>
        <v>0</v>
      </c>
    </row>
    <row r="285" customFormat="false" ht="36" hidden="false" customHeight="true" outlineLevel="0" collapsed="false">
      <c r="A285" s="40" t="s">
        <v>1660</v>
      </c>
      <c r="B285" s="170" t="s">
        <v>1661</v>
      </c>
      <c r="C285" s="279" t="s">
        <v>2171</v>
      </c>
      <c r="D285" s="279"/>
      <c r="E285" s="65" t="s">
        <v>1427</v>
      </c>
      <c r="F285" s="65" t="n">
        <f aca="false">VLOOKUP(A285,'PRESTATION 1'!A:K,6,0)</f>
        <v>0</v>
      </c>
      <c r="G285" s="65" t="n">
        <v>10</v>
      </c>
      <c r="H285" s="284" t="n">
        <f aca="false">$F$285*G285</f>
        <v>0</v>
      </c>
      <c r="I285" s="285" t="n">
        <f aca="false">H285*VLOOKUP(C285,$A$13:$J$20,2,0)</f>
        <v>0</v>
      </c>
      <c r="J285" s="285" t="n">
        <f aca="false">H285*(1+VLOOKUP(C285,$A$13:$J$20,2,0))</f>
        <v>0</v>
      </c>
    </row>
    <row r="286" customFormat="false" ht="36" hidden="false" customHeight="true" outlineLevel="0" collapsed="false">
      <c r="A286" s="40"/>
      <c r="B286" s="170"/>
      <c r="C286" s="279" t="s">
        <v>2172</v>
      </c>
      <c r="D286" s="279"/>
      <c r="E286" s="65"/>
      <c r="F286" s="65"/>
      <c r="G286" s="65" t="n">
        <v>10</v>
      </c>
      <c r="H286" s="284" t="n">
        <f aca="false">$F$285*G286</f>
        <v>0</v>
      </c>
      <c r="I286" s="285" t="n">
        <f aca="false">H286*VLOOKUP(C286,$A$13:$J$20,2,0)</f>
        <v>0</v>
      </c>
      <c r="J286" s="285" t="n">
        <f aca="false">H286*(1+VLOOKUP(C286,$A$13:$J$20,2,0))</f>
        <v>0</v>
      </c>
    </row>
    <row r="287" customFormat="false" ht="36" hidden="false" customHeight="true" outlineLevel="0" collapsed="false">
      <c r="A287" s="40"/>
      <c r="B287" s="170"/>
      <c r="C287" s="279" t="s">
        <v>2173</v>
      </c>
      <c r="D287" s="279"/>
      <c r="E287" s="65"/>
      <c r="F287" s="65"/>
      <c r="G287" s="65" t="n">
        <v>10</v>
      </c>
      <c r="H287" s="284" t="n">
        <f aca="false">$F$285*G287</f>
        <v>0</v>
      </c>
      <c r="I287" s="285" t="n">
        <f aca="false">H287*VLOOKUP(C287,$A$13:$J$20,2,0)</f>
        <v>0</v>
      </c>
      <c r="J287" s="285" t="n">
        <f aca="false">H287*(1+VLOOKUP(C287,$A$13:$J$20,2,0))</f>
        <v>0</v>
      </c>
    </row>
    <row r="288" customFormat="false" ht="36" hidden="false" customHeight="true" outlineLevel="0" collapsed="false">
      <c r="A288" s="40"/>
      <c r="B288" s="170"/>
      <c r="C288" s="279" t="s">
        <v>2174</v>
      </c>
      <c r="D288" s="279"/>
      <c r="E288" s="65"/>
      <c r="F288" s="65"/>
      <c r="G288" s="65" t="n">
        <v>10</v>
      </c>
      <c r="H288" s="284" t="n">
        <f aca="false">$F$285*G288</f>
        <v>0</v>
      </c>
      <c r="I288" s="285" t="n">
        <f aca="false">H288*VLOOKUP(C288,$A$13:$J$20,2,0)</f>
        <v>0</v>
      </c>
      <c r="J288" s="285" t="n">
        <f aca="false">H288*(1+VLOOKUP(C288,$A$13:$J$20,2,0))</f>
        <v>0</v>
      </c>
    </row>
    <row r="289" customFormat="false" ht="36" hidden="false" customHeight="true" outlineLevel="0" collapsed="false">
      <c r="A289" s="40"/>
      <c r="B289" s="170"/>
      <c r="C289" s="279" t="s">
        <v>2175</v>
      </c>
      <c r="D289" s="279"/>
      <c r="E289" s="65"/>
      <c r="F289" s="65"/>
      <c r="G289" s="65" t="n">
        <v>10</v>
      </c>
      <c r="H289" s="284" t="n">
        <f aca="false">$F$285*G289</f>
        <v>0</v>
      </c>
      <c r="I289" s="285" t="n">
        <f aca="false">H289*VLOOKUP(C289,$A$13:$J$20,2,0)</f>
        <v>0</v>
      </c>
      <c r="J289" s="285" t="n">
        <f aca="false">H289*(1+VLOOKUP(C289,$A$13:$J$20,2,0))</f>
        <v>0</v>
      </c>
    </row>
    <row r="290" customFormat="false" ht="36" hidden="false" customHeight="true" outlineLevel="0" collapsed="false">
      <c r="A290" s="40"/>
      <c r="B290" s="170"/>
      <c r="C290" s="279" t="s">
        <v>2176</v>
      </c>
      <c r="D290" s="279"/>
      <c r="E290" s="65"/>
      <c r="F290" s="65"/>
      <c r="G290" s="65" t="n">
        <v>10</v>
      </c>
      <c r="H290" s="284" t="n">
        <f aca="false">$F$285*G290</f>
        <v>0</v>
      </c>
      <c r="I290" s="285" t="n">
        <f aca="false">H290*VLOOKUP(C290,$A$13:$J$20,2,0)</f>
        <v>0</v>
      </c>
      <c r="J290" s="285" t="n">
        <f aca="false">H290*(1+VLOOKUP(C290,$A$13:$J$20,2,0))</f>
        <v>0</v>
      </c>
    </row>
    <row r="291" customFormat="false" ht="36" hidden="false" customHeight="true" outlineLevel="0" collapsed="false">
      <c r="A291" s="40"/>
      <c r="B291" s="170"/>
      <c r="C291" s="279" t="s">
        <v>2177</v>
      </c>
      <c r="D291" s="279"/>
      <c r="E291" s="65"/>
      <c r="F291" s="65"/>
      <c r="G291" s="65" t="n">
        <v>10</v>
      </c>
      <c r="H291" s="284" t="n">
        <f aca="false">$F$285*G291</f>
        <v>0</v>
      </c>
      <c r="I291" s="285" t="n">
        <f aca="false">H291*VLOOKUP(C291,$A$13:$J$20,2,0)</f>
        <v>0</v>
      </c>
      <c r="J291" s="285" t="n">
        <f aca="false">H291*(1+VLOOKUP(C291,$A$13:$J$20,2,0))</f>
        <v>0</v>
      </c>
    </row>
    <row r="292" customFormat="false" ht="36" hidden="false" customHeight="true" outlineLevel="0" collapsed="false">
      <c r="A292" s="40" t="s">
        <v>1678</v>
      </c>
      <c r="B292" s="170" t="s">
        <v>1679</v>
      </c>
      <c r="C292" s="279" t="s">
        <v>2171</v>
      </c>
      <c r="D292" s="279"/>
      <c r="E292" s="65" t="s">
        <v>1427</v>
      </c>
      <c r="F292" s="65" t="n">
        <f aca="false">VLOOKUP(A292,'PRESTATION 1'!A:K,6,0)</f>
        <v>0</v>
      </c>
      <c r="G292" s="65" t="n">
        <v>10</v>
      </c>
      <c r="H292" s="284" t="n">
        <f aca="false">$F$292*G292</f>
        <v>0</v>
      </c>
      <c r="I292" s="285" t="n">
        <f aca="false">H292*VLOOKUP(C292,$A$13:$J$20,2,0)</f>
        <v>0</v>
      </c>
      <c r="J292" s="285" t="n">
        <f aca="false">H292*(1+VLOOKUP(C292,$A$13:$J$20,2,0))</f>
        <v>0</v>
      </c>
    </row>
    <row r="293" customFormat="false" ht="36" hidden="false" customHeight="true" outlineLevel="0" collapsed="false">
      <c r="A293" s="40"/>
      <c r="B293" s="170"/>
      <c r="C293" s="279" t="s">
        <v>2172</v>
      </c>
      <c r="D293" s="279"/>
      <c r="E293" s="65"/>
      <c r="F293" s="65"/>
      <c r="G293" s="65" t="n">
        <v>10</v>
      </c>
      <c r="H293" s="284" t="n">
        <f aca="false">$F$292*G293</f>
        <v>0</v>
      </c>
      <c r="I293" s="285" t="n">
        <f aca="false">H293*VLOOKUP(C293,$A$13:$J$20,2,0)</f>
        <v>0</v>
      </c>
      <c r="J293" s="285" t="n">
        <f aca="false">H293*(1+VLOOKUP(C293,$A$13:$J$20,2,0))</f>
        <v>0</v>
      </c>
    </row>
    <row r="294" customFormat="false" ht="36" hidden="false" customHeight="true" outlineLevel="0" collapsed="false">
      <c r="A294" s="40"/>
      <c r="B294" s="170"/>
      <c r="C294" s="279" t="s">
        <v>2173</v>
      </c>
      <c r="D294" s="279"/>
      <c r="E294" s="65"/>
      <c r="F294" s="65"/>
      <c r="G294" s="65" t="n">
        <v>10</v>
      </c>
      <c r="H294" s="284" t="n">
        <f aca="false">$F$292*G294</f>
        <v>0</v>
      </c>
      <c r="I294" s="285" t="n">
        <f aca="false">H294*VLOOKUP(C294,$A$13:$J$20,2,0)</f>
        <v>0</v>
      </c>
      <c r="J294" s="285" t="n">
        <f aca="false">H294*(1+VLOOKUP(C294,$A$13:$J$20,2,0))</f>
        <v>0</v>
      </c>
    </row>
    <row r="295" customFormat="false" ht="36" hidden="false" customHeight="true" outlineLevel="0" collapsed="false">
      <c r="A295" s="40"/>
      <c r="B295" s="170"/>
      <c r="C295" s="279" t="s">
        <v>2174</v>
      </c>
      <c r="D295" s="279"/>
      <c r="E295" s="65"/>
      <c r="F295" s="65"/>
      <c r="G295" s="65" t="n">
        <v>10</v>
      </c>
      <c r="H295" s="284" t="n">
        <f aca="false">$F$292*G295</f>
        <v>0</v>
      </c>
      <c r="I295" s="285" t="n">
        <f aca="false">H295*VLOOKUP(C295,$A$13:$J$20,2,0)</f>
        <v>0</v>
      </c>
      <c r="J295" s="285" t="n">
        <f aca="false">H295*(1+VLOOKUP(C295,$A$13:$J$20,2,0))</f>
        <v>0</v>
      </c>
    </row>
    <row r="296" customFormat="false" ht="36" hidden="false" customHeight="true" outlineLevel="0" collapsed="false">
      <c r="A296" s="40"/>
      <c r="B296" s="170"/>
      <c r="C296" s="279" t="s">
        <v>2175</v>
      </c>
      <c r="D296" s="279"/>
      <c r="E296" s="65"/>
      <c r="F296" s="65"/>
      <c r="G296" s="65" t="n">
        <v>10</v>
      </c>
      <c r="H296" s="284" t="n">
        <f aca="false">$F$292*G296</f>
        <v>0</v>
      </c>
      <c r="I296" s="285" t="n">
        <f aca="false">H296*VLOOKUP(C296,$A$13:$J$20,2,0)</f>
        <v>0</v>
      </c>
      <c r="J296" s="285" t="n">
        <f aca="false">H296*(1+VLOOKUP(C296,$A$13:$J$20,2,0))</f>
        <v>0</v>
      </c>
    </row>
    <row r="297" customFormat="false" ht="36" hidden="false" customHeight="true" outlineLevel="0" collapsed="false">
      <c r="A297" s="40"/>
      <c r="B297" s="170"/>
      <c r="C297" s="279" t="s">
        <v>2176</v>
      </c>
      <c r="D297" s="279"/>
      <c r="E297" s="65"/>
      <c r="F297" s="65"/>
      <c r="G297" s="65" t="n">
        <v>10</v>
      </c>
      <c r="H297" s="284" t="n">
        <f aca="false">$F$292*G297</f>
        <v>0</v>
      </c>
      <c r="I297" s="285" t="n">
        <f aca="false">H297*VLOOKUP(C297,$A$13:$J$20,2,0)</f>
        <v>0</v>
      </c>
      <c r="J297" s="285" t="n">
        <f aca="false">H297*(1+VLOOKUP(C297,$A$13:$J$20,2,0))</f>
        <v>0</v>
      </c>
    </row>
    <row r="298" customFormat="false" ht="36" hidden="false" customHeight="true" outlineLevel="0" collapsed="false">
      <c r="A298" s="40"/>
      <c r="B298" s="170"/>
      <c r="C298" s="279" t="s">
        <v>2177</v>
      </c>
      <c r="D298" s="279"/>
      <c r="E298" s="65"/>
      <c r="F298" s="65"/>
      <c r="G298" s="65" t="n">
        <v>10</v>
      </c>
      <c r="H298" s="284" t="n">
        <f aca="false">$F$292*G298</f>
        <v>0</v>
      </c>
      <c r="I298" s="285" t="n">
        <f aca="false">H298*VLOOKUP(C298,$A$13:$J$20,2,0)</f>
        <v>0</v>
      </c>
      <c r="J298" s="285" t="n">
        <f aca="false">H298*(1+VLOOKUP(C298,$A$13:$J$20,2,0))</f>
        <v>0</v>
      </c>
    </row>
    <row r="299" customFormat="false" ht="36" hidden="false" customHeight="true" outlineLevel="0" collapsed="false">
      <c r="A299" s="151" t="s">
        <v>1732</v>
      </c>
      <c r="B299" s="153" t="s">
        <v>1733</v>
      </c>
      <c r="C299" s="279" t="s">
        <v>2171</v>
      </c>
      <c r="D299" s="279"/>
      <c r="E299" s="65" t="s">
        <v>1427</v>
      </c>
      <c r="F299" s="65" t="n">
        <f aca="false">VLOOKUP(A299,'PRESTATION 1'!A:K,6,0)</f>
        <v>0</v>
      </c>
      <c r="G299" s="65" t="n">
        <v>10</v>
      </c>
      <c r="H299" s="284" t="n">
        <f aca="false">$F$299*G299</f>
        <v>0</v>
      </c>
      <c r="I299" s="285" t="n">
        <f aca="false">H299*VLOOKUP(C299,$A$13:$J$20,2,0)</f>
        <v>0</v>
      </c>
      <c r="J299" s="285" t="n">
        <f aca="false">H299*(1+VLOOKUP(C299,$A$13:$J$20,2,0))</f>
        <v>0</v>
      </c>
    </row>
    <row r="300" customFormat="false" ht="36" hidden="false" customHeight="true" outlineLevel="0" collapsed="false">
      <c r="A300" s="151"/>
      <c r="B300" s="153"/>
      <c r="C300" s="279" t="s">
        <v>2172</v>
      </c>
      <c r="D300" s="279"/>
      <c r="E300" s="65"/>
      <c r="F300" s="65"/>
      <c r="G300" s="65" t="n">
        <v>10</v>
      </c>
      <c r="H300" s="284" t="n">
        <f aca="false">$F$299*G300</f>
        <v>0</v>
      </c>
      <c r="I300" s="285" t="n">
        <f aca="false">H300*VLOOKUP(C300,$A$13:$J$20,2,0)</f>
        <v>0</v>
      </c>
      <c r="J300" s="285" t="n">
        <f aca="false">H300*(1+VLOOKUP(C300,$A$13:$J$20,2,0))</f>
        <v>0</v>
      </c>
    </row>
    <row r="301" customFormat="false" ht="36" hidden="false" customHeight="true" outlineLevel="0" collapsed="false">
      <c r="A301" s="151"/>
      <c r="B301" s="153"/>
      <c r="C301" s="279" t="s">
        <v>2173</v>
      </c>
      <c r="D301" s="279"/>
      <c r="E301" s="65"/>
      <c r="F301" s="65"/>
      <c r="G301" s="65" t="n">
        <v>10</v>
      </c>
      <c r="H301" s="284" t="n">
        <f aca="false">$F$299*G301</f>
        <v>0</v>
      </c>
      <c r="I301" s="285" t="n">
        <f aca="false">H301*VLOOKUP(C301,$A$13:$J$20,2,0)</f>
        <v>0</v>
      </c>
      <c r="J301" s="285" t="n">
        <f aca="false">H301*(1+VLOOKUP(C301,$A$13:$J$20,2,0))</f>
        <v>0</v>
      </c>
    </row>
    <row r="302" customFormat="false" ht="36" hidden="false" customHeight="true" outlineLevel="0" collapsed="false">
      <c r="A302" s="151"/>
      <c r="B302" s="153"/>
      <c r="C302" s="279" t="s">
        <v>2174</v>
      </c>
      <c r="D302" s="279"/>
      <c r="E302" s="65"/>
      <c r="F302" s="65"/>
      <c r="G302" s="65" t="n">
        <v>10</v>
      </c>
      <c r="H302" s="284" t="n">
        <f aca="false">$F$299*G302</f>
        <v>0</v>
      </c>
      <c r="I302" s="285" t="n">
        <f aca="false">H302*VLOOKUP(C302,$A$13:$J$20,2,0)</f>
        <v>0</v>
      </c>
      <c r="J302" s="285" t="n">
        <f aca="false">H302*(1+VLOOKUP(C302,$A$13:$J$20,2,0))</f>
        <v>0</v>
      </c>
    </row>
    <row r="303" customFormat="false" ht="36" hidden="false" customHeight="true" outlineLevel="0" collapsed="false">
      <c r="A303" s="151"/>
      <c r="B303" s="153"/>
      <c r="C303" s="279" t="s">
        <v>2175</v>
      </c>
      <c r="D303" s="279"/>
      <c r="E303" s="65"/>
      <c r="F303" s="65"/>
      <c r="G303" s="65" t="n">
        <v>10</v>
      </c>
      <c r="H303" s="284" t="n">
        <f aca="false">$F$299*G303</f>
        <v>0</v>
      </c>
      <c r="I303" s="285" t="n">
        <f aca="false">H303*VLOOKUP(C303,$A$13:$J$20,2,0)</f>
        <v>0</v>
      </c>
      <c r="J303" s="285" t="n">
        <f aca="false">H303*(1+VLOOKUP(C303,$A$13:$J$20,2,0))</f>
        <v>0</v>
      </c>
    </row>
    <row r="304" customFormat="false" ht="36" hidden="false" customHeight="true" outlineLevel="0" collapsed="false">
      <c r="A304" s="151"/>
      <c r="B304" s="153"/>
      <c r="C304" s="279" t="s">
        <v>2176</v>
      </c>
      <c r="D304" s="279"/>
      <c r="E304" s="65"/>
      <c r="F304" s="65"/>
      <c r="G304" s="65" t="n">
        <v>10</v>
      </c>
      <c r="H304" s="284" t="n">
        <f aca="false">$F$299*G304</f>
        <v>0</v>
      </c>
      <c r="I304" s="285" t="n">
        <f aca="false">H304*VLOOKUP(C304,$A$13:$J$20,2,0)</f>
        <v>0</v>
      </c>
      <c r="J304" s="285" t="n">
        <f aca="false">H304*(1+VLOOKUP(C304,$A$13:$J$20,2,0))</f>
        <v>0</v>
      </c>
    </row>
    <row r="305" customFormat="false" ht="36" hidden="false" customHeight="true" outlineLevel="0" collapsed="false">
      <c r="A305" s="151"/>
      <c r="B305" s="153"/>
      <c r="C305" s="279" t="s">
        <v>2177</v>
      </c>
      <c r="D305" s="279"/>
      <c r="E305" s="65"/>
      <c r="F305" s="65"/>
      <c r="G305" s="65" t="n">
        <v>10</v>
      </c>
      <c r="H305" s="284" t="n">
        <f aca="false">$F$299*G305</f>
        <v>0</v>
      </c>
      <c r="I305" s="285" t="n">
        <f aca="false">H305*VLOOKUP(C305,$A$13:$J$20,2,0)</f>
        <v>0</v>
      </c>
      <c r="J305" s="285" t="n">
        <f aca="false">H305*(1+VLOOKUP(C305,$A$13:$J$20,2,0))</f>
        <v>0</v>
      </c>
    </row>
    <row r="306" customFormat="false" ht="33" hidden="false" customHeight="true" outlineLevel="0" collapsed="false">
      <c r="A306" s="46"/>
      <c r="B306" s="47"/>
      <c r="C306" s="54"/>
      <c r="D306" s="54"/>
      <c r="E306" s="89" t="s">
        <v>2185</v>
      </c>
      <c r="F306" s="279" t="s">
        <v>2171</v>
      </c>
      <c r="G306" s="286"/>
      <c r="H306" s="287" t="n">
        <f aca="false">(SUMIF($C$257:$C$305,F306,$H$257:$H$305))*(1+VLOOKUP(F306,$A$13:$J$20,5,0))</f>
        <v>0</v>
      </c>
      <c r="I306" s="288"/>
      <c r="J306" s="287" t="n">
        <f aca="false">(SUMIF($C$257:$C$305,F306,$J$257:$J$305))*(1+VLOOKUP(F306,$A$13:$J$20,5,0))</f>
        <v>0</v>
      </c>
    </row>
    <row r="307" customFormat="false" ht="33" hidden="false" customHeight="true" outlineLevel="0" collapsed="false">
      <c r="A307" s="46"/>
      <c r="B307" s="47"/>
      <c r="C307" s="54"/>
      <c r="D307" s="54"/>
      <c r="E307" s="89"/>
      <c r="F307" s="282" t="s">
        <v>2172</v>
      </c>
      <c r="G307" s="286"/>
      <c r="H307" s="287" t="n">
        <f aca="false">(SUMIF($C$257:$C$305,F307,$H$257:$H$305))*(1+VLOOKUP(F307,$A$13:$J$20,5,0))</f>
        <v>0</v>
      </c>
      <c r="I307" s="288"/>
      <c r="J307" s="287" t="n">
        <f aca="false">(SUMIF($C$257:$C$305,F307,$J$257:$J$305))*(1+VLOOKUP(F307,$A$13:$J$20,5,0))</f>
        <v>0</v>
      </c>
    </row>
    <row r="308" customFormat="false" ht="33" hidden="false" customHeight="true" outlineLevel="0" collapsed="false">
      <c r="A308" s="46"/>
      <c r="B308" s="47"/>
      <c r="C308" s="54"/>
      <c r="D308" s="54"/>
      <c r="E308" s="89"/>
      <c r="F308" s="282" t="s">
        <v>2173</v>
      </c>
      <c r="G308" s="286"/>
      <c r="H308" s="287" t="n">
        <f aca="false">(SUMIF($C$257:$C$305,F308,$H$257:$H$305))*(1+VLOOKUP(F308,$A$13:$J$20,5,0))</f>
        <v>0</v>
      </c>
      <c r="I308" s="288"/>
      <c r="J308" s="287" t="n">
        <f aca="false">(SUMIF($C$257:$C$305,F308,$J$257:$J$305))*(1+VLOOKUP(F308,$A$13:$J$20,5,0))</f>
        <v>0</v>
      </c>
    </row>
    <row r="309" customFormat="false" ht="33" hidden="false" customHeight="true" outlineLevel="0" collapsed="false">
      <c r="A309" s="46"/>
      <c r="B309" s="47"/>
      <c r="C309" s="54"/>
      <c r="D309" s="54"/>
      <c r="E309" s="89"/>
      <c r="F309" s="282" t="s">
        <v>2174</v>
      </c>
      <c r="G309" s="286"/>
      <c r="H309" s="287" t="n">
        <f aca="false">(SUMIF($C$257:$C$305,F309,$H$257:$H$305))*(1+VLOOKUP(F309,$A$13:$J$20,5,0))</f>
        <v>0</v>
      </c>
      <c r="I309" s="288"/>
      <c r="J309" s="287" t="n">
        <f aca="false">(SUMIF($C$257:$C$305,F309,$J$257:$J$305))*(1+VLOOKUP(F309,$A$13:$J$20,5,0))</f>
        <v>0</v>
      </c>
    </row>
    <row r="310" customFormat="false" ht="33" hidden="false" customHeight="true" outlineLevel="0" collapsed="false">
      <c r="A310" s="46"/>
      <c r="B310" s="47"/>
      <c r="C310" s="54"/>
      <c r="D310" s="54"/>
      <c r="E310" s="89"/>
      <c r="F310" s="282" t="s">
        <v>2175</v>
      </c>
      <c r="G310" s="286"/>
      <c r="H310" s="287" t="n">
        <f aca="false">(SUMIF($C$257:$C$305,F310,$H$257:$H$305))*(1+VLOOKUP(F310,$A$13:$J$20,5,0))</f>
        <v>0</v>
      </c>
      <c r="I310" s="288"/>
      <c r="J310" s="287" t="n">
        <f aca="false">(SUMIF($C$257:$C$305,F310,$J$257:$J$305))*(1+VLOOKUP(F310,$A$13:$J$20,5,0))</f>
        <v>0</v>
      </c>
    </row>
    <row r="311" customFormat="false" ht="33" hidden="false" customHeight="true" outlineLevel="0" collapsed="false">
      <c r="A311" s="46"/>
      <c r="B311" s="47"/>
      <c r="C311" s="54"/>
      <c r="D311" s="54"/>
      <c r="E311" s="89"/>
      <c r="F311" s="279" t="s">
        <v>2176</v>
      </c>
      <c r="G311" s="286"/>
      <c r="H311" s="287" t="n">
        <f aca="false">(SUMIF($C$257:$C$305,F311,$H$257:$H$305))*(1+VLOOKUP(F311,$A$13:$J$20,5,0))</f>
        <v>0</v>
      </c>
      <c r="I311" s="288"/>
      <c r="J311" s="287" t="n">
        <f aca="false">(SUMIF($C$257:$C$305,F311,$J$257:$J$305))*(1+VLOOKUP(F311,$A$13:$J$20,5,0))</f>
        <v>0</v>
      </c>
    </row>
    <row r="312" customFormat="false" ht="33" hidden="false" customHeight="true" outlineLevel="0" collapsed="false">
      <c r="A312" s="46"/>
      <c r="B312" s="47"/>
      <c r="C312" s="54"/>
      <c r="D312" s="54"/>
      <c r="E312" s="89"/>
      <c r="F312" s="289" t="s">
        <v>2177</v>
      </c>
      <c r="G312" s="286"/>
      <c r="H312" s="287" t="n">
        <f aca="false">(SUMIF($C$257:$C$305,F312,$H$257:$H$305))*(1+VLOOKUP(F312,$A$13:$J$20,5,0))</f>
        <v>0</v>
      </c>
      <c r="I312" s="288"/>
      <c r="J312" s="287" t="n">
        <f aca="false">(SUMIF($C$257:$C$305,F312,$J$257:$J$305))*(1+VLOOKUP(F312,$A$13:$J$20,5,0))</f>
        <v>0</v>
      </c>
    </row>
    <row r="313" customFormat="false" ht="38.25" hidden="false" customHeight="true" outlineLevel="0" collapsed="false">
      <c r="A313" s="40"/>
      <c r="B313" s="94" t="s">
        <v>2186</v>
      </c>
      <c r="C313" s="94"/>
      <c r="D313" s="94"/>
      <c r="E313" s="94"/>
      <c r="F313" s="84"/>
      <c r="G313" s="84"/>
      <c r="H313" s="95" t="n">
        <f aca="false">SUM(H306:H312)</f>
        <v>0</v>
      </c>
      <c r="I313" s="290"/>
      <c r="J313" s="95" t="n">
        <f aca="false">SUM(J306:J312)</f>
        <v>0</v>
      </c>
    </row>
    <row r="314" customFormat="false" ht="36.75" hidden="false" customHeight="true" outlineLevel="0" collapsed="false">
      <c r="A314" s="291" t="s">
        <v>1837</v>
      </c>
      <c r="B314" s="291"/>
      <c r="C314" s="291"/>
      <c r="D314" s="291"/>
      <c r="E314" s="291"/>
      <c r="F314" s="291"/>
      <c r="G314" s="291"/>
      <c r="H314" s="291"/>
      <c r="I314" s="291"/>
      <c r="J314" s="291"/>
    </row>
    <row r="315" customFormat="false" ht="36" hidden="false" customHeight="true" outlineLevel="0" collapsed="false">
      <c r="A315" s="292" t="s">
        <v>1843</v>
      </c>
      <c r="B315" s="293" t="s">
        <v>2187</v>
      </c>
      <c r="C315" s="279" t="s">
        <v>2174</v>
      </c>
      <c r="D315" s="279"/>
      <c r="E315" s="294" t="s">
        <v>44</v>
      </c>
      <c r="F315" s="295" t="n">
        <f aca="false">'PRESTATION 1'!F1059*'PRESTATION 1'!E1108</f>
        <v>0</v>
      </c>
      <c r="G315" s="65" t="n">
        <v>1</v>
      </c>
      <c r="H315" s="284" t="n">
        <f aca="false">$F$315*G315</f>
        <v>0</v>
      </c>
      <c r="I315" s="285" t="n">
        <f aca="false">H315*VLOOKUP(C315,$A$13:$J$20,2,0)</f>
        <v>0</v>
      </c>
      <c r="J315" s="285" t="n">
        <f aca="false">H315*(1+VLOOKUP(C315,$A$13:$J$20,2,0))</f>
        <v>0</v>
      </c>
    </row>
    <row r="316" customFormat="false" ht="36" hidden="false" customHeight="true" outlineLevel="0" collapsed="false">
      <c r="A316" s="292"/>
      <c r="B316" s="293"/>
      <c r="C316" s="279" t="s">
        <v>2177</v>
      </c>
      <c r="D316" s="279"/>
      <c r="E316" s="294"/>
      <c r="F316" s="295"/>
      <c r="G316" s="65" t="n">
        <v>1</v>
      </c>
      <c r="H316" s="284" t="n">
        <f aca="false">$F$315*G316</f>
        <v>0</v>
      </c>
      <c r="I316" s="285" t="n">
        <f aca="false">H316*VLOOKUP(C316,$A$13:$J$20,2,0)</f>
        <v>0</v>
      </c>
      <c r="J316" s="285" t="n">
        <f aca="false">H316*(1+VLOOKUP(C316,$A$13:$J$20,2,0))</f>
        <v>0</v>
      </c>
    </row>
    <row r="317" customFormat="false" ht="135" hidden="false" customHeight="true" outlineLevel="0" collapsed="false">
      <c r="A317" s="63" t="s">
        <v>1863</v>
      </c>
      <c r="B317" s="168" t="s">
        <v>2188</v>
      </c>
      <c r="C317" s="279" t="s">
        <v>2172</v>
      </c>
      <c r="D317" s="279"/>
      <c r="E317" s="170" t="s">
        <v>173</v>
      </c>
      <c r="F317" s="295" t="n">
        <f aca="false">'PRESTATION 1'!F1069*'PRESTATION 1'!E1107</f>
        <v>0</v>
      </c>
      <c r="G317" s="65" t="n">
        <v>30</v>
      </c>
      <c r="H317" s="284" t="n">
        <f aca="false">$F$315*G317</f>
        <v>0</v>
      </c>
      <c r="I317" s="285" t="n">
        <f aca="false">H317*VLOOKUP(C317,$A$13:$J$20,2,0)</f>
        <v>0</v>
      </c>
      <c r="J317" s="285" t="n">
        <f aca="false">H317*(1+VLOOKUP(C317,$A$13:$J$20,2,0))</f>
        <v>0</v>
      </c>
    </row>
    <row r="318" customFormat="false" ht="135" hidden="false" customHeight="true" outlineLevel="0" collapsed="false">
      <c r="A318" s="63" t="s">
        <v>1894</v>
      </c>
      <c r="B318" s="168" t="s">
        <v>2189</v>
      </c>
      <c r="C318" s="279" t="s">
        <v>2173</v>
      </c>
      <c r="D318" s="279"/>
      <c r="E318" s="170" t="s">
        <v>173</v>
      </c>
      <c r="F318" s="295" t="n">
        <f aca="false">'PRESTATION 1'!F1092*'PRESTATION 1'!E1107</f>
        <v>0</v>
      </c>
      <c r="G318" s="65" t="n">
        <v>6</v>
      </c>
      <c r="H318" s="284" t="n">
        <f aca="false">$F$315*G318</f>
        <v>0</v>
      </c>
      <c r="I318" s="285" t="n">
        <f aca="false">H318*VLOOKUP(C318,$A$13:$J$20,2,0)</f>
        <v>0</v>
      </c>
      <c r="J318" s="285" t="n">
        <f aca="false">H318*(1+VLOOKUP(C318,$A$13:$J$20,2,0))</f>
        <v>0</v>
      </c>
    </row>
    <row r="319" customFormat="false" ht="59.25" hidden="false" customHeight="true" outlineLevel="0" collapsed="false">
      <c r="A319" s="296" t="s">
        <v>1920</v>
      </c>
      <c r="B319" s="297" t="s">
        <v>2190</v>
      </c>
      <c r="C319" s="298" t="s">
        <v>2174</v>
      </c>
      <c r="D319" s="298"/>
      <c r="E319" s="297" t="s">
        <v>173</v>
      </c>
      <c r="F319" s="295" t="n">
        <f aca="false">'PRESTATION 1'!F1093*'PRESTATION 1'!E1108</f>
        <v>0</v>
      </c>
      <c r="G319" s="65" t="n">
        <v>18</v>
      </c>
      <c r="H319" s="284" t="n">
        <f aca="false">$F$319*G319</f>
        <v>0</v>
      </c>
      <c r="I319" s="285" t="n">
        <f aca="false">H319*VLOOKUP(C319,$A$13:$J$20,2,0)</f>
        <v>0</v>
      </c>
      <c r="J319" s="285" t="n">
        <f aca="false">H319*(1+VLOOKUP(C319,$A$13:$J$20,2,0))</f>
        <v>0</v>
      </c>
    </row>
    <row r="320" customFormat="false" ht="33" hidden="false" customHeight="true" outlineLevel="0" collapsed="false">
      <c r="A320" s="46"/>
      <c r="B320" s="47"/>
      <c r="C320" s="54"/>
      <c r="D320" s="54"/>
      <c r="E320" s="299" t="s">
        <v>2191</v>
      </c>
      <c r="F320" s="279" t="s">
        <v>2171</v>
      </c>
      <c r="G320" s="286"/>
      <c r="H320" s="287" t="n">
        <f aca="false">(SUMIF($C$315:$C$319,F320,$H$315:$H$319))*(1+VLOOKUP(F320,$A$13:$J$20,6,0))</f>
        <v>0</v>
      </c>
      <c r="I320" s="288"/>
      <c r="J320" s="287" t="n">
        <f aca="false">(SUMIF($C$315:$C$319,F320,$J$315:$J$319))*(1+VLOOKUP(F320,$A$13:$J$20,5,0))</f>
        <v>0</v>
      </c>
    </row>
    <row r="321" customFormat="false" ht="33" hidden="false" customHeight="true" outlineLevel="0" collapsed="false">
      <c r="A321" s="46"/>
      <c r="B321" s="47"/>
      <c r="C321" s="54"/>
      <c r="D321" s="54"/>
      <c r="E321" s="299"/>
      <c r="F321" s="282" t="s">
        <v>2172</v>
      </c>
      <c r="G321" s="286"/>
      <c r="H321" s="287" t="n">
        <f aca="false">(SUMIF($C$315:$C$318,F321,$H$315:$H$318))*(1+VLOOKUP(F321,$A$13:$J$20,6,0))</f>
        <v>0</v>
      </c>
      <c r="I321" s="288"/>
      <c r="J321" s="287" t="n">
        <f aca="false">(SUMIF($C$315:$C$319,F321,$J$315:$J$319))*(1+VLOOKUP(F321,$A$13:$J$20,5,0))</f>
        <v>0</v>
      </c>
    </row>
    <row r="322" customFormat="false" ht="33" hidden="false" customHeight="true" outlineLevel="0" collapsed="false">
      <c r="A322" s="46"/>
      <c r="B322" s="47"/>
      <c r="C322" s="54"/>
      <c r="D322" s="54"/>
      <c r="E322" s="299"/>
      <c r="F322" s="282" t="s">
        <v>2173</v>
      </c>
      <c r="G322" s="286"/>
      <c r="H322" s="287" t="n">
        <f aca="false">(SUMIF($C$315:$C$318,F322,$H$315:$H$318))*(1+VLOOKUP(F322,$A$13:$J$20,6,0))</f>
        <v>0</v>
      </c>
      <c r="I322" s="288"/>
      <c r="J322" s="287" t="n">
        <f aca="false">(SUMIF($C$315:$C$319,F322,$J$315:$J$319))*(1+VLOOKUP(F322,$A$13:$J$20,5,0))</f>
        <v>0</v>
      </c>
    </row>
    <row r="323" customFormat="false" ht="33" hidden="false" customHeight="true" outlineLevel="0" collapsed="false">
      <c r="A323" s="46"/>
      <c r="B323" s="47"/>
      <c r="C323" s="54"/>
      <c r="D323" s="54"/>
      <c r="E323" s="299"/>
      <c r="F323" s="282" t="s">
        <v>2174</v>
      </c>
      <c r="G323" s="286"/>
      <c r="H323" s="287" t="n">
        <f aca="false">(SUMIF($C$315:$C$318,F323,$H$315:$H$318))*(1+VLOOKUP(F323,$A$13:$J$20,6,0))</f>
        <v>0</v>
      </c>
      <c r="I323" s="288"/>
      <c r="J323" s="287" t="n">
        <f aca="false">(SUMIF($C$315:$C$319,F323,$J$315:$J$319))*(1+VLOOKUP(F323,$A$13:$J$20,5,0))</f>
        <v>0</v>
      </c>
    </row>
    <row r="324" customFormat="false" ht="33" hidden="false" customHeight="true" outlineLevel="0" collapsed="false">
      <c r="A324" s="46"/>
      <c r="B324" s="47"/>
      <c r="C324" s="54"/>
      <c r="D324" s="54"/>
      <c r="E324" s="299"/>
      <c r="F324" s="282" t="s">
        <v>2175</v>
      </c>
      <c r="G324" s="286"/>
      <c r="H324" s="287" t="n">
        <f aca="false">(SUMIF($C$315:$C$318,F324,$H$315:$H$318))*(1+VLOOKUP(F324,$A$13:$J$20,6,0))</f>
        <v>0</v>
      </c>
      <c r="I324" s="288"/>
      <c r="J324" s="287" t="n">
        <f aca="false">(SUMIF($C$315:$C$319,F324,$J$315:$J$319))*(1+VLOOKUP(F324,$A$13:$J$20,5,0))</f>
        <v>0</v>
      </c>
    </row>
    <row r="325" customFormat="false" ht="33" hidden="false" customHeight="true" outlineLevel="0" collapsed="false">
      <c r="A325" s="46"/>
      <c r="B325" s="47"/>
      <c r="C325" s="54"/>
      <c r="D325" s="54"/>
      <c r="E325" s="299"/>
      <c r="F325" s="279" t="s">
        <v>2176</v>
      </c>
      <c r="G325" s="286"/>
      <c r="H325" s="287" t="n">
        <f aca="false">(SUMIF($C$315:$C$318,F325,$H$315:$H$318))*(1+VLOOKUP(F325,$A$13:$J$20,6,0))</f>
        <v>0</v>
      </c>
      <c r="I325" s="288"/>
      <c r="J325" s="287" t="n">
        <f aca="false">(SUMIF($C$315:$C$319,F325,$J$315:$J$319))*(1+VLOOKUP(F325,$A$13:$J$20,5,0))</f>
        <v>0</v>
      </c>
    </row>
    <row r="326" customFormat="false" ht="33" hidden="false" customHeight="true" outlineLevel="0" collapsed="false">
      <c r="A326" s="46"/>
      <c r="B326" s="47"/>
      <c r="C326" s="54"/>
      <c r="D326" s="54"/>
      <c r="E326" s="299"/>
      <c r="F326" s="10" t="s">
        <v>2177</v>
      </c>
      <c r="G326" s="286"/>
      <c r="H326" s="287" t="n">
        <f aca="false">(SUMIF($C$315:$C$318,F326,$H$315:$H$318))*(1+VLOOKUP(F326,$A$13:$J$20,6,0))</f>
        <v>0</v>
      </c>
      <c r="I326" s="288"/>
      <c r="J326" s="287" t="n">
        <f aca="false">(SUMIF($C$315:$C$319,F326,$J$315:$J$319))*(1+VLOOKUP(F326,$A$13:$J$20,5,0))</f>
        <v>0</v>
      </c>
    </row>
    <row r="327" customFormat="false" ht="36" hidden="false" customHeight="true" outlineLevel="0" collapsed="false">
      <c r="A327" s="170" t="s">
        <v>1959</v>
      </c>
      <c r="B327" s="170" t="s">
        <v>1960</v>
      </c>
      <c r="C327" s="300" t="s">
        <v>2174</v>
      </c>
      <c r="D327" s="300"/>
      <c r="E327" s="185" t="s">
        <v>44</v>
      </c>
      <c r="F327" s="295" t="n">
        <f aca="false">VLOOKUP(A327,'PRESTATION 1'!A:K,6,0)</f>
        <v>0</v>
      </c>
      <c r="G327" s="65" t="n">
        <v>1</v>
      </c>
      <c r="H327" s="284" t="n">
        <f aca="false">$F$327*G327</f>
        <v>0</v>
      </c>
      <c r="I327" s="285" t="n">
        <f aca="false">H327*VLOOKUP(C327,$A$13:$J$20,2,0)</f>
        <v>0</v>
      </c>
      <c r="J327" s="285" t="n">
        <f aca="false">H327*(1+VLOOKUP(C327,$A$13:$J$20,2,0))</f>
        <v>0</v>
      </c>
    </row>
    <row r="328" customFormat="false" ht="36" hidden="false" customHeight="true" outlineLevel="0" collapsed="false">
      <c r="A328" s="170"/>
      <c r="B328" s="170"/>
      <c r="C328" s="279" t="s">
        <v>2177</v>
      </c>
      <c r="D328" s="279"/>
      <c r="E328" s="185"/>
      <c r="F328" s="295"/>
      <c r="G328" s="65" t="n">
        <v>1</v>
      </c>
      <c r="H328" s="284" t="n">
        <f aca="false">$F$327*G328</f>
        <v>0</v>
      </c>
      <c r="I328" s="285" t="n">
        <f aca="false">H328*VLOOKUP(C328,$A$13:$J$20,2,0)</f>
        <v>0</v>
      </c>
      <c r="J328" s="285" t="n">
        <f aca="false">H328*(1+VLOOKUP(C328,$A$13:$J$20,2,0))</f>
        <v>0</v>
      </c>
    </row>
    <row r="329" customFormat="false" ht="36" hidden="false" customHeight="true" outlineLevel="0" collapsed="false">
      <c r="A329" s="170"/>
      <c r="B329" s="170"/>
      <c r="C329" s="279" t="s">
        <v>2172</v>
      </c>
      <c r="D329" s="279"/>
      <c r="E329" s="185"/>
      <c r="F329" s="295"/>
      <c r="G329" s="65" t="n">
        <v>1</v>
      </c>
      <c r="H329" s="284" t="n">
        <f aca="false">$F$327*G329</f>
        <v>0</v>
      </c>
      <c r="I329" s="285" t="n">
        <f aca="false">H329*VLOOKUP(C329,$A$13:$J$20,2,0)</f>
        <v>0</v>
      </c>
      <c r="J329" s="285" t="n">
        <f aca="false">H329*(1+VLOOKUP(C329,$A$13:$J$20,2,0))</f>
        <v>0</v>
      </c>
    </row>
    <row r="330" customFormat="false" ht="59.25" hidden="false" customHeight="true" outlineLevel="0" collapsed="false">
      <c r="A330" s="170" t="s">
        <v>1963</v>
      </c>
      <c r="B330" s="188" t="s">
        <v>1964</v>
      </c>
      <c r="C330" s="279" t="s">
        <v>2173</v>
      </c>
      <c r="D330" s="279"/>
      <c r="E330" s="185" t="s">
        <v>44</v>
      </c>
      <c r="F330" s="258" t="n">
        <f aca="false">VLOOKUP(A330,'PRESTATION 1'!A:K,6,0)</f>
        <v>0</v>
      </c>
      <c r="G330" s="84" t="n">
        <v>1</v>
      </c>
      <c r="H330" s="284" t="n">
        <f aca="false">$F$330*G330</f>
        <v>0</v>
      </c>
      <c r="I330" s="284" t="n">
        <f aca="false">H330*VLOOKUP(C330,$A$13:$J$20,2,0)</f>
        <v>0</v>
      </c>
      <c r="J330" s="284" t="n">
        <f aca="false">H330*(1+VLOOKUP(C330,$A$13:$J$20,2,0))</f>
        <v>0</v>
      </c>
    </row>
    <row r="331" customFormat="false" ht="33" hidden="false" customHeight="true" outlineLevel="0" collapsed="false">
      <c r="A331" s="46"/>
      <c r="B331" s="47"/>
      <c r="C331" s="54"/>
      <c r="D331" s="54"/>
      <c r="E331" s="89" t="s">
        <v>2192</v>
      </c>
      <c r="F331" s="279" t="s">
        <v>2171</v>
      </c>
      <c r="G331" s="286"/>
      <c r="H331" s="287" t="n">
        <f aca="false">(SUMIF($C$327:$C$330,F331,$H$327:$H$330))*(1+VLOOKUP(F331,$A$13:$J$20,6,0))</f>
        <v>0</v>
      </c>
      <c r="I331" s="288"/>
      <c r="J331" s="287" t="n">
        <f aca="false">(SUMIF($C$327:$C$330,F331,$J$327:$J$330))*(1+VLOOKUP(F331,$A$13:$J$20,5,0))</f>
        <v>0</v>
      </c>
    </row>
    <row r="332" customFormat="false" ht="33" hidden="false" customHeight="true" outlineLevel="0" collapsed="false">
      <c r="A332" s="46"/>
      <c r="B332" s="47"/>
      <c r="C332" s="54"/>
      <c r="D332" s="54"/>
      <c r="E332" s="89"/>
      <c r="F332" s="282" t="s">
        <v>2172</v>
      </c>
      <c r="G332" s="286"/>
      <c r="H332" s="287" t="n">
        <f aca="false">(SUMIF($C$327:$C$330,F332,$H$327:$H$330))*(1+VLOOKUP(F332,$A$13:$J$20,6,0))</f>
        <v>0</v>
      </c>
      <c r="I332" s="288"/>
      <c r="J332" s="287" t="n">
        <f aca="false">(SUMIF($C$327:$C$330,F332,$J$327:$J$330))*(1+VLOOKUP(F332,$A$13:$J$20,5,0))</f>
        <v>0</v>
      </c>
    </row>
    <row r="333" customFormat="false" ht="33" hidden="false" customHeight="true" outlineLevel="0" collapsed="false">
      <c r="A333" s="46"/>
      <c r="B333" s="47"/>
      <c r="C333" s="54"/>
      <c r="D333" s="54"/>
      <c r="E333" s="89"/>
      <c r="F333" s="282" t="s">
        <v>2173</v>
      </c>
      <c r="G333" s="286"/>
      <c r="H333" s="287" t="n">
        <f aca="false">(SUMIF($C$327:$C$330,F333,$H$327:$H$330))*(1+VLOOKUP(F333,$A$13:$J$20,6,0))</f>
        <v>0</v>
      </c>
      <c r="I333" s="288"/>
      <c r="J333" s="287" t="n">
        <f aca="false">(SUMIF($C$327:$C$330,F333,$J$327:$J$330))*(1+VLOOKUP(F333,$A$13:$J$20,5,0))</f>
        <v>0</v>
      </c>
    </row>
    <row r="334" customFormat="false" ht="33" hidden="false" customHeight="true" outlineLevel="0" collapsed="false">
      <c r="A334" s="46"/>
      <c r="B334" s="47"/>
      <c r="C334" s="54"/>
      <c r="D334" s="54"/>
      <c r="E334" s="89"/>
      <c r="F334" s="282" t="s">
        <v>2174</v>
      </c>
      <c r="G334" s="286"/>
      <c r="H334" s="287" t="n">
        <f aca="false">(SUMIF($C$327:$C$330,F334,$H$327:$H$330))*(1+VLOOKUP(F334,$A$13:$J$20,6,0))</f>
        <v>0</v>
      </c>
      <c r="I334" s="288"/>
      <c r="J334" s="287" t="n">
        <f aca="false">(SUMIF($C$327:$C$330,F334,$J$327:$J$330))*(1+VLOOKUP(F334,$A$13:$J$20,5,0))</f>
        <v>0</v>
      </c>
    </row>
    <row r="335" customFormat="false" ht="33" hidden="false" customHeight="true" outlineLevel="0" collapsed="false">
      <c r="A335" s="46"/>
      <c r="B335" s="47"/>
      <c r="C335" s="54"/>
      <c r="D335" s="54"/>
      <c r="E335" s="89"/>
      <c r="F335" s="282" t="s">
        <v>2175</v>
      </c>
      <c r="G335" s="286"/>
      <c r="H335" s="287" t="n">
        <f aca="false">(SUMIF($C$327:$C$330,F335,$H$327:$H$330))*(1+VLOOKUP(F335,$A$13:$J$20,6,0))</f>
        <v>0</v>
      </c>
      <c r="I335" s="288"/>
      <c r="J335" s="287" t="n">
        <f aca="false">(SUMIF($C$327:$C$330,F335,$J$327:$J$330))*(1+VLOOKUP(F335,$A$13:$J$20,5,0))</f>
        <v>0</v>
      </c>
    </row>
    <row r="336" customFormat="false" ht="33" hidden="false" customHeight="true" outlineLevel="0" collapsed="false">
      <c r="A336" s="46"/>
      <c r="B336" s="47"/>
      <c r="C336" s="54"/>
      <c r="D336" s="54"/>
      <c r="E336" s="89"/>
      <c r="F336" s="279" t="s">
        <v>2176</v>
      </c>
      <c r="G336" s="286"/>
      <c r="H336" s="287" t="n">
        <f aca="false">(SUMIF($C$327:$C$330,F336,$H$327:$H$330))*(1+VLOOKUP(F336,$A$13:$J$20,6,0))</f>
        <v>0</v>
      </c>
      <c r="I336" s="288"/>
      <c r="J336" s="287" t="n">
        <f aca="false">(SUMIF($C$327:$C$330,F336,$J$327:$J$330))*(1+VLOOKUP(F336,$A$13:$J$20,5,0))</f>
        <v>0</v>
      </c>
    </row>
    <row r="337" s="289" customFormat="true" ht="33" hidden="false" customHeight="true" outlineLevel="0" collapsed="false">
      <c r="A337" s="46"/>
      <c r="B337" s="47"/>
      <c r="C337" s="54"/>
      <c r="D337" s="54"/>
      <c r="E337" s="89"/>
      <c r="F337" s="10" t="s">
        <v>2177</v>
      </c>
      <c r="G337" s="286"/>
      <c r="H337" s="287" t="n">
        <f aca="false">(SUMIF($C$327:$C$330,F337,$H$327:$H$330))*(1+VLOOKUP(F337,$A$13:$J$20,6,0))</f>
        <v>0</v>
      </c>
      <c r="I337" s="288"/>
      <c r="J337" s="287" t="n">
        <f aca="false">(SUMIF($C$327:$C$330,F337,$J$327:$J$330))*(1+VLOOKUP(F337,$A$13:$J$20,5,0))</f>
        <v>0</v>
      </c>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c r="CW337" s="10"/>
      <c r="CX337" s="10"/>
      <c r="CY337" s="10"/>
      <c r="CZ337" s="10"/>
      <c r="DA337" s="10"/>
      <c r="DB337" s="10"/>
      <c r="DC337" s="10"/>
      <c r="DD337" s="10"/>
      <c r="DE337" s="10"/>
      <c r="DF337" s="10"/>
      <c r="DG337" s="10"/>
      <c r="DH337" s="10"/>
      <c r="DI337" s="10"/>
      <c r="DJ337" s="10"/>
      <c r="DK337" s="10"/>
      <c r="DL337" s="10"/>
      <c r="DM337" s="10"/>
      <c r="DN337" s="10"/>
      <c r="DO337" s="10"/>
      <c r="DP337" s="10"/>
      <c r="DQ337" s="10"/>
      <c r="DR337" s="10"/>
      <c r="DS337" s="10"/>
      <c r="DT337" s="10"/>
      <c r="DU337" s="10"/>
      <c r="DV337" s="10"/>
      <c r="DW337" s="10"/>
      <c r="DX337" s="10"/>
      <c r="DY337" s="10"/>
      <c r="DZ337" s="10"/>
      <c r="EA337" s="10"/>
      <c r="EB337" s="10"/>
      <c r="EC337" s="10"/>
      <c r="ED337" s="10"/>
      <c r="EE337" s="10"/>
      <c r="EF337" s="10"/>
      <c r="EG337" s="10"/>
      <c r="EH337" s="10"/>
      <c r="EI337" s="10"/>
      <c r="EJ337" s="10"/>
      <c r="EK337" s="10"/>
      <c r="EL337" s="10"/>
      <c r="EM337" s="10"/>
      <c r="EN337" s="10"/>
      <c r="EO337" s="10"/>
      <c r="EP337" s="10"/>
      <c r="EQ337" s="10"/>
      <c r="ER337" s="10"/>
      <c r="ES337" s="10"/>
      <c r="ET337" s="10"/>
      <c r="EU337" s="10"/>
      <c r="EV337" s="10"/>
      <c r="EW337" s="10"/>
      <c r="EX337" s="10"/>
      <c r="EY337" s="10"/>
      <c r="EZ337" s="10"/>
      <c r="FA337" s="10"/>
      <c r="FB337" s="10"/>
      <c r="FC337" s="10"/>
      <c r="FD337" s="10"/>
      <c r="FE337" s="10"/>
      <c r="FF337" s="10"/>
      <c r="FG337" s="10"/>
      <c r="FH337" s="10"/>
      <c r="FI337" s="10"/>
      <c r="FJ337" s="10"/>
      <c r="FK337" s="10"/>
      <c r="FL337" s="10"/>
      <c r="FM337" s="10"/>
      <c r="FN337" s="10"/>
      <c r="FO337" s="10"/>
      <c r="FP337" s="10"/>
      <c r="FQ337" s="10"/>
      <c r="FR337" s="10"/>
      <c r="FS337" s="10"/>
      <c r="FT337" s="10"/>
      <c r="FU337" s="10"/>
      <c r="FV337" s="10"/>
      <c r="FW337" s="10"/>
      <c r="FX337" s="10"/>
      <c r="FY337" s="10"/>
      <c r="FZ337" s="10"/>
      <c r="GA337" s="10"/>
      <c r="GB337" s="10"/>
      <c r="GC337" s="10"/>
      <c r="GD337" s="10"/>
      <c r="GE337" s="10"/>
      <c r="GF337" s="10"/>
      <c r="GG337" s="10"/>
      <c r="GH337" s="10"/>
      <c r="GI337" s="10"/>
      <c r="GJ337" s="10"/>
      <c r="GK337" s="10"/>
      <c r="GL337" s="10"/>
      <c r="GM337" s="10"/>
      <c r="GN337" s="10"/>
      <c r="GO337" s="10"/>
      <c r="GP337" s="10"/>
      <c r="GQ337" s="10"/>
      <c r="GR337" s="10"/>
      <c r="GS337" s="10"/>
      <c r="GT337" s="10"/>
      <c r="GU337" s="10"/>
      <c r="GV337" s="10"/>
      <c r="GW337" s="10"/>
      <c r="GX337" s="10"/>
      <c r="GY337" s="10"/>
      <c r="GZ337" s="10"/>
      <c r="HA337" s="10"/>
      <c r="HB337" s="10"/>
      <c r="HC337" s="10"/>
      <c r="HD337" s="10"/>
      <c r="HE337" s="10"/>
      <c r="HF337" s="10"/>
      <c r="HG337" s="10"/>
      <c r="HH337" s="10"/>
      <c r="HI337" s="10"/>
      <c r="HJ337" s="10"/>
      <c r="HK337" s="10"/>
      <c r="HL337" s="10"/>
      <c r="HM337" s="10"/>
      <c r="HN337" s="10"/>
      <c r="HO337" s="10"/>
      <c r="HP337" s="10"/>
      <c r="HQ337" s="10"/>
      <c r="HR337" s="10"/>
      <c r="HS337" s="10"/>
      <c r="HT337" s="10"/>
      <c r="HU337" s="10"/>
      <c r="HV337" s="10"/>
      <c r="HW337" s="10"/>
      <c r="HX337" s="10"/>
      <c r="HY337" s="10"/>
      <c r="HZ337" s="10"/>
      <c r="IA337" s="10"/>
      <c r="IB337" s="10"/>
      <c r="IC337" s="10"/>
      <c r="ID337" s="10"/>
      <c r="IE337" s="10"/>
      <c r="IF337" s="10"/>
      <c r="IG337" s="10"/>
      <c r="IH337" s="10"/>
      <c r="II337" s="10"/>
      <c r="IJ337" s="10"/>
      <c r="IK337" s="10"/>
      <c r="IL337" s="10"/>
      <c r="IM337" s="10"/>
      <c r="IN337" s="10"/>
      <c r="IO337" s="10"/>
      <c r="IP337" s="10"/>
      <c r="IQ337" s="10"/>
      <c r="IR337" s="10"/>
      <c r="IS337" s="10"/>
      <c r="IT337" s="10"/>
      <c r="IU337" s="10"/>
      <c r="IV337" s="10"/>
      <c r="IW337" s="10"/>
      <c r="IX337" s="10"/>
      <c r="IY337" s="10"/>
      <c r="IZ337" s="10"/>
      <c r="JA337" s="10"/>
      <c r="JB337" s="10"/>
      <c r="JC337" s="10"/>
      <c r="JD337" s="10"/>
      <c r="JE337" s="10"/>
      <c r="JF337" s="10"/>
      <c r="JG337" s="10"/>
      <c r="JH337" s="10"/>
      <c r="JI337" s="10"/>
      <c r="JJ337" s="10"/>
      <c r="JK337" s="10"/>
      <c r="JL337" s="10"/>
      <c r="JM337" s="10"/>
      <c r="JN337" s="10"/>
      <c r="JO337" s="10"/>
      <c r="JP337" s="10"/>
      <c r="JQ337" s="10"/>
      <c r="JR337" s="10"/>
      <c r="JS337" s="10"/>
      <c r="JT337" s="10"/>
      <c r="JU337" s="10"/>
      <c r="JV337" s="10"/>
      <c r="JW337" s="10"/>
      <c r="JX337" s="10"/>
      <c r="JY337" s="10"/>
      <c r="JZ337" s="10"/>
      <c r="KA337" s="10"/>
      <c r="KB337" s="10"/>
      <c r="KC337" s="10"/>
      <c r="KD337" s="10"/>
      <c r="KE337" s="10"/>
      <c r="KF337" s="10"/>
      <c r="KG337" s="10"/>
      <c r="KH337" s="10"/>
      <c r="KI337" s="10"/>
      <c r="KJ337" s="10"/>
      <c r="KK337" s="10"/>
      <c r="KL337" s="10"/>
      <c r="KM337" s="10"/>
      <c r="KN337" s="10"/>
      <c r="KO337" s="10"/>
      <c r="KP337" s="10"/>
      <c r="KQ337" s="10"/>
      <c r="KR337" s="10"/>
      <c r="KS337" s="10"/>
      <c r="KT337" s="10"/>
      <c r="KU337" s="10"/>
      <c r="KV337" s="10"/>
      <c r="KW337" s="10"/>
      <c r="KX337" s="10"/>
      <c r="KY337" s="10"/>
      <c r="KZ337" s="10"/>
      <c r="LA337" s="10"/>
      <c r="LB337" s="10"/>
      <c r="LC337" s="10"/>
      <c r="LD337" s="10"/>
      <c r="LE337" s="10"/>
      <c r="LF337" s="10"/>
      <c r="LG337" s="10"/>
      <c r="LH337" s="10"/>
      <c r="LI337" s="10"/>
      <c r="LJ337" s="10"/>
      <c r="LK337" s="10"/>
      <c r="LL337" s="10"/>
      <c r="LM337" s="10"/>
      <c r="LN337" s="10"/>
      <c r="LO337" s="10"/>
      <c r="LP337" s="10"/>
      <c r="LQ337" s="10"/>
      <c r="LR337" s="10"/>
      <c r="LS337" s="10"/>
      <c r="LT337" s="10"/>
      <c r="LU337" s="10"/>
      <c r="LV337" s="10"/>
      <c r="LW337" s="10"/>
      <c r="LX337" s="10"/>
      <c r="LY337" s="10"/>
      <c r="LZ337" s="10"/>
      <c r="MA337" s="10"/>
      <c r="MB337" s="10"/>
      <c r="MC337" s="10"/>
      <c r="MD337" s="10"/>
      <c r="ME337" s="10"/>
      <c r="MF337" s="10"/>
      <c r="MG337" s="10"/>
      <c r="MH337" s="10"/>
      <c r="MI337" s="10"/>
      <c r="MJ337" s="10"/>
      <c r="MK337" s="10"/>
      <c r="ML337" s="10"/>
      <c r="MM337" s="10"/>
      <c r="MN337" s="10"/>
      <c r="MO337" s="10"/>
      <c r="MP337" s="10"/>
      <c r="MQ337" s="10"/>
      <c r="MR337" s="10"/>
      <c r="MS337" s="10"/>
      <c r="MT337" s="10"/>
      <c r="MU337" s="10"/>
      <c r="MV337" s="10"/>
      <c r="MW337" s="10"/>
      <c r="MX337" s="10"/>
      <c r="MY337" s="10"/>
      <c r="MZ337" s="10"/>
      <c r="NA337" s="10"/>
      <c r="NB337" s="10"/>
      <c r="NC337" s="10"/>
      <c r="ND337" s="10"/>
      <c r="NE337" s="10"/>
      <c r="NF337" s="10"/>
      <c r="NG337" s="10"/>
      <c r="NH337" s="10"/>
      <c r="NI337" s="10"/>
      <c r="NJ337" s="10"/>
      <c r="NK337" s="10"/>
      <c r="NL337" s="10"/>
      <c r="NM337" s="10"/>
      <c r="NN337" s="10"/>
      <c r="NO337" s="10"/>
      <c r="NP337" s="10"/>
      <c r="NQ337" s="10"/>
      <c r="NR337" s="10"/>
      <c r="NS337" s="10"/>
      <c r="NT337" s="10"/>
      <c r="NU337" s="10"/>
      <c r="NV337" s="10"/>
      <c r="NW337" s="10"/>
      <c r="NX337" s="10"/>
      <c r="NY337" s="10"/>
      <c r="NZ337" s="10"/>
      <c r="OA337" s="10"/>
      <c r="OB337" s="10"/>
      <c r="OC337" s="10"/>
      <c r="OD337" s="10"/>
      <c r="OE337" s="10"/>
      <c r="OF337" s="10"/>
      <c r="OG337" s="10"/>
      <c r="OH337" s="10"/>
      <c r="OI337" s="10"/>
      <c r="OJ337" s="10"/>
      <c r="OK337" s="10"/>
      <c r="OL337" s="10"/>
      <c r="OM337" s="10"/>
      <c r="ON337" s="10"/>
      <c r="OO337" s="10"/>
      <c r="OP337" s="10"/>
      <c r="OQ337" s="10"/>
      <c r="OR337" s="10"/>
      <c r="OS337" s="10"/>
      <c r="OT337" s="10"/>
      <c r="OU337" s="10"/>
      <c r="OV337" s="10"/>
      <c r="OW337" s="10"/>
      <c r="OX337" s="10"/>
      <c r="OY337" s="10"/>
      <c r="OZ337" s="10"/>
      <c r="PA337" s="10"/>
      <c r="PB337" s="10"/>
      <c r="PC337" s="10"/>
      <c r="PD337" s="10"/>
      <c r="PE337" s="10"/>
      <c r="PF337" s="10"/>
      <c r="PG337" s="10"/>
      <c r="PH337" s="10"/>
      <c r="PI337" s="10"/>
      <c r="PJ337" s="10"/>
      <c r="PK337" s="10"/>
      <c r="PL337" s="10"/>
      <c r="PM337" s="10"/>
      <c r="PN337" s="10"/>
      <c r="PO337" s="10"/>
      <c r="PP337" s="10"/>
      <c r="PQ337" s="10"/>
      <c r="PR337" s="10"/>
      <c r="PS337" s="10"/>
      <c r="PT337" s="10"/>
      <c r="PU337" s="10"/>
      <c r="PV337" s="10"/>
      <c r="PW337" s="10"/>
      <c r="PX337" s="10"/>
      <c r="PY337" s="10"/>
      <c r="PZ337" s="10"/>
      <c r="QA337" s="10"/>
      <c r="QB337" s="10"/>
      <c r="QC337" s="10"/>
      <c r="QD337" s="10"/>
      <c r="QE337" s="10"/>
      <c r="QF337" s="10"/>
      <c r="QG337" s="10"/>
      <c r="QH337" s="10"/>
      <c r="QI337" s="10"/>
      <c r="QJ337" s="10"/>
      <c r="QK337" s="10"/>
      <c r="QL337" s="10"/>
      <c r="QM337" s="10"/>
      <c r="QN337" s="10"/>
      <c r="QO337" s="10"/>
      <c r="QP337" s="10"/>
      <c r="QQ337" s="10"/>
      <c r="QR337" s="10"/>
      <c r="QS337" s="10"/>
      <c r="QT337" s="10"/>
      <c r="QU337" s="10"/>
      <c r="QV337" s="10"/>
      <c r="QW337" s="10"/>
      <c r="QX337" s="10"/>
      <c r="QY337" s="10"/>
      <c r="QZ337" s="10"/>
      <c r="RA337" s="10"/>
      <c r="RB337" s="10"/>
      <c r="RC337" s="10"/>
      <c r="RD337" s="10"/>
      <c r="RE337" s="10"/>
      <c r="RF337" s="10"/>
      <c r="RG337" s="10"/>
      <c r="RH337" s="10"/>
      <c r="RI337" s="10"/>
      <c r="RJ337" s="10"/>
      <c r="RK337" s="10"/>
      <c r="RL337" s="10"/>
      <c r="RM337" s="10"/>
      <c r="RN337" s="10"/>
      <c r="RO337" s="10"/>
      <c r="RP337" s="10"/>
      <c r="RQ337" s="10"/>
      <c r="RR337" s="10"/>
      <c r="RS337" s="10"/>
      <c r="RT337" s="10"/>
      <c r="RU337" s="10"/>
      <c r="RV337" s="10"/>
      <c r="RW337" s="10"/>
      <c r="RX337" s="10"/>
      <c r="RY337" s="10"/>
      <c r="RZ337" s="10"/>
      <c r="SA337" s="10"/>
      <c r="SB337" s="10"/>
      <c r="SC337" s="10"/>
      <c r="SD337" s="10"/>
      <c r="SE337" s="10"/>
      <c r="SF337" s="10"/>
      <c r="SG337" s="10"/>
      <c r="SH337" s="10"/>
      <c r="SI337" s="10"/>
      <c r="SJ337" s="10"/>
      <c r="SK337" s="10"/>
      <c r="SL337" s="10"/>
      <c r="SM337" s="10"/>
      <c r="SN337" s="10"/>
      <c r="SO337" s="10"/>
      <c r="SP337" s="10"/>
      <c r="SQ337" s="10"/>
      <c r="SR337" s="10"/>
      <c r="SS337" s="10"/>
      <c r="ST337" s="10"/>
      <c r="SU337" s="10"/>
      <c r="SV337" s="10"/>
      <c r="SW337" s="10"/>
      <c r="SX337" s="10"/>
      <c r="SY337" s="10"/>
      <c r="SZ337" s="10"/>
      <c r="TA337" s="10"/>
      <c r="TB337" s="10"/>
      <c r="TC337" s="10"/>
      <c r="TD337" s="10"/>
      <c r="TE337" s="10"/>
      <c r="TF337" s="10"/>
      <c r="TG337" s="10"/>
      <c r="TH337" s="10"/>
      <c r="TI337" s="10"/>
      <c r="TJ337" s="10"/>
      <c r="TK337" s="10"/>
      <c r="TL337" s="10"/>
      <c r="TM337" s="10"/>
      <c r="TN337" s="10"/>
      <c r="TO337" s="10"/>
      <c r="TP337" s="10"/>
      <c r="TQ337" s="10"/>
      <c r="TR337" s="10"/>
      <c r="TS337" s="10"/>
      <c r="TT337" s="10"/>
      <c r="TU337" s="10"/>
      <c r="TV337" s="10"/>
      <c r="TW337" s="10"/>
      <c r="TX337" s="10"/>
      <c r="TY337" s="10"/>
      <c r="TZ337" s="10"/>
      <c r="UA337" s="10"/>
      <c r="UB337" s="10"/>
      <c r="UC337" s="10"/>
      <c r="UD337" s="10"/>
      <c r="UE337" s="10"/>
      <c r="UF337" s="10"/>
      <c r="UG337" s="10"/>
      <c r="UH337" s="10"/>
      <c r="UI337" s="10"/>
      <c r="UJ337" s="10"/>
      <c r="UK337" s="10"/>
      <c r="UL337" s="10"/>
      <c r="UM337" s="10"/>
      <c r="UN337" s="10"/>
      <c r="UO337" s="10"/>
      <c r="UP337" s="10"/>
      <c r="UQ337" s="10"/>
      <c r="UR337" s="10"/>
      <c r="US337" s="10"/>
      <c r="UT337" s="10"/>
      <c r="UU337" s="10"/>
      <c r="UV337" s="10"/>
      <c r="UW337" s="10"/>
      <c r="UX337" s="10"/>
      <c r="UY337" s="10"/>
      <c r="UZ337" s="10"/>
      <c r="VA337" s="10"/>
      <c r="VB337" s="10"/>
      <c r="VC337" s="10"/>
      <c r="VD337" s="10"/>
      <c r="VE337" s="10"/>
      <c r="VF337" s="10"/>
      <c r="VG337" s="10"/>
      <c r="VH337" s="10"/>
      <c r="VI337" s="10"/>
      <c r="VJ337" s="10"/>
      <c r="VK337" s="10"/>
      <c r="VL337" s="10"/>
      <c r="VM337" s="10"/>
      <c r="VN337" s="10"/>
      <c r="VO337" s="10"/>
      <c r="VP337" s="10"/>
      <c r="VQ337" s="10"/>
      <c r="VR337" s="10"/>
      <c r="VS337" s="10"/>
      <c r="VT337" s="10"/>
      <c r="VU337" s="10"/>
      <c r="VV337" s="10"/>
      <c r="VW337" s="10"/>
      <c r="VX337" s="10"/>
      <c r="VY337" s="10"/>
      <c r="VZ337" s="10"/>
      <c r="WA337" s="10"/>
      <c r="WB337" s="10"/>
      <c r="WC337" s="10"/>
      <c r="WD337" s="10"/>
      <c r="WE337" s="10"/>
      <c r="WF337" s="10"/>
      <c r="WG337" s="10"/>
      <c r="WH337" s="10"/>
      <c r="WI337" s="10"/>
      <c r="WJ337" s="10"/>
      <c r="WK337" s="10"/>
      <c r="WL337" s="10"/>
      <c r="WM337" s="10"/>
      <c r="WN337" s="10"/>
      <c r="WO337" s="10"/>
      <c r="WP337" s="10"/>
      <c r="WQ337" s="10"/>
      <c r="WR337" s="10"/>
      <c r="WS337" s="10"/>
      <c r="WT337" s="10"/>
      <c r="WU337" s="10"/>
      <c r="WV337" s="10"/>
      <c r="WW337" s="10"/>
      <c r="WX337" s="10"/>
      <c r="WY337" s="10"/>
      <c r="WZ337" s="10"/>
      <c r="XA337" s="10"/>
      <c r="XB337" s="10"/>
      <c r="XC337" s="10"/>
      <c r="XD337" s="10"/>
      <c r="XE337" s="10"/>
      <c r="XF337" s="10"/>
      <c r="XG337" s="10"/>
      <c r="XH337" s="10"/>
      <c r="XI337" s="10"/>
      <c r="XJ337" s="10"/>
      <c r="XK337" s="10"/>
      <c r="XL337" s="10"/>
      <c r="XM337" s="10"/>
      <c r="XN337" s="10"/>
      <c r="XO337" s="10"/>
      <c r="XP337" s="10"/>
      <c r="XQ337" s="10"/>
      <c r="XR337" s="10"/>
      <c r="XS337" s="10"/>
      <c r="XT337" s="10"/>
      <c r="XU337" s="10"/>
      <c r="XV337" s="10"/>
      <c r="XW337" s="10"/>
      <c r="XX337" s="10"/>
      <c r="XY337" s="10"/>
      <c r="XZ337" s="10"/>
      <c r="YA337" s="10"/>
      <c r="YB337" s="10"/>
      <c r="YC337" s="10"/>
      <c r="YD337" s="10"/>
      <c r="YE337" s="10"/>
      <c r="YF337" s="10"/>
      <c r="YG337" s="10"/>
      <c r="YH337" s="10"/>
      <c r="YI337" s="10"/>
      <c r="YJ337" s="10"/>
      <c r="YK337" s="10"/>
      <c r="YL337" s="10"/>
      <c r="YM337" s="10"/>
      <c r="YN337" s="10"/>
      <c r="YO337" s="10"/>
      <c r="YP337" s="10"/>
      <c r="YQ337" s="10"/>
      <c r="YR337" s="10"/>
      <c r="YS337" s="10"/>
      <c r="YT337" s="10"/>
      <c r="YU337" s="10"/>
      <c r="YV337" s="10"/>
      <c r="YW337" s="10"/>
      <c r="YX337" s="10"/>
      <c r="YY337" s="10"/>
      <c r="YZ337" s="10"/>
      <c r="ZA337" s="10"/>
      <c r="ZB337" s="10"/>
      <c r="ZC337" s="10"/>
      <c r="ZD337" s="10"/>
      <c r="ZE337" s="10"/>
      <c r="ZF337" s="10"/>
      <c r="ZG337" s="10"/>
      <c r="ZH337" s="10"/>
      <c r="ZI337" s="10"/>
      <c r="ZJ337" s="10"/>
      <c r="ZK337" s="10"/>
      <c r="ZL337" s="10"/>
      <c r="ZM337" s="10"/>
      <c r="ZN337" s="10"/>
      <c r="ZO337" s="10"/>
      <c r="ZP337" s="10"/>
      <c r="ZQ337" s="10"/>
      <c r="ZR337" s="10"/>
      <c r="ZS337" s="10"/>
      <c r="ZT337" s="10"/>
      <c r="ZU337" s="10"/>
      <c r="ZV337" s="10"/>
      <c r="ZW337" s="10"/>
      <c r="ZX337" s="10"/>
      <c r="ZY337" s="10"/>
      <c r="ZZ337" s="10"/>
      <c r="AAA337" s="10"/>
      <c r="AAB337" s="10"/>
      <c r="AAC337" s="10"/>
      <c r="AAD337" s="10"/>
      <c r="AAE337" s="10"/>
      <c r="AAF337" s="10"/>
      <c r="AAG337" s="10"/>
      <c r="AAH337" s="10"/>
      <c r="AAI337" s="10"/>
      <c r="AAJ337" s="10"/>
      <c r="AAK337" s="10"/>
      <c r="AAL337" s="10"/>
      <c r="AAM337" s="10"/>
      <c r="AAN337" s="10"/>
      <c r="AAO337" s="10"/>
      <c r="AAP337" s="10"/>
      <c r="AAQ337" s="10"/>
      <c r="AAR337" s="10"/>
      <c r="AAS337" s="10"/>
      <c r="AAT337" s="10"/>
      <c r="AAU337" s="10"/>
      <c r="AAV337" s="10"/>
      <c r="AAW337" s="10"/>
      <c r="AAX337" s="10"/>
      <c r="AAY337" s="10"/>
      <c r="AAZ337" s="10"/>
      <c r="ABA337" s="10"/>
      <c r="ABB337" s="10"/>
      <c r="ABC337" s="10"/>
      <c r="ABD337" s="10"/>
      <c r="ABE337" s="10"/>
      <c r="ABF337" s="10"/>
      <c r="ABG337" s="10"/>
      <c r="ABH337" s="10"/>
      <c r="ABI337" s="10"/>
      <c r="ABJ337" s="10"/>
      <c r="ABK337" s="10"/>
      <c r="ABL337" s="10"/>
      <c r="ABM337" s="10"/>
      <c r="ABN337" s="10"/>
      <c r="ABO337" s="10"/>
      <c r="ABP337" s="10"/>
      <c r="ABQ337" s="10"/>
      <c r="ABR337" s="10"/>
      <c r="ABS337" s="10"/>
      <c r="ABT337" s="10"/>
      <c r="ABU337" s="10"/>
      <c r="ABV337" s="10"/>
      <c r="ABW337" s="10"/>
      <c r="ABX337" s="10"/>
      <c r="ABY337" s="10"/>
      <c r="ABZ337" s="10"/>
      <c r="ACA337" s="10"/>
      <c r="ACB337" s="10"/>
      <c r="ACC337" s="10"/>
      <c r="ACD337" s="10"/>
      <c r="ACE337" s="10"/>
      <c r="ACF337" s="10"/>
      <c r="ACG337" s="10"/>
      <c r="ACH337" s="10"/>
      <c r="ACI337" s="10"/>
      <c r="ACJ337" s="10"/>
      <c r="ACK337" s="10"/>
      <c r="ACL337" s="10"/>
      <c r="ACM337" s="10"/>
      <c r="ACN337" s="10"/>
      <c r="ACO337" s="10"/>
      <c r="ACP337" s="10"/>
      <c r="ACQ337" s="10"/>
      <c r="ACR337" s="10"/>
      <c r="ACS337" s="10"/>
      <c r="ACT337" s="10"/>
      <c r="ACU337" s="10"/>
      <c r="ACV337" s="10"/>
      <c r="ACW337" s="10"/>
      <c r="ACX337" s="10"/>
      <c r="ACY337" s="10"/>
      <c r="ACZ337" s="10"/>
      <c r="ADA337" s="10"/>
      <c r="ADB337" s="10"/>
      <c r="ADC337" s="10"/>
      <c r="ADD337" s="10"/>
      <c r="ADE337" s="10"/>
      <c r="ADF337" s="10"/>
      <c r="ADG337" s="10"/>
      <c r="ADH337" s="10"/>
      <c r="ADI337" s="10"/>
      <c r="ADJ337" s="10"/>
      <c r="ADK337" s="10"/>
      <c r="ADL337" s="10"/>
      <c r="ADM337" s="10"/>
      <c r="ADN337" s="10"/>
      <c r="ADO337" s="10"/>
      <c r="ADP337" s="10"/>
      <c r="ADQ337" s="10"/>
      <c r="ADR337" s="10"/>
      <c r="ADS337" s="10"/>
      <c r="ADT337" s="10"/>
      <c r="ADU337" s="10"/>
      <c r="ADV337" s="10"/>
      <c r="ADW337" s="10"/>
      <c r="ADX337" s="10"/>
      <c r="ADY337" s="10"/>
      <c r="ADZ337" s="10"/>
      <c r="AEA337" s="10"/>
      <c r="AEB337" s="10"/>
      <c r="AEC337" s="10"/>
      <c r="AED337" s="10"/>
      <c r="AEE337" s="10"/>
      <c r="AEF337" s="10"/>
      <c r="AEG337" s="10"/>
      <c r="AEH337" s="10"/>
      <c r="AEI337" s="10"/>
      <c r="AEJ337" s="10"/>
      <c r="AEK337" s="10"/>
      <c r="AEL337" s="10"/>
      <c r="AEM337" s="10"/>
      <c r="AEN337" s="10"/>
      <c r="AEO337" s="10"/>
      <c r="AEP337" s="10"/>
      <c r="AEQ337" s="10"/>
      <c r="AER337" s="10"/>
      <c r="AES337" s="10"/>
      <c r="AET337" s="10"/>
      <c r="AEU337" s="10"/>
      <c r="AEV337" s="10"/>
      <c r="AEW337" s="10"/>
      <c r="AEX337" s="10"/>
      <c r="AEY337" s="10"/>
      <c r="AEZ337" s="10"/>
      <c r="AFA337" s="10"/>
      <c r="AFB337" s="10"/>
      <c r="AFC337" s="10"/>
      <c r="AFD337" s="10"/>
      <c r="AFE337" s="10"/>
      <c r="AFF337" s="10"/>
      <c r="AFG337" s="10"/>
      <c r="AFH337" s="10"/>
      <c r="AFI337" s="10"/>
      <c r="AFJ337" s="10"/>
      <c r="AFK337" s="10"/>
      <c r="AFL337" s="10"/>
      <c r="AFM337" s="10"/>
      <c r="AFN337" s="10"/>
      <c r="AFO337" s="10"/>
      <c r="AFP337" s="10"/>
      <c r="AFQ337" s="10"/>
      <c r="AFR337" s="10"/>
      <c r="AFS337" s="10"/>
      <c r="AFT337" s="10"/>
      <c r="AFU337" s="10"/>
      <c r="AFV337" s="10"/>
      <c r="AFW337" s="10"/>
      <c r="AFX337" s="10"/>
      <c r="AFY337" s="10"/>
      <c r="AFZ337" s="10"/>
      <c r="AGA337" s="10"/>
      <c r="AGB337" s="10"/>
      <c r="AGC337" s="10"/>
      <c r="AGD337" s="10"/>
      <c r="AGE337" s="10"/>
      <c r="AGF337" s="10"/>
      <c r="AGG337" s="10"/>
      <c r="AGH337" s="10"/>
      <c r="AGI337" s="10"/>
      <c r="AGJ337" s="10"/>
      <c r="AGK337" s="10"/>
      <c r="AGL337" s="10"/>
      <c r="AGM337" s="10"/>
      <c r="AGN337" s="10"/>
      <c r="AGO337" s="10"/>
      <c r="AGP337" s="10"/>
      <c r="AGQ337" s="10"/>
      <c r="AGR337" s="10"/>
      <c r="AGS337" s="10"/>
      <c r="AGT337" s="10"/>
      <c r="AGU337" s="10"/>
      <c r="AGV337" s="10"/>
      <c r="AGW337" s="10"/>
      <c r="AGX337" s="10"/>
      <c r="AGY337" s="10"/>
      <c r="AGZ337" s="10"/>
      <c r="AHA337" s="10"/>
      <c r="AHB337" s="10"/>
      <c r="AHC337" s="10"/>
      <c r="AHD337" s="10"/>
      <c r="AHE337" s="10"/>
      <c r="AHF337" s="10"/>
      <c r="AHG337" s="10"/>
      <c r="AHH337" s="10"/>
      <c r="AHI337" s="10"/>
      <c r="AHJ337" s="10"/>
      <c r="AHK337" s="10"/>
      <c r="AHL337" s="10"/>
      <c r="AHM337" s="10"/>
      <c r="AHN337" s="10"/>
      <c r="AHO337" s="10"/>
      <c r="AHP337" s="10"/>
      <c r="AHQ337" s="10"/>
      <c r="AHR337" s="10"/>
      <c r="AHS337" s="10"/>
      <c r="AHT337" s="10"/>
      <c r="AHU337" s="10"/>
      <c r="AHV337" s="10"/>
      <c r="AHW337" s="10"/>
      <c r="AHX337" s="10"/>
      <c r="AHY337" s="10"/>
      <c r="AHZ337" s="10"/>
      <c r="AIA337" s="10"/>
      <c r="AIB337" s="10"/>
      <c r="AIC337" s="10"/>
      <c r="AID337" s="10"/>
      <c r="AIE337" s="10"/>
      <c r="AIF337" s="10"/>
      <c r="AIG337" s="10"/>
      <c r="AIH337" s="10"/>
      <c r="AII337" s="10"/>
      <c r="AIJ337" s="10"/>
      <c r="AIK337" s="10"/>
      <c r="AIL337" s="10"/>
      <c r="AIM337" s="10"/>
      <c r="AIN337" s="10"/>
      <c r="AIO337" s="10"/>
      <c r="AIP337" s="10"/>
      <c r="AIQ337" s="10"/>
      <c r="AIR337" s="10"/>
      <c r="AIS337" s="10"/>
      <c r="AIT337" s="10"/>
      <c r="AIU337" s="10"/>
      <c r="AIV337" s="10"/>
      <c r="AIW337" s="10"/>
      <c r="AIX337" s="10"/>
      <c r="AIY337" s="10"/>
      <c r="AIZ337" s="10"/>
      <c r="AJA337" s="10"/>
      <c r="AJB337" s="10"/>
      <c r="AJC337" s="10"/>
      <c r="AJD337" s="10"/>
      <c r="AJE337" s="10"/>
      <c r="AJF337" s="10"/>
      <c r="AJG337" s="10"/>
      <c r="AJH337" s="10"/>
      <c r="AJI337" s="10"/>
      <c r="AJJ337" s="10"/>
      <c r="AJK337" s="10"/>
      <c r="AJL337" s="10"/>
      <c r="AJM337" s="10"/>
      <c r="AJN337" s="10"/>
      <c r="AJO337" s="10"/>
      <c r="AJP337" s="10"/>
      <c r="AJQ337" s="10"/>
      <c r="AJR337" s="10"/>
      <c r="AJS337" s="10"/>
      <c r="AJT337" s="10"/>
      <c r="AJU337" s="10"/>
      <c r="AJV337" s="10"/>
      <c r="AJW337" s="10"/>
      <c r="AJX337" s="10"/>
      <c r="AJY337" s="10"/>
      <c r="AJZ337" s="10"/>
      <c r="AKA337" s="10"/>
      <c r="AKB337" s="10"/>
      <c r="AKC337" s="10"/>
      <c r="AKD337" s="10"/>
      <c r="AKE337" s="10"/>
      <c r="AKF337" s="10"/>
      <c r="AKG337" s="10"/>
      <c r="AKH337" s="10"/>
      <c r="AKI337" s="10"/>
      <c r="AKJ337" s="10"/>
      <c r="AKK337" s="10"/>
      <c r="AKL337" s="10"/>
      <c r="AKM337" s="10"/>
      <c r="AKN337" s="10"/>
      <c r="AKO337" s="10"/>
      <c r="AKP337" s="10"/>
      <c r="AKQ337" s="10"/>
      <c r="AKR337" s="10"/>
      <c r="AKS337" s="10"/>
      <c r="AKT337" s="10"/>
      <c r="AKU337" s="10"/>
      <c r="AKV337" s="10"/>
      <c r="AKW337" s="10"/>
      <c r="AKX337" s="10"/>
      <c r="AKY337" s="10"/>
      <c r="AKZ337" s="10"/>
      <c r="ALA337" s="10"/>
      <c r="ALB337" s="10"/>
      <c r="ALC337" s="10"/>
      <c r="ALD337" s="10"/>
      <c r="ALE337" s="10"/>
      <c r="ALF337" s="10"/>
      <c r="ALG337" s="10"/>
      <c r="ALH337" s="10"/>
      <c r="ALI337" s="10"/>
      <c r="ALJ337" s="10"/>
      <c r="ALK337" s="10"/>
      <c r="ALL337" s="10"/>
      <c r="ALM337" s="10"/>
      <c r="ALN337" s="10"/>
      <c r="ALO337" s="10"/>
      <c r="ALP337" s="10"/>
      <c r="ALQ337" s="10"/>
      <c r="ALR337" s="10"/>
      <c r="ALS337" s="10"/>
      <c r="ALT337" s="10"/>
      <c r="ALU337" s="10"/>
      <c r="ALV337" s="10"/>
      <c r="ALW337" s="10"/>
      <c r="ALX337" s="10"/>
      <c r="ALY337" s="10"/>
      <c r="ALZ337" s="10"/>
      <c r="AMA337" s="10"/>
      <c r="AMB337" s="10"/>
      <c r="AMC337" s="10"/>
      <c r="AMD337" s="10"/>
      <c r="AME337" s="10"/>
      <c r="AMF337" s="10"/>
      <c r="AMG337" s="10"/>
      <c r="AMH337" s="10"/>
      <c r="AMI337" s="10"/>
      <c r="AMJ337" s="10"/>
    </row>
    <row r="338" customFormat="false" ht="38.25" hidden="false" customHeight="true" outlineLevel="0" collapsed="false">
      <c r="C338" s="94" t="s">
        <v>2193</v>
      </c>
      <c r="D338" s="94"/>
      <c r="E338" s="94"/>
      <c r="F338" s="94"/>
      <c r="G338" s="94"/>
      <c r="H338" s="95" t="n">
        <f aca="false">SUM(H320:H326)+SUM(H331:H337)</f>
        <v>0</v>
      </c>
      <c r="I338" s="290"/>
      <c r="J338" s="95" t="n">
        <f aca="false">SUM(J320:J326)+SUM(J331:J337)</f>
        <v>0</v>
      </c>
    </row>
    <row r="339" customFormat="false" ht="36" hidden="false" customHeight="true" outlineLevel="0" collapsed="false">
      <c r="C339" s="301" t="s">
        <v>2194</v>
      </c>
      <c r="D339" s="301"/>
      <c r="E339" s="301"/>
      <c r="F339" s="301"/>
      <c r="G339" s="301"/>
      <c r="H339" s="302" t="n">
        <f aca="false">H338+H313+H254+H77</f>
        <v>0</v>
      </c>
      <c r="I339" s="303"/>
      <c r="J339" s="302" t="n">
        <f aca="false">J338+J313+J254+J77</f>
        <v>0</v>
      </c>
    </row>
    <row r="341" customFormat="false" ht="34.5" hidden="false" customHeight="true" outlineLevel="0" collapsed="false">
      <c r="A341" s="304" t="s">
        <v>2011</v>
      </c>
      <c r="B341" s="304"/>
      <c r="C341" s="304"/>
      <c r="D341" s="304"/>
      <c r="E341" s="304"/>
      <c r="F341" s="304"/>
      <c r="G341" s="304"/>
      <c r="H341" s="304"/>
      <c r="I341" s="304"/>
      <c r="J341" s="304"/>
      <c r="K341" s="305"/>
      <c r="L341" s="306"/>
      <c r="M341" s="289"/>
      <c r="N341" s="289"/>
      <c r="O341" s="289"/>
      <c r="P341" s="289"/>
      <c r="Q341" s="289"/>
      <c r="R341" s="289"/>
      <c r="S341" s="289"/>
      <c r="T341" s="289"/>
      <c r="U341" s="289"/>
      <c r="V341" s="289"/>
      <c r="W341" s="289"/>
      <c r="X341" s="289"/>
      <c r="Y341" s="289"/>
      <c r="Z341" s="289"/>
      <c r="AA341" s="289"/>
      <c r="AB341" s="289"/>
      <c r="AC341" s="289"/>
      <c r="AD341" s="289"/>
      <c r="AE341" s="289"/>
      <c r="AF341" s="289"/>
      <c r="AG341" s="289"/>
      <c r="AH341" s="289"/>
      <c r="AI341" s="289"/>
      <c r="AJ341" s="289"/>
      <c r="AK341" s="289"/>
      <c r="AL341" s="289"/>
      <c r="AM341" s="289"/>
      <c r="AN341" s="289"/>
      <c r="AO341" s="289"/>
      <c r="AP341" s="289"/>
      <c r="AQ341" s="289"/>
      <c r="AR341" s="289"/>
      <c r="AS341" s="289"/>
      <c r="AT341" s="289"/>
      <c r="AU341" s="289"/>
      <c r="AV341" s="289"/>
      <c r="AW341" s="289"/>
      <c r="AX341" s="289"/>
      <c r="AY341" s="289"/>
      <c r="AZ341" s="289"/>
      <c r="BA341" s="289"/>
      <c r="BB341" s="289"/>
      <c r="BC341" s="289"/>
      <c r="BD341" s="289"/>
      <c r="BE341" s="289"/>
      <c r="BF341" s="289"/>
      <c r="BG341" s="289"/>
      <c r="BH341" s="289"/>
      <c r="BI341" s="289"/>
      <c r="BJ341" s="289"/>
      <c r="BK341" s="289"/>
      <c r="BL341" s="289"/>
      <c r="BM341" s="289"/>
      <c r="BN341" s="289"/>
      <c r="BO341" s="289"/>
      <c r="BP341" s="289"/>
      <c r="BQ341" s="289"/>
      <c r="BR341" s="289"/>
      <c r="BS341" s="289"/>
      <c r="BT341" s="289"/>
      <c r="BU341" s="289"/>
      <c r="BV341" s="289"/>
      <c r="BW341" s="289"/>
      <c r="BX341" s="289"/>
      <c r="BY341" s="289"/>
      <c r="BZ341" s="289"/>
      <c r="CA341" s="289"/>
      <c r="CB341" s="289"/>
      <c r="CC341" s="289"/>
      <c r="CD341" s="289"/>
      <c r="CE341" s="289"/>
      <c r="CF341" s="289"/>
      <c r="CG341" s="289"/>
      <c r="CH341" s="289"/>
      <c r="CI341" s="289"/>
      <c r="CJ341" s="289"/>
      <c r="CK341" s="289"/>
      <c r="CL341" s="289"/>
      <c r="CM341" s="289"/>
      <c r="CN341" s="289"/>
      <c r="CO341" s="289"/>
      <c r="CP341" s="289"/>
      <c r="CQ341" s="289"/>
      <c r="CR341" s="289"/>
      <c r="CS341" s="289"/>
      <c r="CT341" s="289"/>
      <c r="CU341" s="289"/>
      <c r="CV341" s="289"/>
      <c r="CW341" s="289"/>
      <c r="CX341" s="289"/>
      <c r="CY341" s="289"/>
      <c r="CZ341" s="289"/>
      <c r="DA341" s="289"/>
      <c r="DB341" s="289"/>
      <c r="DC341" s="289"/>
      <c r="DD341" s="289"/>
      <c r="DE341" s="289"/>
      <c r="DF341" s="289"/>
      <c r="DG341" s="289"/>
      <c r="DH341" s="289"/>
      <c r="DI341" s="289"/>
      <c r="DJ341" s="289"/>
      <c r="DK341" s="289"/>
      <c r="DL341" s="289"/>
      <c r="DM341" s="289"/>
      <c r="DN341" s="289"/>
      <c r="DO341" s="289"/>
      <c r="DP341" s="289"/>
      <c r="DQ341" s="289"/>
      <c r="DR341" s="289"/>
      <c r="DS341" s="289"/>
      <c r="DT341" s="289"/>
      <c r="DU341" s="289"/>
      <c r="DV341" s="289"/>
      <c r="DW341" s="289"/>
      <c r="DX341" s="289"/>
      <c r="DY341" s="289"/>
      <c r="DZ341" s="289"/>
      <c r="EA341" s="289"/>
      <c r="EB341" s="289"/>
      <c r="EC341" s="289"/>
      <c r="ED341" s="289"/>
      <c r="EE341" s="289"/>
      <c r="EF341" s="289"/>
      <c r="EG341" s="289"/>
      <c r="EH341" s="289"/>
      <c r="EI341" s="289"/>
      <c r="EJ341" s="289"/>
      <c r="EK341" s="289"/>
      <c r="EL341" s="289"/>
      <c r="EM341" s="289"/>
      <c r="EN341" s="289"/>
      <c r="EO341" s="289"/>
      <c r="EP341" s="289"/>
      <c r="EQ341" s="289"/>
      <c r="ER341" s="289"/>
      <c r="ES341" s="289"/>
      <c r="ET341" s="289"/>
      <c r="EU341" s="289"/>
      <c r="EV341" s="289"/>
      <c r="EW341" s="289"/>
      <c r="EX341" s="289"/>
      <c r="EY341" s="289"/>
      <c r="EZ341" s="289"/>
      <c r="FA341" s="289"/>
      <c r="FB341" s="289"/>
      <c r="FC341" s="289"/>
      <c r="FD341" s="289"/>
      <c r="FE341" s="289"/>
      <c r="FF341" s="289"/>
      <c r="FG341" s="289"/>
      <c r="FH341" s="289"/>
      <c r="FI341" s="289"/>
      <c r="FJ341" s="289"/>
      <c r="FK341" s="289"/>
      <c r="FL341" s="289"/>
      <c r="FM341" s="289"/>
      <c r="FN341" s="289"/>
      <c r="FO341" s="289"/>
      <c r="FP341" s="289"/>
      <c r="FQ341" s="289"/>
      <c r="FR341" s="289"/>
      <c r="FS341" s="289"/>
      <c r="FT341" s="289"/>
      <c r="FU341" s="289"/>
      <c r="FV341" s="289"/>
      <c r="FW341" s="289"/>
      <c r="FX341" s="289"/>
      <c r="FY341" s="289"/>
      <c r="FZ341" s="289"/>
      <c r="GA341" s="289"/>
      <c r="GB341" s="289"/>
      <c r="GC341" s="289"/>
      <c r="GD341" s="289"/>
      <c r="GE341" s="289"/>
      <c r="GF341" s="289"/>
      <c r="GG341" s="289"/>
      <c r="GH341" s="289"/>
      <c r="GI341" s="289"/>
      <c r="GJ341" s="289"/>
      <c r="GK341" s="289"/>
      <c r="GL341" s="289"/>
      <c r="GM341" s="289"/>
      <c r="GN341" s="289"/>
      <c r="GO341" s="289"/>
      <c r="GP341" s="289"/>
      <c r="GQ341" s="289"/>
      <c r="GR341" s="289"/>
      <c r="GS341" s="289"/>
      <c r="GT341" s="289"/>
      <c r="GU341" s="289"/>
      <c r="GV341" s="289"/>
      <c r="GW341" s="289"/>
      <c r="GX341" s="289"/>
      <c r="GY341" s="289"/>
      <c r="GZ341" s="289"/>
      <c r="HA341" s="289"/>
      <c r="HB341" s="289"/>
      <c r="HC341" s="289"/>
      <c r="HD341" s="289"/>
      <c r="HE341" s="289"/>
      <c r="HF341" s="289"/>
      <c r="HG341" s="289"/>
      <c r="HH341" s="289"/>
      <c r="HI341" s="289"/>
      <c r="HJ341" s="289"/>
      <c r="HK341" s="289"/>
      <c r="HL341" s="289"/>
      <c r="HM341" s="289"/>
      <c r="HN341" s="289"/>
      <c r="HO341" s="289"/>
      <c r="HP341" s="289"/>
      <c r="HQ341" s="289"/>
      <c r="HR341" s="289"/>
      <c r="HS341" s="289"/>
      <c r="HT341" s="289"/>
      <c r="HU341" s="289"/>
      <c r="HV341" s="289"/>
      <c r="HW341" s="289"/>
      <c r="HX341" s="289"/>
      <c r="HY341" s="289"/>
      <c r="HZ341" s="289"/>
      <c r="IA341" s="289"/>
      <c r="IB341" s="289"/>
      <c r="IC341" s="289"/>
      <c r="ID341" s="289"/>
      <c r="IE341" s="289"/>
      <c r="IF341" s="289"/>
      <c r="IG341" s="289"/>
      <c r="IH341" s="289"/>
      <c r="II341" s="289"/>
      <c r="IJ341" s="289"/>
      <c r="IK341" s="289"/>
      <c r="IL341" s="289"/>
      <c r="IM341" s="289"/>
      <c r="IN341" s="289"/>
      <c r="IO341" s="289"/>
      <c r="IP341" s="289"/>
      <c r="IQ341" s="289"/>
      <c r="IR341" s="289"/>
      <c r="IS341" s="289"/>
      <c r="IT341" s="289"/>
      <c r="IU341" s="289"/>
      <c r="IV341" s="289"/>
      <c r="IW341" s="289"/>
      <c r="IX341" s="289"/>
      <c r="IY341" s="289"/>
      <c r="IZ341" s="289"/>
      <c r="JA341" s="289"/>
      <c r="JB341" s="289"/>
      <c r="JC341" s="289"/>
      <c r="JD341" s="289"/>
      <c r="JE341" s="289"/>
      <c r="JF341" s="289"/>
      <c r="JG341" s="289"/>
      <c r="JH341" s="289"/>
      <c r="JI341" s="289"/>
      <c r="JJ341" s="289"/>
      <c r="JK341" s="289"/>
      <c r="JL341" s="289"/>
      <c r="JM341" s="289"/>
      <c r="JN341" s="289"/>
      <c r="JO341" s="289"/>
      <c r="JP341" s="289"/>
      <c r="JQ341" s="289"/>
      <c r="JR341" s="289"/>
      <c r="JS341" s="289"/>
      <c r="JT341" s="289"/>
      <c r="JU341" s="289"/>
      <c r="JV341" s="289"/>
      <c r="JW341" s="289"/>
      <c r="JX341" s="289"/>
      <c r="JY341" s="289"/>
      <c r="JZ341" s="289"/>
      <c r="KA341" s="289"/>
      <c r="KB341" s="289"/>
      <c r="KC341" s="289"/>
      <c r="KD341" s="289"/>
      <c r="KE341" s="289"/>
      <c r="KF341" s="289"/>
      <c r="KG341" s="289"/>
      <c r="KH341" s="289"/>
      <c r="KI341" s="289"/>
      <c r="KJ341" s="289"/>
      <c r="KK341" s="289"/>
      <c r="KL341" s="289"/>
      <c r="KM341" s="289"/>
      <c r="KN341" s="289"/>
      <c r="KO341" s="289"/>
      <c r="KP341" s="289"/>
      <c r="KQ341" s="289"/>
      <c r="KR341" s="289"/>
      <c r="KS341" s="289"/>
      <c r="KT341" s="289"/>
      <c r="KU341" s="289"/>
      <c r="KV341" s="289"/>
      <c r="KW341" s="289"/>
      <c r="KX341" s="289"/>
      <c r="KY341" s="289"/>
      <c r="KZ341" s="289"/>
      <c r="LA341" s="289"/>
      <c r="LB341" s="289"/>
      <c r="LC341" s="289"/>
      <c r="LD341" s="289"/>
      <c r="LE341" s="289"/>
      <c r="LF341" s="289"/>
      <c r="LG341" s="289"/>
      <c r="LH341" s="289"/>
      <c r="LI341" s="289"/>
      <c r="LJ341" s="289"/>
      <c r="LK341" s="289"/>
      <c r="LL341" s="289"/>
      <c r="LM341" s="289"/>
      <c r="LN341" s="289"/>
      <c r="LO341" s="289"/>
      <c r="LP341" s="289"/>
      <c r="LQ341" s="289"/>
      <c r="LR341" s="289"/>
      <c r="LS341" s="289"/>
      <c r="LT341" s="289"/>
      <c r="LU341" s="289"/>
      <c r="LV341" s="289"/>
      <c r="LW341" s="289"/>
      <c r="LX341" s="289"/>
      <c r="LY341" s="289"/>
      <c r="LZ341" s="289"/>
      <c r="MA341" s="289"/>
      <c r="MB341" s="289"/>
      <c r="MC341" s="289"/>
      <c r="MD341" s="289"/>
      <c r="ME341" s="289"/>
      <c r="MF341" s="289"/>
      <c r="MG341" s="289"/>
      <c r="MH341" s="289"/>
      <c r="MI341" s="289"/>
      <c r="MJ341" s="289"/>
      <c r="MK341" s="289"/>
      <c r="ML341" s="289"/>
      <c r="MM341" s="289"/>
      <c r="MN341" s="289"/>
      <c r="MO341" s="289"/>
      <c r="MP341" s="289"/>
      <c r="MQ341" s="289"/>
      <c r="MR341" s="289"/>
      <c r="MS341" s="289"/>
      <c r="MT341" s="289"/>
      <c r="MU341" s="289"/>
      <c r="MV341" s="289"/>
      <c r="MW341" s="289"/>
      <c r="MX341" s="289"/>
      <c r="MY341" s="289"/>
      <c r="MZ341" s="289"/>
      <c r="NA341" s="289"/>
      <c r="NB341" s="289"/>
      <c r="NC341" s="289"/>
      <c r="ND341" s="289"/>
      <c r="NE341" s="289"/>
      <c r="NF341" s="289"/>
      <c r="NG341" s="289"/>
      <c r="NH341" s="289"/>
      <c r="NI341" s="289"/>
      <c r="NJ341" s="289"/>
      <c r="NK341" s="289"/>
      <c r="NL341" s="289"/>
      <c r="NM341" s="289"/>
      <c r="NN341" s="289"/>
      <c r="NO341" s="289"/>
      <c r="NP341" s="289"/>
      <c r="NQ341" s="289"/>
      <c r="NR341" s="289"/>
      <c r="NS341" s="289"/>
      <c r="NT341" s="289"/>
      <c r="NU341" s="289"/>
      <c r="NV341" s="289"/>
      <c r="NW341" s="289"/>
      <c r="NX341" s="289"/>
      <c r="NY341" s="289"/>
      <c r="NZ341" s="289"/>
      <c r="OA341" s="289"/>
      <c r="OB341" s="289"/>
      <c r="OC341" s="289"/>
      <c r="OD341" s="289"/>
      <c r="OE341" s="289"/>
      <c r="OF341" s="289"/>
      <c r="OG341" s="289"/>
      <c r="OH341" s="289"/>
      <c r="OI341" s="289"/>
      <c r="OJ341" s="289"/>
      <c r="OK341" s="289"/>
      <c r="OL341" s="289"/>
      <c r="OM341" s="289"/>
      <c r="ON341" s="289"/>
      <c r="OO341" s="289"/>
      <c r="OP341" s="289"/>
      <c r="OQ341" s="289"/>
      <c r="OR341" s="289"/>
      <c r="OS341" s="289"/>
      <c r="OT341" s="289"/>
      <c r="OU341" s="289"/>
      <c r="OV341" s="289"/>
      <c r="OW341" s="289"/>
      <c r="OX341" s="289"/>
      <c r="OY341" s="289"/>
      <c r="OZ341" s="289"/>
      <c r="PA341" s="289"/>
      <c r="PB341" s="289"/>
      <c r="PC341" s="289"/>
      <c r="PD341" s="289"/>
      <c r="PE341" s="289"/>
      <c r="PF341" s="289"/>
      <c r="PG341" s="289"/>
      <c r="PH341" s="289"/>
      <c r="PI341" s="289"/>
      <c r="PJ341" s="289"/>
      <c r="PK341" s="289"/>
      <c r="PL341" s="289"/>
      <c r="PM341" s="289"/>
      <c r="PN341" s="289"/>
      <c r="PO341" s="289"/>
      <c r="PP341" s="289"/>
      <c r="PQ341" s="289"/>
      <c r="PR341" s="289"/>
      <c r="PS341" s="289"/>
      <c r="PT341" s="289"/>
      <c r="PU341" s="289"/>
      <c r="PV341" s="289"/>
      <c r="PW341" s="289"/>
      <c r="PX341" s="289"/>
      <c r="PY341" s="289"/>
      <c r="PZ341" s="289"/>
      <c r="QA341" s="289"/>
      <c r="QB341" s="289"/>
      <c r="QC341" s="289"/>
      <c r="QD341" s="289"/>
      <c r="QE341" s="289"/>
      <c r="QF341" s="289"/>
      <c r="QG341" s="289"/>
      <c r="QH341" s="289"/>
      <c r="QI341" s="289"/>
      <c r="QJ341" s="289"/>
      <c r="QK341" s="289"/>
      <c r="QL341" s="289"/>
      <c r="QM341" s="289"/>
      <c r="QN341" s="289"/>
      <c r="QO341" s="289"/>
      <c r="QP341" s="289"/>
      <c r="QQ341" s="289"/>
      <c r="QR341" s="289"/>
      <c r="QS341" s="289"/>
      <c r="QT341" s="289"/>
      <c r="QU341" s="289"/>
      <c r="QV341" s="289"/>
      <c r="QW341" s="289"/>
      <c r="QX341" s="289"/>
      <c r="QY341" s="289"/>
      <c r="QZ341" s="289"/>
      <c r="RA341" s="289"/>
      <c r="RB341" s="289"/>
      <c r="RC341" s="289"/>
      <c r="RD341" s="289"/>
      <c r="RE341" s="289"/>
      <c r="RF341" s="289"/>
      <c r="RG341" s="289"/>
      <c r="RH341" s="289"/>
      <c r="RI341" s="289"/>
      <c r="RJ341" s="289"/>
      <c r="RK341" s="289"/>
      <c r="RL341" s="289"/>
      <c r="RM341" s="289"/>
      <c r="RN341" s="289"/>
      <c r="RO341" s="289"/>
      <c r="RP341" s="289"/>
      <c r="RQ341" s="289"/>
      <c r="RR341" s="289"/>
      <c r="RS341" s="289"/>
      <c r="RT341" s="289"/>
      <c r="RU341" s="289"/>
      <c r="RV341" s="289"/>
      <c r="RW341" s="289"/>
      <c r="RX341" s="289"/>
      <c r="RY341" s="289"/>
      <c r="RZ341" s="289"/>
      <c r="SA341" s="289"/>
      <c r="SB341" s="289"/>
      <c r="SC341" s="289"/>
      <c r="SD341" s="289"/>
      <c r="SE341" s="289"/>
      <c r="SF341" s="289"/>
      <c r="SG341" s="289"/>
      <c r="SH341" s="289"/>
      <c r="SI341" s="289"/>
      <c r="SJ341" s="289"/>
      <c r="SK341" s="289"/>
      <c r="SL341" s="289"/>
      <c r="SM341" s="289"/>
      <c r="SN341" s="289"/>
      <c r="SO341" s="289"/>
      <c r="SP341" s="289"/>
      <c r="SQ341" s="289"/>
      <c r="SR341" s="289"/>
      <c r="SS341" s="289"/>
      <c r="ST341" s="289"/>
      <c r="SU341" s="289"/>
      <c r="SV341" s="289"/>
      <c r="SW341" s="289"/>
      <c r="SX341" s="289"/>
      <c r="SY341" s="289"/>
      <c r="SZ341" s="289"/>
      <c r="TA341" s="289"/>
      <c r="TB341" s="289"/>
      <c r="TC341" s="289"/>
      <c r="TD341" s="289"/>
      <c r="TE341" s="289"/>
      <c r="TF341" s="289"/>
      <c r="TG341" s="289"/>
      <c r="TH341" s="289"/>
      <c r="TI341" s="289"/>
      <c r="TJ341" s="289"/>
      <c r="TK341" s="289"/>
      <c r="TL341" s="289"/>
      <c r="TM341" s="289"/>
      <c r="TN341" s="289"/>
      <c r="TO341" s="289"/>
      <c r="TP341" s="289"/>
      <c r="TQ341" s="289"/>
      <c r="TR341" s="289"/>
      <c r="TS341" s="289"/>
      <c r="TT341" s="289"/>
      <c r="TU341" s="289"/>
      <c r="TV341" s="289"/>
      <c r="TW341" s="289"/>
      <c r="TX341" s="289"/>
      <c r="TY341" s="289"/>
      <c r="TZ341" s="289"/>
      <c r="UA341" s="289"/>
      <c r="UB341" s="289"/>
      <c r="UC341" s="289"/>
      <c r="UD341" s="289"/>
      <c r="UE341" s="289"/>
      <c r="UF341" s="289"/>
      <c r="UG341" s="289"/>
      <c r="UH341" s="289"/>
      <c r="UI341" s="289"/>
      <c r="UJ341" s="289"/>
      <c r="UK341" s="289"/>
      <c r="UL341" s="289"/>
      <c r="UM341" s="289"/>
      <c r="UN341" s="289"/>
      <c r="UO341" s="289"/>
      <c r="UP341" s="289"/>
      <c r="UQ341" s="289"/>
      <c r="UR341" s="289"/>
      <c r="US341" s="289"/>
      <c r="UT341" s="289"/>
      <c r="UU341" s="289"/>
      <c r="UV341" s="289"/>
      <c r="UW341" s="289"/>
      <c r="UX341" s="289"/>
      <c r="UY341" s="289"/>
      <c r="UZ341" s="289"/>
      <c r="VA341" s="289"/>
      <c r="VB341" s="289"/>
      <c r="VC341" s="289"/>
      <c r="VD341" s="289"/>
      <c r="VE341" s="289"/>
      <c r="VF341" s="289"/>
      <c r="VG341" s="289"/>
      <c r="VH341" s="289"/>
      <c r="VI341" s="289"/>
      <c r="VJ341" s="289"/>
      <c r="VK341" s="289"/>
      <c r="VL341" s="289"/>
      <c r="VM341" s="289"/>
      <c r="VN341" s="289"/>
      <c r="VO341" s="289"/>
      <c r="VP341" s="289"/>
      <c r="VQ341" s="289"/>
      <c r="VR341" s="289"/>
      <c r="VS341" s="289"/>
      <c r="VT341" s="289"/>
      <c r="VU341" s="289"/>
      <c r="VV341" s="289"/>
      <c r="VW341" s="289"/>
      <c r="VX341" s="289"/>
      <c r="VY341" s="289"/>
      <c r="VZ341" s="289"/>
      <c r="WA341" s="289"/>
      <c r="WB341" s="289"/>
      <c r="WC341" s="289"/>
      <c r="WD341" s="289"/>
      <c r="WE341" s="289"/>
      <c r="WF341" s="289"/>
      <c r="WG341" s="289"/>
      <c r="WH341" s="289"/>
      <c r="WI341" s="289"/>
      <c r="WJ341" s="289"/>
      <c r="WK341" s="289"/>
      <c r="WL341" s="289"/>
      <c r="WM341" s="289"/>
      <c r="WN341" s="289"/>
      <c r="WO341" s="289"/>
      <c r="WP341" s="289"/>
      <c r="WQ341" s="289"/>
      <c r="WR341" s="289"/>
      <c r="WS341" s="289"/>
      <c r="WT341" s="289"/>
      <c r="WU341" s="289"/>
      <c r="WV341" s="289"/>
      <c r="WW341" s="289"/>
      <c r="WX341" s="289"/>
      <c r="WY341" s="289"/>
      <c r="WZ341" s="289"/>
      <c r="XA341" s="289"/>
      <c r="XB341" s="289"/>
      <c r="XC341" s="289"/>
      <c r="XD341" s="289"/>
      <c r="XE341" s="289"/>
      <c r="XF341" s="289"/>
      <c r="XG341" s="289"/>
      <c r="XH341" s="289"/>
      <c r="XI341" s="289"/>
      <c r="XJ341" s="289"/>
      <c r="XK341" s="289"/>
      <c r="XL341" s="289"/>
      <c r="XM341" s="289"/>
      <c r="XN341" s="289"/>
      <c r="XO341" s="289"/>
      <c r="XP341" s="289"/>
      <c r="XQ341" s="289"/>
      <c r="XR341" s="289"/>
      <c r="XS341" s="289"/>
      <c r="XT341" s="289"/>
      <c r="XU341" s="289"/>
      <c r="XV341" s="289"/>
      <c r="XW341" s="289"/>
      <c r="XX341" s="289"/>
      <c r="XY341" s="289"/>
      <c r="XZ341" s="289"/>
      <c r="YA341" s="289"/>
      <c r="YB341" s="289"/>
      <c r="YC341" s="289"/>
      <c r="YD341" s="289"/>
      <c r="YE341" s="289"/>
      <c r="YF341" s="289"/>
      <c r="YG341" s="289"/>
      <c r="YH341" s="289"/>
      <c r="YI341" s="289"/>
      <c r="YJ341" s="289"/>
      <c r="YK341" s="289"/>
      <c r="YL341" s="289"/>
      <c r="YM341" s="289"/>
      <c r="YN341" s="289"/>
      <c r="YO341" s="289"/>
      <c r="YP341" s="289"/>
      <c r="YQ341" s="289"/>
      <c r="YR341" s="289"/>
      <c r="YS341" s="289"/>
      <c r="YT341" s="289"/>
      <c r="YU341" s="289"/>
      <c r="YV341" s="289"/>
      <c r="YW341" s="289"/>
      <c r="YX341" s="289"/>
      <c r="YY341" s="289"/>
      <c r="YZ341" s="289"/>
      <c r="ZA341" s="289"/>
      <c r="ZB341" s="289"/>
      <c r="ZC341" s="289"/>
      <c r="ZD341" s="289"/>
      <c r="ZE341" s="289"/>
      <c r="ZF341" s="289"/>
      <c r="ZG341" s="289"/>
      <c r="ZH341" s="289"/>
      <c r="ZI341" s="289"/>
      <c r="ZJ341" s="289"/>
      <c r="ZK341" s="289"/>
      <c r="ZL341" s="289"/>
      <c r="ZM341" s="289"/>
      <c r="ZN341" s="289"/>
      <c r="ZO341" s="289"/>
      <c r="ZP341" s="289"/>
      <c r="ZQ341" s="289"/>
      <c r="ZR341" s="289"/>
      <c r="ZS341" s="289"/>
      <c r="ZT341" s="289"/>
      <c r="ZU341" s="289"/>
      <c r="ZV341" s="289"/>
      <c r="ZW341" s="289"/>
      <c r="ZX341" s="289"/>
      <c r="ZY341" s="289"/>
      <c r="ZZ341" s="289"/>
      <c r="AAA341" s="289"/>
      <c r="AAB341" s="289"/>
      <c r="AAC341" s="289"/>
      <c r="AAD341" s="289"/>
      <c r="AAE341" s="289"/>
      <c r="AAF341" s="289"/>
      <c r="AAG341" s="289"/>
      <c r="AAH341" s="289"/>
      <c r="AAI341" s="289"/>
      <c r="AAJ341" s="289"/>
      <c r="AAK341" s="289"/>
      <c r="AAL341" s="289"/>
      <c r="AAM341" s="289"/>
      <c r="AAN341" s="289"/>
      <c r="AAO341" s="289"/>
      <c r="AAP341" s="289"/>
      <c r="AAQ341" s="289"/>
      <c r="AAR341" s="289"/>
      <c r="AAS341" s="289"/>
      <c r="AAT341" s="289"/>
      <c r="AAU341" s="289"/>
      <c r="AAV341" s="289"/>
      <c r="AAW341" s="289"/>
      <c r="AAX341" s="289"/>
      <c r="AAY341" s="289"/>
      <c r="AAZ341" s="289"/>
      <c r="ABA341" s="289"/>
      <c r="ABB341" s="289"/>
      <c r="ABC341" s="289"/>
      <c r="ABD341" s="289"/>
      <c r="ABE341" s="289"/>
      <c r="ABF341" s="289"/>
      <c r="ABG341" s="289"/>
      <c r="ABH341" s="289"/>
      <c r="ABI341" s="289"/>
      <c r="ABJ341" s="289"/>
      <c r="ABK341" s="289"/>
      <c r="ABL341" s="289"/>
      <c r="ABM341" s="289"/>
      <c r="ABN341" s="289"/>
      <c r="ABO341" s="289"/>
      <c r="ABP341" s="289"/>
      <c r="ABQ341" s="289"/>
      <c r="ABR341" s="289"/>
      <c r="ABS341" s="289"/>
      <c r="ABT341" s="289"/>
      <c r="ABU341" s="289"/>
      <c r="ABV341" s="289"/>
      <c r="ABW341" s="289"/>
      <c r="ABX341" s="289"/>
      <c r="ABY341" s="289"/>
      <c r="ABZ341" s="289"/>
      <c r="ACA341" s="289"/>
      <c r="ACB341" s="289"/>
      <c r="ACC341" s="289"/>
      <c r="ACD341" s="289"/>
      <c r="ACE341" s="289"/>
      <c r="ACF341" s="289"/>
      <c r="ACG341" s="289"/>
      <c r="ACH341" s="289"/>
      <c r="ACI341" s="289"/>
      <c r="ACJ341" s="289"/>
      <c r="ACK341" s="289"/>
      <c r="ACL341" s="289"/>
      <c r="ACM341" s="289"/>
      <c r="ACN341" s="289"/>
      <c r="ACO341" s="289"/>
      <c r="ACP341" s="289"/>
      <c r="ACQ341" s="289"/>
      <c r="ACR341" s="289"/>
      <c r="ACS341" s="289"/>
      <c r="ACT341" s="289"/>
      <c r="ACU341" s="289"/>
      <c r="ACV341" s="289"/>
      <c r="ACW341" s="289"/>
      <c r="ACX341" s="289"/>
      <c r="ACY341" s="289"/>
      <c r="ACZ341" s="289"/>
      <c r="ADA341" s="289"/>
      <c r="ADB341" s="289"/>
      <c r="ADC341" s="289"/>
      <c r="ADD341" s="289"/>
      <c r="ADE341" s="289"/>
      <c r="ADF341" s="289"/>
      <c r="ADG341" s="289"/>
      <c r="ADH341" s="289"/>
      <c r="ADI341" s="289"/>
      <c r="ADJ341" s="289"/>
      <c r="ADK341" s="289"/>
      <c r="ADL341" s="289"/>
      <c r="ADM341" s="289"/>
      <c r="ADN341" s="289"/>
      <c r="ADO341" s="289"/>
      <c r="ADP341" s="289"/>
      <c r="ADQ341" s="289"/>
      <c r="ADR341" s="289"/>
      <c r="ADS341" s="289"/>
      <c r="ADT341" s="289"/>
      <c r="ADU341" s="289"/>
      <c r="ADV341" s="289"/>
      <c r="ADW341" s="289"/>
      <c r="ADX341" s="289"/>
      <c r="ADY341" s="289"/>
      <c r="ADZ341" s="289"/>
      <c r="AEA341" s="289"/>
      <c r="AEB341" s="289"/>
      <c r="AEC341" s="289"/>
      <c r="AED341" s="289"/>
      <c r="AEE341" s="289"/>
      <c r="AEF341" s="289"/>
      <c r="AEG341" s="289"/>
      <c r="AEH341" s="289"/>
      <c r="AEI341" s="289"/>
      <c r="AEJ341" s="289"/>
      <c r="AEK341" s="289"/>
      <c r="AEL341" s="289"/>
      <c r="AEM341" s="289"/>
      <c r="AEN341" s="289"/>
      <c r="AEO341" s="289"/>
      <c r="AEP341" s="289"/>
      <c r="AEQ341" s="289"/>
      <c r="AER341" s="289"/>
      <c r="AES341" s="289"/>
      <c r="AET341" s="289"/>
      <c r="AEU341" s="289"/>
      <c r="AEV341" s="289"/>
      <c r="AEW341" s="289"/>
      <c r="AEX341" s="289"/>
      <c r="AEY341" s="289"/>
      <c r="AEZ341" s="289"/>
      <c r="AFA341" s="289"/>
      <c r="AFB341" s="289"/>
      <c r="AFC341" s="289"/>
      <c r="AFD341" s="289"/>
      <c r="AFE341" s="289"/>
      <c r="AFF341" s="289"/>
      <c r="AFG341" s="289"/>
      <c r="AFH341" s="289"/>
      <c r="AFI341" s="289"/>
      <c r="AFJ341" s="289"/>
      <c r="AFK341" s="289"/>
      <c r="AFL341" s="289"/>
      <c r="AFM341" s="289"/>
      <c r="AFN341" s="289"/>
      <c r="AFO341" s="289"/>
      <c r="AFP341" s="289"/>
      <c r="AFQ341" s="289"/>
      <c r="AFR341" s="289"/>
      <c r="AFS341" s="289"/>
      <c r="AFT341" s="289"/>
      <c r="AFU341" s="289"/>
      <c r="AFV341" s="289"/>
      <c r="AFW341" s="289"/>
      <c r="AFX341" s="289"/>
      <c r="AFY341" s="289"/>
      <c r="AFZ341" s="289"/>
      <c r="AGA341" s="289"/>
      <c r="AGB341" s="289"/>
      <c r="AGC341" s="289"/>
      <c r="AGD341" s="289"/>
      <c r="AGE341" s="289"/>
      <c r="AGF341" s="289"/>
      <c r="AGG341" s="289"/>
      <c r="AGH341" s="289"/>
      <c r="AGI341" s="289"/>
      <c r="AGJ341" s="289"/>
      <c r="AGK341" s="289"/>
      <c r="AGL341" s="289"/>
      <c r="AGM341" s="289"/>
      <c r="AGN341" s="289"/>
      <c r="AGO341" s="289"/>
      <c r="AGP341" s="289"/>
      <c r="AGQ341" s="289"/>
      <c r="AGR341" s="289"/>
      <c r="AGS341" s="289"/>
      <c r="AGT341" s="289"/>
      <c r="AGU341" s="289"/>
      <c r="AGV341" s="289"/>
      <c r="AGW341" s="289"/>
      <c r="AGX341" s="289"/>
      <c r="AGY341" s="289"/>
      <c r="AGZ341" s="289"/>
      <c r="AHA341" s="289"/>
      <c r="AHB341" s="289"/>
      <c r="AHC341" s="289"/>
      <c r="AHD341" s="289"/>
      <c r="AHE341" s="289"/>
      <c r="AHF341" s="289"/>
      <c r="AHG341" s="289"/>
      <c r="AHH341" s="289"/>
      <c r="AHI341" s="289"/>
      <c r="AHJ341" s="289"/>
      <c r="AHK341" s="289"/>
      <c r="AHL341" s="289"/>
      <c r="AHM341" s="289"/>
      <c r="AHN341" s="289"/>
      <c r="AHO341" s="289"/>
      <c r="AHP341" s="289"/>
      <c r="AHQ341" s="289"/>
      <c r="AHR341" s="289"/>
      <c r="AHS341" s="289"/>
      <c r="AHT341" s="289"/>
      <c r="AHU341" s="289"/>
      <c r="AHV341" s="289"/>
      <c r="AHW341" s="289"/>
      <c r="AHX341" s="289"/>
      <c r="AHY341" s="289"/>
      <c r="AHZ341" s="289"/>
      <c r="AIA341" s="289"/>
      <c r="AIB341" s="289"/>
      <c r="AIC341" s="289"/>
      <c r="AID341" s="289"/>
      <c r="AIE341" s="289"/>
      <c r="AIF341" s="289"/>
      <c r="AIG341" s="289"/>
      <c r="AIH341" s="289"/>
      <c r="AII341" s="289"/>
      <c r="AIJ341" s="289"/>
      <c r="AIK341" s="289"/>
      <c r="AIL341" s="289"/>
      <c r="AIM341" s="289"/>
      <c r="AIN341" s="289"/>
      <c r="AIO341" s="289"/>
      <c r="AIP341" s="289"/>
      <c r="AIQ341" s="289"/>
      <c r="AIR341" s="289"/>
      <c r="AIS341" s="289"/>
      <c r="AIT341" s="289"/>
      <c r="AIU341" s="289"/>
      <c r="AIV341" s="289"/>
      <c r="AIW341" s="289"/>
      <c r="AIX341" s="289"/>
      <c r="AIY341" s="289"/>
      <c r="AIZ341" s="289"/>
      <c r="AJA341" s="289"/>
      <c r="AJB341" s="289"/>
      <c r="AJC341" s="289"/>
      <c r="AJD341" s="289"/>
      <c r="AJE341" s="289"/>
      <c r="AJF341" s="289"/>
      <c r="AJG341" s="289"/>
      <c r="AJH341" s="289"/>
      <c r="AJI341" s="289"/>
      <c r="AJJ341" s="289"/>
      <c r="AJK341" s="289"/>
      <c r="AJL341" s="289"/>
      <c r="AJM341" s="289"/>
      <c r="AJN341" s="289"/>
      <c r="AJO341" s="289"/>
      <c r="AJP341" s="289"/>
      <c r="AJQ341" s="289"/>
      <c r="AJR341" s="289"/>
      <c r="AJS341" s="289"/>
      <c r="AJT341" s="289"/>
      <c r="AJU341" s="289"/>
      <c r="AJV341" s="289"/>
      <c r="AJW341" s="289"/>
      <c r="AJX341" s="289"/>
      <c r="AJY341" s="289"/>
      <c r="AJZ341" s="289"/>
      <c r="AKA341" s="289"/>
      <c r="AKB341" s="289"/>
      <c r="AKC341" s="289"/>
      <c r="AKD341" s="289"/>
      <c r="AKE341" s="289"/>
      <c r="AKF341" s="289"/>
      <c r="AKG341" s="289"/>
      <c r="AKH341" s="289"/>
      <c r="AKI341" s="289"/>
      <c r="AKJ341" s="289"/>
      <c r="AKK341" s="289"/>
      <c r="AKL341" s="289"/>
      <c r="AKM341" s="289"/>
      <c r="AKN341" s="289"/>
      <c r="AKO341" s="289"/>
      <c r="AKP341" s="289"/>
      <c r="AKQ341" s="289"/>
      <c r="AKR341" s="289"/>
      <c r="AKS341" s="289"/>
      <c r="AKT341" s="289"/>
      <c r="AKU341" s="289"/>
      <c r="AKV341" s="289"/>
      <c r="AKW341" s="289"/>
      <c r="AKX341" s="289"/>
      <c r="AKY341" s="289"/>
      <c r="AKZ341" s="289"/>
      <c r="ALA341" s="289"/>
      <c r="ALB341" s="289"/>
      <c r="ALC341" s="289"/>
      <c r="ALD341" s="289"/>
      <c r="ALE341" s="289"/>
      <c r="ALF341" s="289"/>
      <c r="ALG341" s="289"/>
      <c r="ALH341" s="289"/>
      <c r="ALI341" s="289"/>
      <c r="ALJ341" s="289"/>
      <c r="ALK341" s="289"/>
      <c r="ALL341" s="289"/>
      <c r="ALM341" s="289"/>
      <c r="ALN341" s="289"/>
      <c r="ALO341" s="289"/>
      <c r="ALP341" s="289"/>
      <c r="ALQ341" s="289"/>
      <c r="ALR341" s="289"/>
      <c r="ALS341" s="289"/>
      <c r="ALT341" s="289"/>
      <c r="ALU341" s="289"/>
      <c r="ALV341" s="289"/>
      <c r="ALW341" s="289"/>
      <c r="ALX341" s="289"/>
      <c r="ALY341" s="289"/>
      <c r="ALZ341" s="289"/>
      <c r="AMA341" s="289"/>
      <c r="AMB341" s="289"/>
      <c r="AMC341" s="289"/>
      <c r="AMD341" s="289"/>
      <c r="AME341" s="289"/>
      <c r="AMF341" s="289"/>
      <c r="AMG341" s="289"/>
      <c r="AMH341" s="289"/>
      <c r="AMI341" s="289"/>
      <c r="AMJ341" s="289"/>
    </row>
    <row r="342" customFormat="false" ht="36" hidden="false" customHeight="true" outlineLevel="0" collapsed="false">
      <c r="A342" s="40" t="s">
        <v>2014</v>
      </c>
      <c r="B342" s="170" t="s">
        <v>2015</v>
      </c>
      <c r="C342" s="279" t="s">
        <v>2171</v>
      </c>
      <c r="D342" s="279"/>
      <c r="E342" s="65" t="s">
        <v>386</v>
      </c>
      <c r="F342" s="65" t="n">
        <f aca="false">VLOOKUP(A342,'PRESTATION 2'!A:J,6,0)</f>
        <v>0</v>
      </c>
      <c r="G342" s="65" t="n">
        <v>20</v>
      </c>
      <c r="H342" s="284" t="n">
        <f aca="false">$F$299*G342</f>
        <v>0</v>
      </c>
      <c r="I342" s="285" t="n">
        <f aca="false">H342*VLOOKUP(C342,$A$13:$J$20,2,0)</f>
        <v>0</v>
      </c>
      <c r="J342" s="285" t="n">
        <f aca="false">H342*(1+VLOOKUP(C342,$A$13:$J$20,2,0))</f>
        <v>0</v>
      </c>
    </row>
    <row r="343" customFormat="false" ht="36" hidden="false" customHeight="true" outlineLevel="0" collapsed="false">
      <c r="A343" s="40"/>
      <c r="B343" s="170"/>
      <c r="C343" s="279" t="s">
        <v>2172</v>
      </c>
      <c r="D343" s="279"/>
      <c r="E343" s="65"/>
      <c r="F343" s="65"/>
      <c r="G343" s="65" t="n">
        <v>20</v>
      </c>
      <c r="H343" s="284" t="n">
        <f aca="false">$F$299*G343</f>
        <v>0</v>
      </c>
      <c r="I343" s="285" t="n">
        <f aca="false">H343*VLOOKUP(C343,$A$13:$J$20,2,0)</f>
        <v>0</v>
      </c>
      <c r="J343" s="285" t="n">
        <f aca="false">H343*(1+VLOOKUP(C343,$A$13:$J$20,2,0))</f>
        <v>0</v>
      </c>
    </row>
    <row r="344" customFormat="false" ht="36" hidden="false" customHeight="true" outlineLevel="0" collapsed="false">
      <c r="A344" s="40"/>
      <c r="B344" s="170"/>
      <c r="C344" s="279" t="s">
        <v>2173</v>
      </c>
      <c r="D344" s="279"/>
      <c r="E344" s="65"/>
      <c r="F344" s="65"/>
      <c r="G344" s="65" t="n">
        <v>20</v>
      </c>
      <c r="H344" s="284" t="n">
        <f aca="false">$F$299*G344</f>
        <v>0</v>
      </c>
      <c r="I344" s="285" t="n">
        <f aca="false">H344*VLOOKUP(C344,$A$13:$J$20,2,0)</f>
        <v>0</v>
      </c>
      <c r="J344" s="285" t="n">
        <f aca="false">H344*(1+VLOOKUP(C344,$A$13:$J$20,2,0))</f>
        <v>0</v>
      </c>
    </row>
    <row r="345" customFormat="false" ht="36" hidden="false" customHeight="true" outlineLevel="0" collapsed="false">
      <c r="A345" s="40"/>
      <c r="B345" s="170"/>
      <c r="C345" s="279" t="s">
        <v>2174</v>
      </c>
      <c r="D345" s="279"/>
      <c r="E345" s="65"/>
      <c r="F345" s="65"/>
      <c r="G345" s="65" t="n">
        <v>20</v>
      </c>
      <c r="H345" s="284" t="n">
        <f aca="false">$F$299*G345</f>
        <v>0</v>
      </c>
      <c r="I345" s="285" t="n">
        <f aca="false">H345*VLOOKUP(C345,$A$13:$J$20,2,0)</f>
        <v>0</v>
      </c>
      <c r="J345" s="285" t="n">
        <f aca="false">H345*(1+VLOOKUP(C345,$A$13:$J$20,2,0))</f>
        <v>0</v>
      </c>
    </row>
    <row r="346" customFormat="false" ht="36" hidden="false" customHeight="true" outlineLevel="0" collapsed="false">
      <c r="A346" s="40"/>
      <c r="B346" s="170"/>
      <c r="C346" s="279" t="s">
        <v>2175</v>
      </c>
      <c r="D346" s="279"/>
      <c r="E346" s="65"/>
      <c r="F346" s="65"/>
      <c r="G346" s="65" t="n">
        <v>20</v>
      </c>
      <c r="H346" s="284" t="n">
        <f aca="false">$F$299*G346</f>
        <v>0</v>
      </c>
      <c r="I346" s="285" t="n">
        <f aca="false">H346*VLOOKUP(C346,$A$13:$J$20,2,0)</f>
        <v>0</v>
      </c>
      <c r="J346" s="285" t="n">
        <f aca="false">H346*(1+VLOOKUP(C346,$A$13:$J$20,2,0))</f>
        <v>0</v>
      </c>
    </row>
    <row r="347" customFormat="false" ht="36" hidden="false" customHeight="true" outlineLevel="0" collapsed="false">
      <c r="A347" s="40"/>
      <c r="B347" s="170"/>
      <c r="C347" s="279" t="s">
        <v>2176</v>
      </c>
      <c r="D347" s="279"/>
      <c r="E347" s="65"/>
      <c r="F347" s="65"/>
      <c r="G347" s="65" t="n">
        <v>20</v>
      </c>
      <c r="H347" s="284" t="n">
        <f aca="false">$F$299*G347</f>
        <v>0</v>
      </c>
      <c r="I347" s="285" t="n">
        <f aca="false">H347*VLOOKUP(C347,$A$13:$J$20,2,0)</f>
        <v>0</v>
      </c>
      <c r="J347" s="285" t="n">
        <f aca="false">H347*(1+VLOOKUP(C347,$A$13:$J$20,2,0))</f>
        <v>0</v>
      </c>
    </row>
    <row r="348" customFormat="false" ht="36" hidden="false" customHeight="true" outlineLevel="0" collapsed="false">
      <c r="A348" s="40"/>
      <c r="B348" s="170"/>
      <c r="C348" s="279" t="s">
        <v>2177</v>
      </c>
      <c r="D348" s="279"/>
      <c r="E348" s="65"/>
      <c r="F348" s="65"/>
      <c r="G348" s="65" t="n">
        <v>20</v>
      </c>
      <c r="H348" s="284" t="n">
        <f aca="false">$F$299*G348</f>
        <v>0</v>
      </c>
      <c r="I348" s="285" t="n">
        <f aca="false">H348*VLOOKUP(C348,$A$13:$J$20,2,0)</f>
        <v>0</v>
      </c>
      <c r="J348" s="285" t="n">
        <f aca="false">H348*(1+VLOOKUP(C348,$A$13:$J$20,2,0))</f>
        <v>0</v>
      </c>
    </row>
    <row r="349" customFormat="false" ht="36" hidden="false" customHeight="true" outlineLevel="0" collapsed="false">
      <c r="A349" s="40" t="s">
        <v>2032</v>
      </c>
      <c r="B349" s="170" t="s">
        <v>2033</v>
      </c>
      <c r="C349" s="279" t="s">
        <v>2171</v>
      </c>
      <c r="D349" s="279"/>
      <c r="E349" s="65" t="s">
        <v>1264</v>
      </c>
      <c r="F349" s="65" t="n">
        <f aca="false">VLOOKUP(A349,'PRESTATION 2'!A:J,6,0)</f>
        <v>0</v>
      </c>
      <c r="G349" s="65" t="n">
        <v>10</v>
      </c>
      <c r="H349" s="284" t="n">
        <f aca="false">$F$299*G349</f>
        <v>0</v>
      </c>
      <c r="I349" s="285" t="n">
        <f aca="false">H349*VLOOKUP(C349,$A$13:$J$20,2,0)</f>
        <v>0</v>
      </c>
      <c r="J349" s="285" t="n">
        <f aca="false">H349*(1+VLOOKUP(C349,$A$13:$J$20,2,0))</f>
        <v>0</v>
      </c>
    </row>
    <row r="350" customFormat="false" ht="36" hidden="false" customHeight="true" outlineLevel="0" collapsed="false">
      <c r="A350" s="40"/>
      <c r="B350" s="170"/>
      <c r="C350" s="279" t="s">
        <v>2172</v>
      </c>
      <c r="D350" s="279"/>
      <c r="E350" s="65"/>
      <c r="F350" s="65"/>
      <c r="G350" s="65" t="n">
        <v>10</v>
      </c>
      <c r="H350" s="284" t="n">
        <f aca="false">$F$299*G350</f>
        <v>0</v>
      </c>
      <c r="I350" s="285" t="n">
        <f aca="false">H350*VLOOKUP(C350,$A$13:$J$20,2,0)</f>
        <v>0</v>
      </c>
      <c r="J350" s="285" t="n">
        <f aca="false">H350*(1+VLOOKUP(C350,$A$13:$J$20,2,0))</f>
        <v>0</v>
      </c>
    </row>
    <row r="351" customFormat="false" ht="36" hidden="false" customHeight="true" outlineLevel="0" collapsed="false">
      <c r="A351" s="40"/>
      <c r="B351" s="170"/>
      <c r="C351" s="279" t="s">
        <v>2173</v>
      </c>
      <c r="D351" s="279"/>
      <c r="E351" s="65"/>
      <c r="F351" s="65"/>
      <c r="G351" s="65" t="n">
        <v>10</v>
      </c>
      <c r="H351" s="284" t="n">
        <f aca="false">$F$299*G351</f>
        <v>0</v>
      </c>
      <c r="I351" s="285" t="n">
        <f aca="false">H351*VLOOKUP(C351,$A$13:$J$20,2,0)</f>
        <v>0</v>
      </c>
      <c r="J351" s="285" t="n">
        <f aca="false">H351*(1+VLOOKUP(C351,$A$13:$J$20,2,0))</f>
        <v>0</v>
      </c>
    </row>
    <row r="352" customFormat="false" ht="36" hidden="false" customHeight="true" outlineLevel="0" collapsed="false">
      <c r="A352" s="40"/>
      <c r="B352" s="170"/>
      <c r="C352" s="279" t="s">
        <v>2174</v>
      </c>
      <c r="D352" s="279"/>
      <c r="E352" s="65"/>
      <c r="F352" s="65"/>
      <c r="G352" s="65" t="n">
        <v>10</v>
      </c>
      <c r="H352" s="284" t="n">
        <f aca="false">$F$299*G352</f>
        <v>0</v>
      </c>
      <c r="I352" s="285" t="n">
        <f aca="false">H352*VLOOKUP(C352,$A$13:$J$20,2,0)</f>
        <v>0</v>
      </c>
      <c r="J352" s="285" t="n">
        <f aca="false">H352*(1+VLOOKUP(C352,$A$13:$J$20,2,0))</f>
        <v>0</v>
      </c>
    </row>
    <row r="353" customFormat="false" ht="36" hidden="false" customHeight="true" outlineLevel="0" collapsed="false">
      <c r="A353" s="40"/>
      <c r="B353" s="170"/>
      <c r="C353" s="279" t="s">
        <v>2175</v>
      </c>
      <c r="D353" s="279"/>
      <c r="E353" s="65"/>
      <c r="F353" s="65"/>
      <c r="G353" s="65" t="n">
        <v>10</v>
      </c>
      <c r="H353" s="284" t="n">
        <f aca="false">$F$299*G353</f>
        <v>0</v>
      </c>
      <c r="I353" s="285" t="n">
        <f aca="false">H353*VLOOKUP(C353,$A$13:$J$20,2,0)</f>
        <v>0</v>
      </c>
      <c r="J353" s="285" t="n">
        <f aca="false">H353*(1+VLOOKUP(C353,$A$13:$J$20,2,0))</f>
        <v>0</v>
      </c>
    </row>
    <row r="354" customFormat="false" ht="36" hidden="false" customHeight="true" outlineLevel="0" collapsed="false">
      <c r="A354" s="40"/>
      <c r="B354" s="170"/>
      <c r="C354" s="279" t="s">
        <v>2176</v>
      </c>
      <c r="D354" s="279"/>
      <c r="E354" s="65"/>
      <c r="F354" s="65"/>
      <c r="G354" s="65" t="n">
        <v>10</v>
      </c>
      <c r="H354" s="284" t="n">
        <f aca="false">$F$299*G354</f>
        <v>0</v>
      </c>
      <c r="I354" s="285" t="n">
        <f aca="false">H354*VLOOKUP(C354,$A$13:$J$20,2,0)</f>
        <v>0</v>
      </c>
      <c r="J354" s="285" t="n">
        <f aca="false">H354*(1+VLOOKUP(C354,$A$13:$J$20,2,0))</f>
        <v>0</v>
      </c>
    </row>
    <row r="355" customFormat="false" ht="36" hidden="false" customHeight="true" outlineLevel="0" collapsed="false">
      <c r="A355" s="40"/>
      <c r="B355" s="170"/>
      <c r="C355" s="279" t="s">
        <v>2177</v>
      </c>
      <c r="D355" s="279"/>
      <c r="E355" s="65"/>
      <c r="F355" s="65"/>
      <c r="G355" s="65" t="n">
        <v>10</v>
      </c>
      <c r="H355" s="284" t="n">
        <f aca="false">$F$299*G355</f>
        <v>0</v>
      </c>
      <c r="I355" s="285" t="n">
        <f aca="false">H355*VLOOKUP(C355,$A$13:$J$20,2,0)</f>
        <v>0</v>
      </c>
      <c r="J355" s="285" t="n">
        <f aca="false">H355*(1+VLOOKUP(C355,$A$13:$J$20,2,0))</f>
        <v>0</v>
      </c>
    </row>
    <row r="356" customFormat="false" ht="36" hidden="false" customHeight="true" outlineLevel="0" collapsed="false">
      <c r="A356" s="40" t="s">
        <v>2195</v>
      </c>
      <c r="B356" s="170" t="s">
        <v>2196</v>
      </c>
      <c r="C356" s="279" t="s">
        <v>2171</v>
      </c>
      <c r="D356" s="279"/>
      <c r="E356" s="65" t="s">
        <v>1264</v>
      </c>
      <c r="F356" s="65" t="e">
        <f aca="false">VLOOKUP(A356,'PRESTATION 2'!A:J,6,0)</f>
        <v>#N/A</v>
      </c>
      <c r="G356" s="65" t="n">
        <v>10</v>
      </c>
      <c r="H356" s="284" t="n">
        <f aca="false">$F$299*G356</f>
        <v>0</v>
      </c>
      <c r="I356" s="285" t="n">
        <f aca="false">H356*VLOOKUP(C356,$A$13:$J$20,2,0)</f>
        <v>0</v>
      </c>
      <c r="J356" s="285" t="n">
        <f aca="false">H356*(1+VLOOKUP(C356,$A$13:$J$20,2,0))</f>
        <v>0</v>
      </c>
    </row>
    <row r="357" customFormat="false" ht="36" hidden="false" customHeight="true" outlineLevel="0" collapsed="false">
      <c r="A357" s="40"/>
      <c r="B357" s="170"/>
      <c r="C357" s="279" t="s">
        <v>2172</v>
      </c>
      <c r="D357" s="279"/>
      <c r="E357" s="65"/>
      <c r="F357" s="65"/>
      <c r="G357" s="65" t="n">
        <v>10</v>
      </c>
      <c r="H357" s="284" t="n">
        <f aca="false">$F$299*G357</f>
        <v>0</v>
      </c>
      <c r="I357" s="285" t="n">
        <f aca="false">H357*VLOOKUP(C357,$A$13:$J$20,2,0)</f>
        <v>0</v>
      </c>
      <c r="J357" s="285" t="n">
        <f aca="false">H357*(1+VLOOKUP(C357,$A$13:$J$20,2,0))</f>
        <v>0</v>
      </c>
    </row>
    <row r="358" customFormat="false" ht="36" hidden="false" customHeight="true" outlineLevel="0" collapsed="false">
      <c r="A358" s="40"/>
      <c r="B358" s="170"/>
      <c r="C358" s="279" t="s">
        <v>2173</v>
      </c>
      <c r="D358" s="279"/>
      <c r="E358" s="65"/>
      <c r="F358" s="65"/>
      <c r="G358" s="65" t="n">
        <v>10</v>
      </c>
      <c r="H358" s="284" t="n">
        <f aca="false">$F$299*G358</f>
        <v>0</v>
      </c>
      <c r="I358" s="285" t="n">
        <f aca="false">H358*VLOOKUP(C358,$A$13:$J$20,2,0)</f>
        <v>0</v>
      </c>
      <c r="J358" s="285" t="n">
        <f aca="false">H358*(1+VLOOKUP(C358,$A$13:$J$20,2,0))</f>
        <v>0</v>
      </c>
    </row>
    <row r="359" customFormat="false" ht="36" hidden="false" customHeight="true" outlineLevel="0" collapsed="false">
      <c r="A359" s="40"/>
      <c r="B359" s="170"/>
      <c r="C359" s="279" t="s">
        <v>2174</v>
      </c>
      <c r="D359" s="279"/>
      <c r="E359" s="65"/>
      <c r="F359" s="65"/>
      <c r="G359" s="65" t="n">
        <v>10</v>
      </c>
      <c r="H359" s="284" t="n">
        <f aca="false">$F$299*G359</f>
        <v>0</v>
      </c>
      <c r="I359" s="285" t="n">
        <f aca="false">H359*VLOOKUP(C359,$A$13:$J$20,2,0)</f>
        <v>0</v>
      </c>
      <c r="J359" s="285" t="n">
        <f aca="false">H359*(1+VLOOKUP(C359,$A$13:$J$20,2,0))</f>
        <v>0</v>
      </c>
    </row>
    <row r="360" customFormat="false" ht="36" hidden="false" customHeight="true" outlineLevel="0" collapsed="false">
      <c r="A360" s="40"/>
      <c r="B360" s="170"/>
      <c r="C360" s="279" t="s">
        <v>2175</v>
      </c>
      <c r="D360" s="279"/>
      <c r="E360" s="65"/>
      <c r="F360" s="65"/>
      <c r="G360" s="65" t="n">
        <v>10</v>
      </c>
      <c r="H360" s="284" t="n">
        <f aca="false">$F$299*G360</f>
        <v>0</v>
      </c>
      <c r="I360" s="285" t="n">
        <f aca="false">H360*VLOOKUP(C360,$A$13:$J$20,2,0)</f>
        <v>0</v>
      </c>
      <c r="J360" s="285" t="n">
        <f aca="false">H360*(1+VLOOKUP(C360,$A$13:$J$20,2,0))</f>
        <v>0</v>
      </c>
    </row>
    <row r="361" customFormat="false" ht="36" hidden="false" customHeight="true" outlineLevel="0" collapsed="false">
      <c r="A361" s="40"/>
      <c r="B361" s="170"/>
      <c r="C361" s="279" t="s">
        <v>2176</v>
      </c>
      <c r="D361" s="279"/>
      <c r="E361" s="65"/>
      <c r="F361" s="65"/>
      <c r="G361" s="65" t="n">
        <v>10</v>
      </c>
      <c r="H361" s="284" t="n">
        <f aca="false">$F$299*G361</f>
        <v>0</v>
      </c>
      <c r="I361" s="285" t="n">
        <f aca="false">H361*VLOOKUP(C361,$A$13:$J$20,2,0)</f>
        <v>0</v>
      </c>
      <c r="J361" s="285" t="n">
        <f aca="false">H361*(1+VLOOKUP(C361,$A$13:$J$20,2,0))</f>
        <v>0</v>
      </c>
    </row>
    <row r="362" customFormat="false" ht="36" hidden="false" customHeight="true" outlineLevel="0" collapsed="false">
      <c r="A362" s="40"/>
      <c r="B362" s="170"/>
      <c r="C362" s="279" t="s">
        <v>2177</v>
      </c>
      <c r="D362" s="279"/>
      <c r="E362" s="65"/>
      <c r="F362" s="65"/>
      <c r="G362" s="65" t="n">
        <v>10</v>
      </c>
      <c r="H362" s="284" t="n">
        <f aca="false">$F$299*G362</f>
        <v>0</v>
      </c>
      <c r="I362" s="285" t="n">
        <f aca="false">H362*VLOOKUP(C362,$A$13:$J$20,2,0)</f>
        <v>0</v>
      </c>
      <c r="J362" s="285" t="n">
        <f aca="false">H362*(1+VLOOKUP(C362,$A$13:$J$20,2,0))</f>
        <v>0</v>
      </c>
    </row>
    <row r="363" customFormat="false" ht="33" hidden="false" customHeight="true" outlineLevel="0" collapsed="false">
      <c r="A363" s="46"/>
      <c r="B363" s="47"/>
      <c r="C363" s="54"/>
      <c r="D363" s="54"/>
      <c r="E363" s="89" t="s">
        <v>2197</v>
      </c>
      <c r="F363" s="279" t="s">
        <v>2171</v>
      </c>
      <c r="G363" s="89"/>
      <c r="H363" s="287" t="n">
        <f aca="false">(SUMIF($C$342:$C$362,F363,$H$342:$H$362))*(1+VLOOKUP(F363,$A$13:$J$20,8,0))</f>
        <v>0</v>
      </c>
      <c r="I363" s="288"/>
      <c r="J363" s="287" t="n">
        <f aca="false">(SUMIF($C$342:$C$362,F363,$J$342:$J$362))*(1+VLOOKUP(F363,$A$13:$J$20,8,0))</f>
        <v>0</v>
      </c>
    </row>
    <row r="364" customFormat="false" ht="33" hidden="false" customHeight="true" outlineLevel="0" collapsed="false">
      <c r="A364" s="46"/>
      <c r="B364" s="47"/>
      <c r="C364" s="54"/>
      <c r="D364" s="54"/>
      <c r="E364" s="89"/>
      <c r="F364" s="282" t="s">
        <v>2172</v>
      </c>
      <c r="G364" s="89"/>
      <c r="H364" s="287" t="n">
        <f aca="false">(SUMIF($C$342:$C$362,F364,$H$342:$H$362))*(1+VLOOKUP(F364,$A$13:$J$20,8,0))</f>
        <v>0</v>
      </c>
      <c r="I364" s="288"/>
      <c r="J364" s="287" t="n">
        <f aca="false">(SUMIF($C$342:$C$362,F364,$J$342:$J$362))*(1+VLOOKUP(F364,$A$13:$J$20,8,0))</f>
        <v>0</v>
      </c>
    </row>
    <row r="365" customFormat="false" ht="33" hidden="false" customHeight="true" outlineLevel="0" collapsed="false">
      <c r="A365" s="46"/>
      <c r="B365" s="47"/>
      <c r="C365" s="54"/>
      <c r="D365" s="54"/>
      <c r="E365" s="89"/>
      <c r="F365" s="282" t="s">
        <v>2173</v>
      </c>
      <c r="G365" s="89"/>
      <c r="H365" s="287" t="n">
        <f aca="false">(SUMIF($C$342:$C$362,F365,$H$342:$H$362))*(1+VLOOKUP(F365,$A$13:$J$20,8,0))</f>
        <v>0</v>
      </c>
      <c r="I365" s="288"/>
      <c r="J365" s="287" t="n">
        <f aca="false">(SUMIF($C$342:$C$362,F365,$J$342:$J$362))*(1+VLOOKUP(F365,$A$13:$J$20,8,0))</f>
        <v>0</v>
      </c>
    </row>
    <row r="366" customFormat="false" ht="33" hidden="false" customHeight="true" outlineLevel="0" collapsed="false">
      <c r="A366" s="46"/>
      <c r="B366" s="47"/>
      <c r="C366" s="54"/>
      <c r="D366" s="54"/>
      <c r="E366" s="89"/>
      <c r="F366" s="282" t="s">
        <v>2174</v>
      </c>
      <c r="G366" s="89"/>
      <c r="H366" s="287" t="n">
        <f aca="false">(SUMIF($C$342:$C$362,F366,$H$342:$H$362))*(1+VLOOKUP(F366,$A$13:$J$20,8,0))</f>
        <v>0</v>
      </c>
      <c r="I366" s="288"/>
      <c r="J366" s="287" t="n">
        <f aca="false">(SUMIF($C$342:$C$362,F366,$J$342:$J$362))*(1+VLOOKUP(F366,$A$13:$J$20,8,0))</f>
        <v>0</v>
      </c>
    </row>
    <row r="367" customFormat="false" ht="33" hidden="false" customHeight="true" outlineLevel="0" collapsed="false">
      <c r="A367" s="46"/>
      <c r="B367" s="47"/>
      <c r="C367" s="54"/>
      <c r="D367" s="54"/>
      <c r="E367" s="89"/>
      <c r="F367" s="282" t="s">
        <v>2175</v>
      </c>
      <c r="G367" s="89"/>
      <c r="H367" s="287" t="n">
        <f aca="false">(SUMIF($C$342:$C$362,F367,$H$342:$H$362))*(1+VLOOKUP(F367,$A$13:$J$20,8,0))</f>
        <v>0</v>
      </c>
      <c r="I367" s="288"/>
      <c r="J367" s="287" t="n">
        <f aca="false">(SUMIF($C$342:$C$362,F367,$J$342:$J$362))*(1+VLOOKUP(F367,$A$13:$J$20,8,0))</f>
        <v>0</v>
      </c>
    </row>
    <row r="368" s="289" customFormat="true" ht="33" hidden="false" customHeight="true" outlineLevel="0" collapsed="false">
      <c r="A368" s="46"/>
      <c r="B368" s="47"/>
      <c r="C368" s="54"/>
      <c r="D368" s="54"/>
      <c r="E368" s="89"/>
      <c r="F368" s="279" t="s">
        <v>2176</v>
      </c>
      <c r="G368" s="89"/>
      <c r="H368" s="287" t="n">
        <f aca="false">(SUMIF($C$342:$C$362,F368,$H$342:$H$362))*(1+VLOOKUP(F368,$A$13:$J$20,8,0))</f>
        <v>0</v>
      </c>
      <c r="I368" s="288"/>
      <c r="J368" s="287" t="n">
        <f aca="false">(SUMIF($C$342:$C$362,F368,$J$342:$J$362))*(1+VLOOKUP(F368,$A$13:$J$20,8,0))</f>
        <v>0</v>
      </c>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c r="CO368" s="10"/>
      <c r="CP368" s="10"/>
      <c r="CQ368" s="10"/>
      <c r="CR368" s="10"/>
      <c r="CS368" s="10"/>
      <c r="CT368" s="10"/>
      <c r="CU368" s="10"/>
      <c r="CV368" s="10"/>
      <c r="CW368" s="10"/>
      <c r="CX368" s="10"/>
      <c r="CY368" s="10"/>
      <c r="CZ368" s="10"/>
      <c r="DA368" s="10"/>
      <c r="DB368" s="10"/>
      <c r="DC368" s="10"/>
      <c r="DD368" s="10"/>
      <c r="DE368" s="10"/>
      <c r="DF368" s="10"/>
      <c r="DG368" s="10"/>
      <c r="DH368" s="10"/>
      <c r="DI368" s="10"/>
      <c r="DJ368" s="10"/>
      <c r="DK368" s="10"/>
      <c r="DL368" s="10"/>
      <c r="DM368" s="10"/>
      <c r="DN368" s="10"/>
      <c r="DO368" s="10"/>
      <c r="DP368" s="10"/>
      <c r="DQ368" s="10"/>
      <c r="DR368" s="10"/>
      <c r="DS368" s="10"/>
      <c r="DT368" s="10"/>
      <c r="DU368" s="10"/>
      <c r="DV368" s="10"/>
      <c r="DW368" s="10"/>
      <c r="DX368" s="10"/>
      <c r="DY368" s="10"/>
      <c r="DZ368" s="10"/>
      <c r="EA368" s="10"/>
      <c r="EB368" s="10"/>
      <c r="EC368" s="10"/>
      <c r="ED368" s="10"/>
      <c r="EE368" s="10"/>
      <c r="EF368" s="10"/>
      <c r="EG368" s="10"/>
      <c r="EH368" s="10"/>
      <c r="EI368" s="10"/>
      <c r="EJ368" s="10"/>
      <c r="EK368" s="10"/>
      <c r="EL368" s="10"/>
      <c r="EM368" s="10"/>
      <c r="EN368" s="10"/>
      <c r="EO368" s="10"/>
      <c r="EP368" s="10"/>
      <c r="EQ368" s="10"/>
      <c r="ER368" s="10"/>
      <c r="ES368" s="10"/>
      <c r="ET368" s="10"/>
      <c r="EU368" s="10"/>
      <c r="EV368" s="10"/>
      <c r="EW368" s="10"/>
      <c r="EX368" s="10"/>
      <c r="EY368" s="10"/>
      <c r="EZ368" s="10"/>
      <c r="FA368" s="10"/>
      <c r="FB368" s="10"/>
      <c r="FC368" s="10"/>
      <c r="FD368" s="10"/>
      <c r="FE368" s="10"/>
      <c r="FF368" s="10"/>
      <c r="FG368" s="10"/>
      <c r="FH368" s="10"/>
      <c r="FI368" s="10"/>
      <c r="FJ368" s="10"/>
      <c r="FK368" s="10"/>
      <c r="FL368" s="10"/>
      <c r="FM368" s="10"/>
      <c r="FN368" s="10"/>
      <c r="FO368" s="10"/>
      <c r="FP368" s="10"/>
      <c r="FQ368" s="10"/>
      <c r="FR368" s="10"/>
      <c r="FS368" s="10"/>
      <c r="FT368" s="10"/>
      <c r="FU368" s="10"/>
      <c r="FV368" s="10"/>
      <c r="FW368" s="10"/>
      <c r="FX368" s="10"/>
      <c r="FY368" s="10"/>
      <c r="FZ368" s="10"/>
      <c r="GA368" s="10"/>
      <c r="GB368" s="10"/>
      <c r="GC368" s="10"/>
      <c r="GD368" s="10"/>
      <c r="GE368" s="10"/>
      <c r="GF368" s="10"/>
      <c r="GG368" s="10"/>
      <c r="GH368" s="10"/>
      <c r="GI368" s="10"/>
      <c r="GJ368" s="10"/>
      <c r="GK368" s="10"/>
      <c r="GL368" s="10"/>
      <c r="GM368" s="10"/>
      <c r="GN368" s="10"/>
      <c r="GO368" s="10"/>
      <c r="GP368" s="10"/>
      <c r="GQ368" s="10"/>
      <c r="GR368" s="10"/>
      <c r="GS368" s="10"/>
      <c r="GT368" s="10"/>
      <c r="GU368" s="10"/>
      <c r="GV368" s="10"/>
      <c r="GW368" s="10"/>
      <c r="GX368" s="10"/>
      <c r="GY368" s="10"/>
      <c r="GZ368" s="10"/>
      <c r="HA368" s="10"/>
      <c r="HB368" s="10"/>
      <c r="HC368" s="10"/>
      <c r="HD368" s="10"/>
      <c r="HE368" s="10"/>
      <c r="HF368" s="10"/>
      <c r="HG368" s="10"/>
      <c r="HH368" s="10"/>
      <c r="HI368" s="10"/>
      <c r="HJ368" s="10"/>
      <c r="HK368" s="10"/>
      <c r="HL368" s="10"/>
      <c r="HM368" s="10"/>
      <c r="HN368" s="10"/>
      <c r="HO368" s="10"/>
      <c r="HP368" s="10"/>
      <c r="HQ368" s="10"/>
      <c r="HR368" s="10"/>
      <c r="HS368" s="10"/>
      <c r="HT368" s="10"/>
      <c r="HU368" s="10"/>
      <c r="HV368" s="10"/>
      <c r="HW368" s="10"/>
      <c r="HX368" s="10"/>
      <c r="HY368" s="10"/>
      <c r="HZ368" s="10"/>
      <c r="IA368" s="10"/>
      <c r="IB368" s="10"/>
      <c r="IC368" s="10"/>
      <c r="ID368" s="10"/>
      <c r="IE368" s="10"/>
      <c r="IF368" s="10"/>
      <c r="IG368" s="10"/>
      <c r="IH368" s="10"/>
      <c r="II368" s="10"/>
      <c r="IJ368" s="10"/>
      <c r="IK368" s="10"/>
      <c r="IL368" s="10"/>
      <c r="IM368" s="10"/>
      <c r="IN368" s="10"/>
      <c r="IO368" s="10"/>
      <c r="IP368" s="10"/>
      <c r="IQ368" s="10"/>
      <c r="IR368" s="10"/>
      <c r="IS368" s="10"/>
      <c r="IT368" s="10"/>
      <c r="IU368" s="10"/>
      <c r="IV368" s="10"/>
      <c r="IW368" s="10"/>
      <c r="IX368" s="10"/>
      <c r="IY368" s="10"/>
      <c r="IZ368" s="10"/>
      <c r="JA368" s="10"/>
      <c r="JB368" s="10"/>
      <c r="JC368" s="10"/>
      <c r="JD368" s="10"/>
      <c r="JE368" s="10"/>
      <c r="JF368" s="10"/>
      <c r="JG368" s="10"/>
      <c r="JH368" s="10"/>
      <c r="JI368" s="10"/>
      <c r="JJ368" s="10"/>
      <c r="JK368" s="10"/>
      <c r="JL368" s="10"/>
      <c r="JM368" s="10"/>
      <c r="JN368" s="10"/>
      <c r="JO368" s="10"/>
      <c r="JP368" s="10"/>
      <c r="JQ368" s="10"/>
      <c r="JR368" s="10"/>
      <c r="JS368" s="10"/>
      <c r="JT368" s="10"/>
      <c r="JU368" s="10"/>
      <c r="JV368" s="10"/>
      <c r="JW368" s="10"/>
      <c r="JX368" s="10"/>
      <c r="JY368" s="10"/>
      <c r="JZ368" s="10"/>
      <c r="KA368" s="10"/>
      <c r="KB368" s="10"/>
      <c r="KC368" s="10"/>
      <c r="KD368" s="10"/>
      <c r="KE368" s="10"/>
      <c r="KF368" s="10"/>
      <c r="KG368" s="10"/>
      <c r="KH368" s="10"/>
      <c r="KI368" s="10"/>
      <c r="KJ368" s="10"/>
      <c r="KK368" s="10"/>
      <c r="KL368" s="10"/>
      <c r="KM368" s="10"/>
      <c r="KN368" s="10"/>
      <c r="KO368" s="10"/>
      <c r="KP368" s="10"/>
      <c r="KQ368" s="10"/>
      <c r="KR368" s="10"/>
      <c r="KS368" s="10"/>
      <c r="KT368" s="10"/>
      <c r="KU368" s="10"/>
      <c r="KV368" s="10"/>
      <c r="KW368" s="10"/>
      <c r="KX368" s="10"/>
      <c r="KY368" s="10"/>
      <c r="KZ368" s="10"/>
      <c r="LA368" s="10"/>
      <c r="LB368" s="10"/>
      <c r="LC368" s="10"/>
      <c r="LD368" s="10"/>
      <c r="LE368" s="10"/>
      <c r="LF368" s="10"/>
      <c r="LG368" s="10"/>
      <c r="LH368" s="10"/>
      <c r="LI368" s="10"/>
      <c r="LJ368" s="10"/>
      <c r="LK368" s="10"/>
      <c r="LL368" s="10"/>
      <c r="LM368" s="10"/>
      <c r="LN368" s="10"/>
      <c r="LO368" s="10"/>
      <c r="LP368" s="10"/>
      <c r="LQ368" s="10"/>
      <c r="LR368" s="10"/>
      <c r="LS368" s="10"/>
      <c r="LT368" s="10"/>
      <c r="LU368" s="10"/>
      <c r="LV368" s="10"/>
      <c r="LW368" s="10"/>
      <c r="LX368" s="10"/>
      <c r="LY368" s="10"/>
      <c r="LZ368" s="10"/>
      <c r="MA368" s="10"/>
      <c r="MB368" s="10"/>
      <c r="MC368" s="10"/>
      <c r="MD368" s="10"/>
      <c r="ME368" s="10"/>
      <c r="MF368" s="10"/>
      <c r="MG368" s="10"/>
      <c r="MH368" s="10"/>
      <c r="MI368" s="10"/>
      <c r="MJ368" s="10"/>
      <c r="MK368" s="10"/>
      <c r="ML368" s="10"/>
      <c r="MM368" s="10"/>
      <c r="MN368" s="10"/>
      <c r="MO368" s="10"/>
      <c r="MP368" s="10"/>
      <c r="MQ368" s="10"/>
      <c r="MR368" s="10"/>
      <c r="MS368" s="10"/>
      <c r="MT368" s="10"/>
      <c r="MU368" s="10"/>
      <c r="MV368" s="10"/>
      <c r="MW368" s="10"/>
      <c r="MX368" s="10"/>
      <c r="MY368" s="10"/>
      <c r="MZ368" s="10"/>
      <c r="NA368" s="10"/>
      <c r="NB368" s="10"/>
      <c r="NC368" s="10"/>
      <c r="ND368" s="10"/>
      <c r="NE368" s="10"/>
      <c r="NF368" s="10"/>
      <c r="NG368" s="10"/>
      <c r="NH368" s="10"/>
      <c r="NI368" s="10"/>
      <c r="NJ368" s="10"/>
      <c r="NK368" s="10"/>
      <c r="NL368" s="10"/>
      <c r="NM368" s="10"/>
      <c r="NN368" s="10"/>
      <c r="NO368" s="10"/>
      <c r="NP368" s="10"/>
      <c r="NQ368" s="10"/>
      <c r="NR368" s="10"/>
      <c r="NS368" s="10"/>
      <c r="NT368" s="10"/>
      <c r="NU368" s="10"/>
      <c r="NV368" s="10"/>
      <c r="NW368" s="10"/>
      <c r="NX368" s="10"/>
      <c r="NY368" s="10"/>
      <c r="NZ368" s="10"/>
      <c r="OA368" s="10"/>
      <c r="OB368" s="10"/>
      <c r="OC368" s="10"/>
      <c r="OD368" s="10"/>
      <c r="OE368" s="10"/>
      <c r="OF368" s="10"/>
      <c r="OG368" s="10"/>
      <c r="OH368" s="10"/>
      <c r="OI368" s="10"/>
      <c r="OJ368" s="10"/>
      <c r="OK368" s="10"/>
      <c r="OL368" s="10"/>
      <c r="OM368" s="10"/>
      <c r="ON368" s="10"/>
      <c r="OO368" s="10"/>
      <c r="OP368" s="10"/>
      <c r="OQ368" s="10"/>
      <c r="OR368" s="10"/>
      <c r="OS368" s="10"/>
      <c r="OT368" s="10"/>
      <c r="OU368" s="10"/>
      <c r="OV368" s="10"/>
      <c r="OW368" s="10"/>
      <c r="OX368" s="10"/>
      <c r="OY368" s="10"/>
      <c r="OZ368" s="10"/>
      <c r="PA368" s="10"/>
      <c r="PB368" s="10"/>
      <c r="PC368" s="10"/>
      <c r="PD368" s="10"/>
      <c r="PE368" s="10"/>
      <c r="PF368" s="10"/>
      <c r="PG368" s="10"/>
      <c r="PH368" s="10"/>
      <c r="PI368" s="10"/>
      <c r="PJ368" s="10"/>
      <c r="PK368" s="10"/>
      <c r="PL368" s="10"/>
      <c r="PM368" s="10"/>
      <c r="PN368" s="10"/>
      <c r="PO368" s="10"/>
      <c r="PP368" s="10"/>
      <c r="PQ368" s="10"/>
      <c r="PR368" s="10"/>
      <c r="PS368" s="10"/>
      <c r="PT368" s="10"/>
      <c r="PU368" s="10"/>
      <c r="PV368" s="10"/>
      <c r="PW368" s="10"/>
      <c r="PX368" s="10"/>
      <c r="PY368" s="10"/>
      <c r="PZ368" s="10"/>
      <c r="QA368" s="10"/>
      <c r="QB368" s="10"/>
      <c r="QC368" s="10"/>
      <c r="QD368" s="10"/>
      <c r="QE368" s="10"/>
      <c r="QF368" s="10"/>
      <c r="QG368" s="10"/>
      <c r="QH368" s="10"/>
      <c r="QI368" s="10"/>
      <c r="QJ368" s="10"/>
      <c r="QK368" s="10"/>
      <c r="QL368" s="10"/>
      <c r="QM368" s="10"/>
      <c r="QN368" s="10"/>
      <c r="QO368" s="10"/>
      <c r="QP368" s="10"/>
      <c r="QQ368" s="10"/>
      <c r="QR368" s="10"/>
      <c r="QS368" s="10"/>
      <c r="QT368" s="10"/>
      <c r="QU368" s="10"/>
      <c r="QV368" s="10"/>
      <c r="QW368" s="10"/>
      <c r="QX368" s="10"/>
      <c r="QY368" s="10"/>
      <c r="QZ368" s="10"/>
      <c r="RA368" s="10"/>
      <c r="RB368" s="10"/>
      <c r="RC368" s="10"/>
      <c r="RD368" s="10"/>
      <c r="RE368" s="10"/>
      <c r="RF368" s="10"/>
      <c r="RG368" s="10"/>
      <c r="RH368" s="10"/>
      <c r="RI368" s="10"/>
      <c r="RJ368" s="10"/>
      <c r="RK368" s="10"/>
      <c r="RL368" s="10"/>
      <c r="RM368" s="10"/>
      <c r="RN368" s="10"/>
      <c r="RO368" s="10"/>
      <c r="RP368" s="10"/>
      <c r="RQ368" s="10"/>
      <c r="RR368" s="10"/>
      <c r="RS368" s="10"/>
      <c r="RT368" s="10"/>
      <c r="RU368" s="10"/>
      <c r="RV368" s="10"/>
      <c r="RW368" s="10"/>
      <c r="RX368" s="10"/>
      <c r="RY368" s="10"/>
      <c r="RZ368" s="10"/>
      <c r="SA368" s="10"/>
      <c r="SB368" s="10"/>
      <c r="SC368" s="10"/>
      <c r="SD368" s="10"/>
      <c r="SE368" s="10"/>
      <c r="SF368" s="10"/>
      <c r="SG368" s="10"/>
      <c r="SH368" s="10"/>
      <c r="SI368" s="10"/>
      <c r="SJ368" s="10"/>
      <c r="SK368" s="10"/>
      <c r="SL368" s="10"/>
      <c r="SM368" s="10"/>
      <c r="SN368" s="10"/>
      <c r="SO368" s="10"/>
      <c r="SP368" s="10"/>
      <c r="SQ368" s="10"/>
      <c r="SR368" s="10"/>
      <c r="SS368" s="10"/>
      <c r="ST368" s="10"/>
      <c r="SU368" s="10"/>
      <c r="SV368" s="10"/>
      <c r="SW368" s="10"/>
      <c r="SX368" s="10"/>
      <c r="SY368" s="10"/>
      <c r="SZ368" s="10"/>
      <c r="TA368" s="10"/>
      <c r="TB368" s="10"/>
      <c r="TC368" s="10"/>
      <c r="TD368" s="10"/>
      <c r="TE368" s="10"/>
      <c r="TF368" s="10"/>
      <c r="TG368" s="10"/>
      <c r="TH368" s="10"/>
      <c r="TI368" s="10"/>
      <c r="TJ368" s="10"/>
      <c r="TK368" s="10"/>
      <c r="TL368" s="10"/>
      <c r="TM368" s="10"/>
      <c r="TN368" s="10"/>
      <c r="TO368" s="10"/>
      <c r="TP368" s="10"/>
      <c r="TQ368" s="10"/>
      <c r="TR368" s="10"/>
      <c r="TS368" s="10"/>
      <c r="TT368" s="10"/>
      <c r="TU368" s="10"/>
      <c r="TV368" s="10"/>
      <c r="TW368" s="10"/>
      <c r="TX368" s="10"/>
      <c r="TY368" s="10"/>
      <c r="TZ368" s="10"/>
      <c r="UA368" s="10"/>
      <c r="UB368" s="10"/>
      <c r="UC368" s="10"/>
      <c r="UD368" s="10"/>
      <c r="UE368" s="10"/>
      <c r="UF368" s="10"/>
      <c r="UG368" s="10"/>
      <c r="UH368" s="10"/>
      <c r="UI368" s="10"/>
      <c r="UJ368" s="10"/>
      <c r="UK368" s="10"/>
      <c r="UL368" s="10"/>
      <c r="UM368" s="10"/>
      <c r="UN368" s="10"/>
      <c r="UO368" s="10"/>
      <c r="UP368" s="10"/>
      <c r="UQ368" s="10"/>
      <c r="UR368" s="10"/>
      <c r="US368" s="10"/>
      <c r="UT368" s="10"/>
      <c r="UU368" s="10"/>
      <c r="UV368" s="10"/>
      <c r="UW368" s="10"/>
      <c r="UX368" s="10"/>
      <c r="UY368" s="10"/>
      <c r="UZ368" s="10"/>
      <c r="VA368" s="10"/>
      <c r="VB368" s="10"/>
      <c r="VC368" s="10"/>
      <c r="VD368" s="10"/>
      <c r="VE368" s="10"/>
      <c r="VF368" s="10"/>
      <c r="VG368" s="10"/>
      <c r="VH368" s="10"/>
      <c r="VI368" s="10"/>
      <c r="VJ368" s="10"/>
      <c r="VK368" s="10"/>
      <c r="VL368" s="10"/>
      <c r="VM368" s="10"/>
      <c r="VN368" s="10"/>
      <c r="VO368" s="10"/>
      <c r="VP368" s="10"/>
      <c r="VQ368" s="10"/>
      <c r="VR368" s="10"/>
      <c r="VS368" s="10"/>
      <c r="VT368" s="10"/>
      <c r="VU368" s="10"/>
      <c r="VV368" s="10"/>
      <c r="VW368" s="10"/>
      <c r="VX368" s="10"/>
      <c r="VY368" s="10"/>
      <c r="VZ368" s="10"/>
      <c r="WA368" s="10"/>
      <c r="WB368" s="10"/>
      <c r="WC368" s="10"/>
      <c r="WD368" s="10"/>
      <c r="WE368" s="10"/>
      <c r="WF368" s="10"/>
      <c r="WG368" s="10"/>
      <c r="WH368" s="10"/>
      <c r="WI368" s="10"/>
      <c r="WJ368" s="10"/>
      <c r="WK368" s="10"/>
      <c r="WL368" s="10"/>
      <c r="WM368" s="10"/>
      <c r="WN368" s="10"/>
      <c r="WO368" s="10"/>
      <c r="WP368" s="10"/>
      <c r="WQ368" s="10"/>
      <c r="WR368" s="10"/>
      <c r="WS368" s="10"/>
      <c r="WT368" s="10"/>
      <c r="WU368" s="10"/>
      <c r="WV368" s="10"/>
      <c r="WW368" s="10"/>
      <c r="WX368" s="10"/>
      <c r="WY368" s="10"/>
      <c r="WZ368" s="10"/>
      <c r="XA368" s="10"/>
      <c r="XB368" s="10"/>
      <c r="XC368" s="10"/>
      <c r="XD368" s="10"/>
      <c r="XE368" s="10"/>
      <c r="XF368" s="10"/>
      <c r="XG368" s="10"/>
      <c r="XH368" s="10"/>
      <c r="XI368" s="10"/>
      <c r="XJ368" s="10"/>
      <c r="XK368" s="10"/>
      <c r="XL368" s="10"/>
      <c r="XM368" s="10"/>
      <c r="XN368" s="10"/>
      <c r="XO368" s="10"/>
      <c r="XP368" s="10"/>
      <c r="XQ368" s="10"/>
      <c r="XR368" s="10"/>
      <c r="XS368" s="10"/>
      <c r="XT368" s="10"/>
      <c r="XU368" s="10"/>
      <c r="XV368" s="10"/>
      <c r="XW368" s="10"/>
      <c r="XX368" s="10"/>
      <c r="XY368" s="10"/>
      <c r="XZ368" s="10"/>
      <c r="YA368" s="10"/>
      <c r="YB368" s="10"/>
      <c r="YC368" s="10"/>
      <c r="YD368" s="10"/>
      <c r="YE368" s="10"/>
      <c r="YF368" s="10"/>
      <c r="YG368" s="10"/>
      <c r="YH368" s="10"/>
      <c r="YI368" s="10"/>
      <c r="YJ368" s="10"/>
      <c r="YK368" s="10"/>
      <c r="YL368" s="10"/>
      <c r="YM368" s="10"/>
      <c r="YN368" s="10"/>
      <c r="YO368" s="10"/>
      <c r="YP368" s="10"/>
      <c r="YQ368" s="10"/>
      <c r="YR368" s="10"/>
      <c r="YS368" s="10"/>
      <c r="YT368" s="10"/>
      <c r="YU368" s="10"/>
      <c r="YV368" s="10"/>
      <c r="YW368" s="10"/>
      <c r="YX368" s="10"/>
      <c r="YY368" s="10"/>
      <c r="YZ368" s="10"/>
      <c r="ZA368" s="10"/>
      <c r="ZB368" s="10"/>
      <c r="ZC368" s="10"/>
      <c r="ZD368" s="10"/>
      <c r="ZE368" s="10"/>
      <c r="ZF368" s="10"/>
      <c r="ZG368" s="10"/>
      <c r="ZH368" s="10"/>
      <c r="ZI368" s="10"/>
      <c r="ZJ368" s="10"/>
      <c r="ZK368" s="10"/>
      <c r="ZL368" s="10"/>
      <c r="ZM368" s="10"/>
      <c r="ZN368" s="10"/>
      <c r="ZO368" s="10"/>
      <c r="ZP368" s="10"/>
      <c r="ZQ368" s="10"/>
      <c r="ZR368" s="10"/>
      <c r="ZS368" s="10"/>
      <c r="ZT368" s="10"/>
      <c r="ZU368" s="10"/>
      <c r="ZV368" s="10"/>
      <c r="ZW368" s="10"/>
      <c r="ZX368" s="10"/>
      <c r="ZY368" s="10"/>
      <c r="ZZ368" s="10"/>
      <c r="AAA368" s="10"/>
      <c r="AAB368" s="10"/>
      <c r="AAC368" s="10"/>
      <c r="AAD368" s="10"/>
      <c r="AAE368" s="10"/>
      <c r="AAF368" s="10"/>
      <c r="AAG368" s="10"/>
      <c r="AAH368" s="10"/>
      <c r="AAI368" s="10"/>
      <c r="AAJ368" s="10"/>
      <c r="AAK368" s="10"/>
      <c r="AAL368" s="10"/>
      <c r="AAM368" s="10"/>
      <c r="AAN368" s="10"/>
      <c r="AAO368" s="10"/>
      <c r="AAP368" s="10"/>
      <c r="AAQ368" s="10"/>
      <c r="AAR368" s="10"/>
      <c r="AAS368" s="10"/>
      <c r="AAT368" s="10"/>
      <c r="AAU368" s="10"/>
      <c r="AAV368" s="10"/>
      <c r="AAW368" s="10"/>
      <c r="AAX368" s="10"/>
      <c r="AAY368" s="10"/>
      <c r="AAZ368" s="10"/>
      <c r="ABA368" s="10"/>
      <c r="ABB368" s="10"/>
      <c r="ABC368" s="10"/>
      <c r="ABD368" s="10"/>
      <c r="ABE368" s="10"/>
      <c r="ABF368" s="10"/>
      <c r="ABG368" s="10"/>
      <c r="ABH368" s="10"/>
      <c r="ABI368" s="10"/>
      <c r="ABJ368" s="10"/>
      <c r="ABK368" s="10"/>
      <c r="ABL368" s="10"/>
      <c r="ABM368" s="10"/>
      <c r="ABN368" s="10"/>
      <c r="ABO368" s="10"/>
      <c r="ABP368" s="10"/>
      <c r="ABQ368" s="10"/>
      <c r="ABR368" s="10"/>
      <c r="ABS368" s="10"/>
      <c r="ABT368" s="10"/>
      <c r="ABU368" s="10"/>
      <c r="ABV368" s="10"/>
      <c r="ABW368" s="10"/>
      <c r="ABX368" s="10"/>
      <c r="ABY368" s="10"/>
      <c r="ABZ368" s="10"/>
      <c r="ACA368" s="10"/>
      <c r="ACB368" s="10"/>
      <c r="ACC368" s="10"/>
      <c r="ACD368" s="10"/>
      <c r="ACE368" s="10"/>
      <c r="ACF368" s="10"/>
      <c r="ACG368" s="10"/>
      <c r="ACH368" s="10"/>
      <c r="ACI368" s="10"/>
      <c r="ACJ368" s="10"/>
      <c r="ACK368" s="10"/>
      <c r="ACL368" s="10"/>
      <c r="ACM368" s="10"/>
      <c r="ACN368" s="10"/>
      <c r="ACO368" s="10"/>
      <c r="ACP368" s="10"/>
      <c r="ACQ368" s="10"/>
      <c r="ACR368" s="10"/>
      <c r="ACS368" s="10"/>
      <c r="ACT368" s="10"/>
      <c r="ACU368" s="10"/>
      <c r="ACV368" s="10"/>
      <c r="ACW368" s="10"/>
      <c r="ACX368" s="10"/>
      <c r="ACY368" s="10"/>
      <c r="ACZ368" s="10"/>
      <c r="ADA368" s="10"/>
      <c r="ADB368" s="10"/>
      <c r="ADC368" s="10"/>
      <c r="ADD368" s="10"/>
      <c r="ADE368" s="10"/>
      <c r="ADF368" s="10"/>
      <c r="ADG368" s="10"/>
      <c r="ADH368" s="10"/>
      <c r="ADI368" s="10"/>
      <c r="ADJ368" s="10"/>
      <c r="ADK368" s="10"/>
      <c r="ADL368" s="10"/>
      <c r="ADM368" s="10"/>
      <c r="ADN368" s="10"/>
      <c r="ADO368" s="10"/>
      <c r="ADP368" s="10"/>
      <c r="ADQ368" s="10"/>
      <c r="ADR368" s="10"/>
      <c r="ADS368" s="10"/>
      <c r="ADT368" s="10"/>
      <c r="ADU368" s="10"/>
      <c r="ADV368" s="10"/>
      <c r="ADW368" s="10"/>
      <c r="ADX368" s="10"/>
      <c r="ADY368" s="10"/>
      <c r="ADZ368" s="10"/>
      <c r="AEA368" s="10"/>
      <c r="AEB368" s="10"/>
      <c r="AEC368" s="10"/>
      <c r="AED368" s="10"/>
      <c r="AEE368" s="10"/>
      <c r="AEF368" s="10"/>
      <c r="AEG368" s="10"/>
      <c r="AEH368" s="10"/>
      <c r="AEI368" s="10"/>
      <c r="AEJ368" s="10"/>
      <c r="AEK368" s="10"/>
      <c r="AEL368" s="10"/>
      <c r="AEM368" s="10"/>
      <c r="AEN368" s="10"/>
      <c r="AEO368" s="10"/>
      <c r="AEP368" s="10"/>
      <c r="AEQ368" s="10"/>
      <c r="AER368" s="10"/>
      <c r="AES368" s="10"/>
      <c r="AET368" s="10"/>
      <c r="AEU368" s="10"/>
      <c r="AEV368" s="10"/>
      <c r="AEW368" s="10"/>
      <c r="AEX368" s="10"/>
      <c r="AEY368" s="10"/>
      <c r="AEZ368" s="10"/>
      <c r="AFA368" s="10"/>
      <c r="AFB368" s="10"/>
      <c r="AFC368" s="10"/>
      <c r="AFD368" s="10"/>
      <c r="AFE368" s="10"/>
      <c r="AFF368" s="10"/>
      <c r="AFG368" s="10"/>
      <c r="AFH368" s="10"/>
      <c r="AFI368" s="10"/>
      <c r="AFJ368" s="10"/>
      <c r="AFK368" s="10"/>
      <c r="AFL368" s="10"/>
      <c r="AFM368" s="10"/>
      <c r="AFN368" s="10"/>
      <c r="AFO368" s="10"/>
      <c r="AFP368" s="10"/>
      <c r="AFQ368" s="10"/>
      <c r="AFR368" s="10"/>
      <c r="AFS368" s="10"/>
      <c r="AFT368" s="10"/>
      <c r="AFU368" s="10"/>
      <c r="AFV368" s="10"/>
      <c r="AFW368" s="10"/>
      <c r="AFX368" s="10"/>
      <c r="AFY368" s="10"/>
      <c r="AFZ368" s="10"/>
      <c r="AGA368" s="10"/>
      <c r="AGB368" s="10"/>
      <c r="AGC368" s="10"/>
      <c r="AGD368" s="10"/>
      <c r="AGE368" s="10"/>
      <c r="AGF368" s="10"/>
      <c r="AGG368" s="10"/>
      <c r="AGH368" s="10"/>
      <c r="AGI368" s="10"/>
      <c r="AGJ368" s="10"/>
      <c r="AGK368" s="10"/>
      <c r="AGL368" s="10"/>
      <c r="AGM368" s="10"/>
      <c r="AGN368" s="10"/>
      <c r="AGO368" s="10"/>
      <c r="AGP368" s="10"/>
      <c r="AGQ368" s="10"/>
      <c r="AGR368" s="10"/>
      <c r="AGS368" s="10"/>
      <c r="AGT368" s="10"/>
      <c r="AGU368" s="10"/>
      <c r="AGV368" s="10"/>
      <c r="AGW368" s="10"/>
      <c r="AGX368" s="10"/>
      <c r="AGY368" s="10"/>
      <c r="AGZ368" s="10"/>
      <c r="AHA368" s="10"/>
      <c r="AHB368" s="10"/>
      <c r="AHC368" s="10"/>
      <c r="AHD368" s="10"/>
      <c r="AHE368" s="10"/>
      <c r="AHF368" s="10"/>
      <c r="AHG368" s="10"/>
      <c r="AHH368" s="10"/>
      <c r="AHI368" s="10"/>
      <c r="AHJ368" s="10"/>
      <c r="AHK368" s="10"/>
      <c r="AHL368" s="10"/>
      <c r="AHM368" s="10"/>
      <c r="AHN368" s="10"/>
      <c r="AHO368" s="10"/>
      <c r="AHP368" s="10"/>
      <c r="AHQ368" s="10"/>
      <c r="AHR368" s="10"/>
      <c r="AHS368" s="10"/>
      <c r="AHT368" s="10"/>
      <c r="AHU368" s="10"/>
      <c r="AHV368" s="10"/>
      <c r="AHW368" s="10"/>
      <c r="AHX368" s="10"/>
      <c r="AHY368" s="10"/>
      <c r="AHZ368" s="10"/>
      <c r="AIA368" s="10"/>
      <c r="AIB368" s="10"/>
      <c r="AIC368" s="10"/>
      <c r="AID368" s="10"/>
      <c r="AIE368" s="10"/>
      <c r="AIF368" s="10"/>
      <c r="AIG368" s="10"/>
      <c r="AIH368" s="10"/>
      <c r="AII368" s="10"/>
      <c r="AIJ368" s="10"/>
      <c r="AIK368" s="10"/>
      <c r="AIL368" s="10"/>
      <c r="AIM368" s="10"/>
      <c r="AIN368" s="10"/>
      <c r="AIO368" s="10"/>
      <c r="AIP368" s="10"/>
      <c r="AIQ368" s="10"/>
      <c r="AIR368" s="10"/>
      <c r="AIS368" s="10"/>
      <c r="AIT368" s="10"/>
      <c r="AIU368" s="10"/>
      <c r="AIV368" s="10"/>
      <c r="AIW368" s="10"/>
      <c r="AIX368" s="10"/>
      <c r="AIY368" s="10"/>
      <c r="AIZ368" s="10"/>
      <c r="AJA368" s="10"/>
      <c r="AJB368" s="10"/>
      <c r="AJC368" s="10"/>
      <c r="AJD368" s="10"/>
      <c r="AJE368" s="10"/>
      <c r="AJF368" s="10"/>
      <c r="AJG368" s="10"/>
      <c r="AJH368" s="10"/>
      <c r="AJI368" s="10"/>
      <c r="AJJ368" s="10"/>
      <c r="AJK368" s="10"/>
      <c r="AJL368" s="10"/>
      <c r="AJM368" s="10"/>
      <c r="AJN368" s="10"/>
      <c r="AJO368" s="10"/>
      <c r="AJP368" s="10"/>
      <c r="AJQ368" s="10"/>
      <c r="AJR368" s="10"/>
      <c r="AJS368" s="10"/>
      <c r="AJT368" s="10"/>
      <c r="AJU368" s="10"/>
      <c r="AJV368" s="10"/>
      <c r="AJW368" s="10"/>
      <c r="AJX368" s="10"/>
      <c r="AJY368" s="10"/>
      <c r="AJZ368" s="10"/>
      <c r="AKA368" s="10"/>
      <c r="AKB368" s="10"/>
      <c r="AKC368" s="10"/>
      <c r="AKD368" s="10"/>
      <c r="AKE368" s="10"/>
      <c r="AKF368" s="10"/>
      <c r="AKG368" s="10"/>
      <c r="AKH368" s="10"/>
      <c r="AKI368" s="10"/>
      <c r="AKJ368" s="10"/>
      <c r="AKK368" s="10"/>
      <c r="AKL368" s="10"/>
      <c r="AKM368" s="10"/>
      <c r="AKN368" s="10"/>
      <c r="AKO368" s="10"/>
      <c r="AKP368" s="10"/>
      <c r="AKQ368" s="10"/>
      <c r="AKR368" s="10"/>
      <c r="AKS368" s="10"/>
      <c r="AKT368" s="10"/>
      <c r="AKU368" s="10"/>
      <c r="AKV368" s="10"/>
      <c r="AKW368" s="10"/>
      <c r="AKX368" s="10"/>
      <c r="AKY368" s="10"/>
      <c r="AKZ368" s="10"/>
      <c r="ALA368" s="10"/>
      <c r="ALB368" s="10"/>
      <c r="ALC368" s="10"/>
      <c r="ALD368" s="10"/>
      <c r="ALE368" s="10"/>
      <c r="ALF368" s="10"/>
      <c r="ALG368" s="10"/>
      <c r="ALH368" s="10"/>
      <c r="ALI368" s="10"/>
      <c r="ALJ368" s="10"/>
      <c r="ALK368" s="10"/>
      <c r="ALL368" s="10"/>
      <c r="ALM368" s="10"/>
      <c r="ALN368" s="10"/>
      <c r="ALO368" s="10"/>
      <c r="ALP368" s="10"/>
      <c r="ALQ368" s="10"/>
      <c r="ALR368" s="10"/>
      <c r="ALS368" s="10"/>
      <c r="ALT368" s="10"/>
      <c r="ALU368" s="10"/>
      <c r="ALV368" s="10"/>
      <c r="ALW368" s="10"/>
      <c r="ALX368" s="10"/>
      <c r="ALY368" s="10"/>
      <c r="ALZ368" s="10"/>
      <c r="AMA368" s="10"/>
      <c r="AMB368" s="10"/>
      <c r="AMC368" s="10"/>
      <c r="AMD368" s="10"/>
      <c r="AME368" s="10"/>
      <c r="AMF368" s="10"/>
      <c r="AMG368" s="10"/>
      <c r="AMH368" s="10"/>
      <c r="AMI368" s="10"/>
      <c r="AMJ368" s="10"/>
    </row>
    <row r="369" s="289" customFormat="true" ht="33" hidden="false" customHeight="true" outlineLevel="0" collapsed="false">
      <c r="A369" s="46"/>
      <c r="B369" s="47"/>
      <c r="C369" s="54"/>
      <c r="D369" s="54"/>
      <c r="E369" s="89"/>
      <c r="F369" s="289" t="s">
        <v>2177</v>
      </c>
      <c r="G369" s="89"/>
      <c r="H369" s="287" t="n">
        <f aca="false">(SUMIF($C$342:$C$362,F369,$H$342:$H$362))*(1+VLOOKUP(F369,$A$13:$J$20,8,0))</f>
        <v>0</v>
      </c>
      <c r="I369" s="288"/>
      <c r="J369" s="287" t="n">
        <f aca="false">(SUMIF($C$342:$C$362,F369,$J$342:$J$362))*(1+VLOOKUP(F369,$A$13:$J$20,8,0))</f>
        <v>0</v>
      </c>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0"/>
      <c r="BO369" s="10"/>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c r="CO369" s="10"/>
      <c r="CP369" s="10"/>
      <c r="CQ369" s="10"/>
      <c r="CR369" s="10"/>
      <c r="CS369" s="10"/>
      <c r="CT369" s="10"/>
      <c r="CU369" s="10"/>
      <c r="CV369" s="10"/>
      <c r="CW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0"/>
      <c r="DU369" s="10"/>
      <c r="DV369" s="10"/>
      <c r="DW369" s="10"/>
      <c r="DX369" s="10"/>
      <c r="DY369" s="10"/>
      <c r="DZ369" s="10"/>
      <c r="EA369" s="10"/>
      <c r="EB369" s="10"/>
      <c r="EC369" s="10"/>
      <c r="ED369" s="10"/>
      <c r="EE369" s="10"/>
      <c r="EF369" s="10"/>
      <c r="EG369" s="10"/>
      <c r="EH369" s="10"/>
      <c r="EI369" s="10"/>
      <c r="EJ369" s="10"/>
      <c r="EK369" s="10"/>
      <c r="EL369" s="10"/>
      <c r="EM369" s="10"/>
      <c r="EN369" s="10"/>
      <c r="EO369" s="10"/>
      <c r="EP369" s="10"/>
      <c r="EQ369" s="10"/>
      <c r="ER369" s="10"/>
      <c r="ES369" s="10"/>
      <c r="ET369" s="10"/>
      <c r="EU369" s="10"/>
      <c r="EV369" s="10"/>
      <c r="EW369" s="10"/>
      <c r="EX369" s="10"/>
      <c r="EY369" s="10"/>
      <c r="EZ369" s="10"/>
      <c r="FA369" s="10"/>
      <c r="FB369" s="10"/>
      <c r="FC369" s="10"/>
      <c r="FD369" s="10"/>
      <c r="FE369" s="10"/>
      <c r="FF369" s="10"/>
      <c r="FG369" s="10"/>
      <c r="FH369" s="10"/>
      <c r="FI369" s="10"/>
      <c r="FJ369" s="10"/>
      <c r="FK369" s="10"/>
      <c r="FL369" s="10"/>
      <c r="FM369" s="10"/>
      <c r="FN369" s="10"/>
      <c r="FO369" s="10"/>
      <c r="FP369" s="10"/>
      <c r="FQ369" s="10"/>
      <c r="FR369" s="10"/>
      <c r="FS369" s="10"/>
      <c r="FT369" s="10"/>
      <c r="FU369" s="10"/>
      <c r="FV369" s="10"/>
      <c r="FW369" s="10"/>
      <c r="FX369" s="10"/>
      <c r="FY369" s="10"/>
      <c r="FZ369" s="10"/>
      <c r="GA369" s="10"/>
      <c r="GB369" s="10"/>
      <c r="GC369" s="10"/>
      <c r="GD369" s="10"/>
      <c r="GE369" s="10"/>
      <c r="GF369" s="10"/>
      <c r="GG369" s="10"/>
      <c r="GH369" s="10"/>
      <c r="GI369" s="10"/>
      <c r="GJ369" s="10"/>
      <c r="GK369" s="10"/>
      <c r="GL369" s="10"/>
      <c r="GM369" s="10"/>
      <c r="GN369" s="10"/>
      <c r="GO369" s="10"/>
      <c r="GP369" s="10"/>
      <c r="GQ369" s="10"/>
      <c r="GR369" s="10"/>
      <c r="GS369" s="10"/>
      <c r="GT369" s="10"/>
      <c r="GU369" s="10"/>
      <c r="GV369" s="10"/>
      <c r="GW369" s="10"/>
      <c r="GX369" s="10"/>
      <c r="GY369" s="10"/>
      <c r="GZ369" s="10"/>
      <c r="HA369" s="10"/>
      <c r="HB369" s="10"/>
      <c r="HC369" s="10"/>
      <c r="HD369" s="10"/>
      <c r="HE369" s="10"/>
      <c r="HF369" s="10"/>
      <c r="HG369" s="10"/>
      <c r="HH369" s="10"/>
      <c r="HI369" s="10"/>
      <c r="HJ369" s="10"/>
      <c r="HK369" s="10"/>
      <c r="HL369" s="10"/>
      <c r="HM369" s="10"/>
      <c r="HN369" s="10"/>
      <c r="HO369" s="10"/>
      <c r="HP369" s="10"/>
      <c r="HQ369" s="10"/>
      <c r="HR369" s="10"/>
      <c r="HS369" s="10"/>
      <c r="HT369" s="10"/>
      <c r="HU369" s="10"/>
      <c r="HV369" s="10"/>
      <c r="HW369" s="10"/>
      <c r="HX369" s="10"/>
      <c r="HY369" s="10"/>
      <c r="HZ369" s="10"/>
      <c r="IA369" s="10"/>
      <c r="IB369" s="10"/>
      <c r="IC369" s="10"/>
      <c r="ID369" s="10"/>
      <c r="IE369" s="10"/>
      <c r="IF369" s="10"/>
      <c r="IG369" s="10"/>
      <c r="IH369" s="10"/>
      <c r="II369" s="10"/>
      <c r="IJ369" s="10"/>
      <c r="IK369" s="10"/>
      <c r="IL369" s="10"/>
      <c r="IM369" s="10"/>
      <c r="IN369" s="10"/>
      <c r="IO369" s="10"/>
      <c r="IP369" s="10"/>
      <c r="IQ369" s="10"/>
      <c r="IR369" s="10"/>
      <c r="IS369" s="10"/>
      <c r="IT369" s="10"/>
      <c r="IU369" s="10"/>
      <c r="IV369" s="10"/>
      <c r="IW369" s="10"/>
      <c r="IX369" s="10"/>
      <c r="IY369" s="10"/>
      <c r="IZ369" s="10"/>
      <c r="JA369" s="10"/>
      <c r="JB369" s="10"/>
      <c r="JC369" s="10"/>
      <c r="JD369" s="10"/>
      <c r="JE369" s="10"/>
      <c r="JF369" s="10"/>
      <c r="JG369" s="10"/>
      <c r="JH369" s="10"/>
      <c r="JI369" s="10"/>
      <c r="JJ369" s="10"/>
      <c r="JK369" s="10"/>
      <c r="JL369" s="10"/>
      <c r="JM369" s="10"/>
      <c r="JN369" s="10"/>
      <c r="JO369" s="10"/>
      <c r="JP369" s="10"/>
      <c r="JQ369" s="10"/>
      <c r="JR369" s="10"/>
      <c r="JS369" s="10"/>
      <c r="JT369" s="10"/>
      <c r="JU369" s="10"/>
      <c r="JV369" s="10"/>
      <c r="JW369" s="10"/>
      <c r="JX369" s="10"/>
      <c r="JY369" s="10"/>
      <c r="JZ369" s="10"/>
      <c r="KA369" s="10"/>
      <c r="KB369" s="10"/>
      <c r="KC369" s="10"/>
      <c r="KD369" s="10"/>
      <c r="KE369" s="10"/>
      <c r="KF369" s="10"/>
      <c r="KG369" s="10"/>
      <c r="KH369" s="10"/>
      <c r="KI369" s="10"/>
      <c r="KJ369" s="10"/>
      <c r="KK369" s="10"/>
      <c r="KL369" s="10"/>
      <c r="KM369" s="10"/>
      <c r="KN369" s="10"/>
      <c r="KO369" s="10"/>
      <c r="KP369" s="10"/>
      <c r="KQ369" s="10"/>
      <c r="KR369" s="10"/>
      <c r="KS369" s="10"/>
      <c r="KT369" s="10"/>
      <c r="KU369" s="10"/>
      <c r="KV369" s="10"/>
      <c r="KW369" s="10"/>
      <c r="KX369" s="10"/>
      <c r="KY369" s="10"/>
      <c r="KZ369" s="10"/>
      <c r="LA369" s="10"/>
      <c r="LB369" s="10"/>
      <c r="LC369" s="10"/>
      <c r="LD369" s="10"/>
      <c r="LE369" s="10"/>
      <c r="LF369" s="10"/>
      <c r="LG369" s="10"/>
      <c r="LH369" s="10"/>
      <c r="LI369" s="10"/>
      <c r="LJ369" s="10"/>
      <c r="LK369" s="10"/>
      <c r="LL369" s="10"/>
      <c r="LM369" s="10"/>
      <c r="LN369" s="10"/>
      <c r="LO369" s="10"/>
      <c r="LP369" s="10"/>
      <c r="LQ369" s="10"/>
      <c r="LR369" s="10"/>
      <c r="LS369" s="10"/>
      <c r="LT369" s="10"/>
      <c r="LU369" s="10"/>
      <c r="LV369" s="10"/>
      <c r="LW369" s="10"/>
      <c r="LX369" s="10"/>
      <c r="LY369" s="10"/>
      <c r="LZ369" s="10"/>
      <c r="MA369" s="10"/>
      <c r="MB369" s="10"/>
      <c r="MC369" s="10"/>
      <c r="MD369" s="10"/>
      <c r="ME369" s="10"/>
      <c r="MF369" s="10"/>
      <c r="MG369" s="10"/>
      <c r="MH369" s="10"/>
      <c r="MI369" s="10"/>
      <c r="MJ369" s="10"/>
      <c r="MK369" s="10"/>
      <c r="ML369" s="10"/>
      <c r="MM369" s="10"/>
      <c r="MN369" s="10"/>
      <c r="MO369" s="10"/>
      <c r="MP369" s="10"/>
      <c r="MQ369" s="10"/>
      <c r="MR369" s="10"/>
      <c r="MS369" s="10"/>
      <c r="MT369" s="10"/>
      <c r="MU369" s="10"/>
      <c r="MV369" s="10"/>
      <c r="MW369" s="10"/>
      <c r="MX369" s="10"/>
      <c r="MY369" s="10"/>
      <c r="MZ369" s="10"/>
      <c r="NA369" s="10"/>
      <c r="NB369" s="10"/>
      <c r="NC369" s="10"/>
      <c r="ND369" s="10"/>
      <c r="NE369" s="10"/>
      <c r="NF369" s="10"/>
      <c r="NG369" s="10"/>
      <c r="NH369" s="10"/>
      <c r="NI369" s="10"/>
      <c r="NJ369" s="10"/>
      <c r="NK369" s="10"/>
      <c r="NL369" s="10"/>
      <c r="NM369" s="10"/>
      <c r="NN369" s="10"/>
      <c r="NO369" s="10"/>
      <c r="NP369" s="10"/>
      <c r="NQ369" s="10"/>
      <c r="NR369" s="10"/>
      <c r="NS369" s="10"/>
      <c r="NT369" s="10"/>
      <c r="NU369" s="10"/>
      <c r="NV369" s="10"/>
      <c r="NW369" s="10"/>
      <c r="NX369" s="10"/>
      <c r="NY369" s="10"/>
      <c r="NZ369" s="10"/>
      <c r="OA369" s="10"/>
      <c r="OB369" s="10"/>
      <c r="OC369" s="10"/>
      <c r="OD369" s="10"/>
      <c r="OE369" s="10"/>
      <c r="OF369" s="10"/>
      <c r="OG369" s="10"/>
      <c r="OH369" s="10"/>
      <c r="OI369" s="10"/>
      <c r="OJ369" s="10"/>
      <c r="OK369" s="10"/>
      <c r="OL369" s="10"/>
      <c r="OM369" s="10"/>
      <c r="ON369" s="10"/>
      <c r="OO369" s="10"/>
      <c r="OP369" s="10"/>
      <c r="OQ369" s="10"/>
      <c r="OR369" s="10"/>
      <c r="OS369" s="10"/>
      <c r="OT369" s="10"/>
      <c r="OU369" s="10"/>
      <c r="OV369" s="10"/>
      <c r="OW369" s="10"/>
      <c r="OX369" s="10"/>
      <c r="OY369" s="10"/>
      <c r="OZ369" s="10"/>
      <c r="PA369" s="10"/>
      <c r="PB369" s="10"/>
      <c r="PC369" s="10"/>
      <c r="PD369" s="10"/>
      <c r="PE369" s="10"/>
      <c r="PF369" s="10"/>
      <c r="PG369" s="10"/>
      <c r="PH369" s="10"/>
      <c r="PI369" s="10"/>
      <c r="PJ369" s="10"/>
      <c r="PK369" s="10"/>
      <c r="PL369" s="10"/>
      <c r="PM369" s="10"/>
      <c r="PN369" s="10"/>
      <c r="PO369" s="10"/>
      <c r="PP369" s="10"/>
      <c r="PQ369" s="10"/>
      <c r="PR369" s="10"/>
      <c r="PS369" s="10"/>
      <c r="PT369" s="10"/>
      <c r="PU369" s="10"/>
      <c r="PV369" s="10"/>
      <c r="PW369" s="10"/>
      <c r="PX369" s="10"/>
      <c r="PY369" s="10"/>
      <c r="PZ369" s="10"/>
      <c r="QA369" s="10"/>
      <c r="QB369" s="10"/>
      <c r="QC369" s="10"/>
      <c r="QD369" s="10"/>
      <c r="QE369" s="10"/>
      <c r="QF369" s="10"/>
      <c r="QG369" s="10"/>
      <c r="QH369" s="10"/>
      <c r="QI369" s="10"/>
      <c r="QJ369" s="10"/>
      <c r="QK369" s="10"/>
      <c r="QL369" s="10"/>
      <c r="QM369" s="10"/>
      <c r="QN369" s="10"/>
      <c r="QO369" s="10"/>
      <c r="QP369" s="10"/>
      <c r="QQ369" s="10"/>
      <c r="QR369" s="10"/>
      <c r="QS369" s="10"/>
      <c r="QT369" s="10"/>
      <c r="QU369" s="10"/>
      <c r="QV369" s="10"/>
      <c r="QW369" s="10"/>
      <c r="QX369" s="10"/>
      <c r="QY369" s="10"/>
      <c r="QZ369" s="10"/>
      <c r="RA369" s="10"/>
      <c r="RB369" s="10"/>
      <c r="RC369" s="10"/>
      <c r="RD369" s="10"/>
      <c r="RE369" s="10"/>
      <c r="RF369" s="10"/>
      <c r="RG369" s="10"/>
      <c r="RH369" s="10"/>
      <c r="RI369" s="10"/>
      <c r="RJ369" s="10"/>
      <c r="RK369" s="10"/>
      <c r="RL369" s="10"/>
      <c r="RM369" s="10"/>
      <c r="RN369" s="10"/>
      <c r="RO369" s="10"/>
      <c r="RP369" s="10"/>
      <c r="RQ369" s="10"/>
      <c r="RR369" s="10"/>
      <c r="RS369" s="10"/>
      <c r="RT369" s="10"/>
      <c r="RU369" s="10"/>
      <c r="RV369" s="10"/>
      <c r="RW369" s="10"/>
      <c r="RX369" s="10"/>
      <c r="RY369" s="10"/>
      <c r="RZ369" s="10"/>
      <c r="SA369" s="10"/>
      <c r="SB369" s="10"/>
      <c r="SC369" s="10"/>
      <c r="SD369" s="10"/>
      <c r="SE369" s="10"/>
      <c r="SF369" s="10"/>
      <c r="SG369" s="10"/>
      <c r="SH369" s="10"/>
      <c r="SI369" s="10"/>
      <c r="SJ369" s="10"/>
      <c r="SK369" s="10"/>
      <c r="SL369" s="10"/>
      <c r="SM369" s="10"/>
      <c r="SN369" s="10"/>
      <c r="SO369" s="10"/>
      <c r="SP369" s="10"/>
      <c r="SQ369" s="10"/>
      <c r="SR369" s="10"/>
      <c r="SS369" s="10"/>
      <c r="ST369" s="10"/>
      <c r="SU369" s="10"/>
      <c r="SV369" s="10"/>
      <c r="SW369" s="10"/>
      <c r="SX369" s="10"/>
      <c r="SY369" s="10"/>
      <c r="SZ369" s="10"/>
      <c r="TA369" s="10"/>
      <c r="TB369" s="10"/>
      <c r="TC369" s="10"/>
      <c r="TD369" s="10"/>
      <c r="TE369" s="10"/>
      <c r="TF369" s="10"/>
      <c r="TG369" s="10"/>
      <c r="TH369" s="10"/>
      <c r="TI369" s="10"/>
      <c r="TJ369" s="10"/>
      <c r="TK369" s="10"/>
      <c r="TL369" s="10"/>
      <c r="TM369" s="10"/>
      <c r="TN369" s="10"/>
      <c r="TO369" s="10"/>
      <c r="TP369" s="10"/>
      <c r="TQ369" s="10"/>
      <c r="TR369" s="10"/>
      <c r="TS369" s="10"/>
      <c r="TT369" s="10"/>
      <c r="TU369" s="10"/>
      <c r="TV369" s="10"/>
      <c r="TW369" s="10"/>
      <c r="TX369" s="10"/>
      <c r="TY369" s="10"/>
      <c r="TZ369" s="10"/>
      <c r="UA369" s="10"/>
      <c r="UB369" s="10"/>
      <c r="UC369" s="10"/>
      <c r="UD369" s="10"/>
      <c r="UE369" s="10"/>
      <c r="UF369" s="10"/>
      <c r="UG369" s="10"/>
      <c r="UH369" s="10"/>
      <c r="UI369" s="10"/>
      <c r="UJ369" s="10"/>
      <c r="UK369" s="10"/>
      <c r="UL369" s="10"/>
      <c r="UM369" s="10"/>
      <c r="UN369" s="10"/>
      <c r="UO369" s="10"/>
      <c r="UP369" s="10"/>
      <c r="UQ369" s="10"/>
      <c r="UR369" s="10"/>
      <c r="US369" s="10"/>
      <c r="UT369" s="10"/>
      <c r="UU369" s="10"/>
      <c r="UV369" s="10"/>
      <c r="UW369" s="10"/>
      <c r="UX369" s="10"/>
      <c r="UY369" s="10"/>
      <c r="UZ369" s="10"/>
      <c r="VA369" s="10"/>
      <c r="VB369" s="10"/>
      <c r="VC369" s="10"/>
      <c r="VD369" s="10"/>
      <c r="VE369" s="10"/>
      <c r="VF369" s="10"/>
      <c r="VG369" s="10"/>
      <c r="VH369" s="10"/>
      <c r="VI369" s="10"/>
      <c r="VJ369" s="10"/>
      <c r="VK369" s="10"/>
      <c r="VL369" s="10"/>
      <c r="VM369" s="10"/>
      <c r="VN369" s="10"/>
      <c r="VO369" s="10"/>
      <c r="VP369" s="10"/>
      <c r="VQ369" s="10"/>
      <c r="VR369" s="10"/>
      <c r="VS369" s="10"/>
      <c r="VT369" s="10"/>
      <c r="VU369" s="10"/>
      <c r="VV369" s="10"/>
      <c r="VW369" s="10"/>
      <c r="VX369" s="10"/>
      <c r="VY369" s="10"/>
      <c r="VZ369" s="10"/>
      <c r="WA369" s="10"/>
      <c r="WB369" s="10"/>
      <c r="WC369" s="10"/>
      <c r="WD369" s="10"/>
      <c r="WE369" s="10"/>
      <c r="WF369" s="10"/>
      <c r="WG369" s="10"/>
      <c r="WH369" s="10"/>
      <c r="WI369" s="10"/>
      <c r="WJ369" s="10"/>
      <c r="WK369" s="10"/>
      <c r="WL369" s="10"/>
      <c r="WM369" s="10"/>
      <c r="WN369" s="10"/>
      <c r="WO369" s="10"/>
      <c r="WP369" s="10"/>
      <c r="WQ369" s="10"/>
      <c r="WR369" s="10"/>
      <c r="WS369" s="10"/>
      <c r="WT369" s="10"/>
      <c r="WU369" s="10"/>
      <c r="WV369" s="10"/>
      <c r="WW369" s="10"/>
      <c r="WX369" s="10"/>
      <c r="WY369" s="10"/>
      <c r="WZ369" s="10"/>
      <c r="XA369" s="10"/>
      <c r="XB369" s="10"/>
      <c r="XC369" s="10"/>
      <c r="XD369" s="10"/>
      <c r="XE369" s="10"/>
      <c r="XF369" s="10"/>
      <c r="XG369" s="10"/>
      <c r="XH369" s="10"/>
      <c r="XI369" s="10"/>
      <c r="XJ369" s="10"/>
      <c r="XK369" s="10"/>
      <c r="XL369" s="10"/>
      <c r="XM369" s="10"/>
      <c r="XN369" s="10"/>
      <c r="XO369" s="10"/>
      <c r="XP369" s="10"/>
      <c r="XQ369" s="10"/>
      <c r="XR369" s="10"/>
      <c r="XS369" s="10"/>
      <c r="XT369" s="10"/>
      <c r="XU369" s="10"/>
      <c r="XV369" s="10"/>
      <c r="XW369" s="10"/>
      <c r="XX369" s="10"/>
      <c r="XY369" s="10"/>
      <c r="XZ369" s="10"/>
      <c r="YA369" s="10"/>
      <c r="YB369" s="10"/>
      <c r="YC369" s="10"/>
      <c r="YD369" s="10"/>
      <c r="YE369" s="10"/>
      <c r="YF369" s="10"/>
      <c r="YG369" s="10"/>
      <c r="YH369" s="10"/>
      <c r="YI369" s="10"/>
      <c r="YJ369" s="10"/>
      <c r="YK369" s="10"/>
      <c r="YL369" s="10"/>
      <c r="YM369" s="10"/>
      <c r="YN369" s="10"/>
      <c r="YO369" s="10"/>
      <c r="YP369" s="10"/>
      <c r="YQ369" s="10"/>
      <c r="YR369" s="10"/>
      <c r="YS369" s="10"/>
      <c r="YT369" s="10"/>
      <c r="YU369" s="10"/>
      <c r="YV369" s="10"/>
      <c r="YW369" s="10"/>
      <c r="YX369" s="10"/>
      <c r="YY369" s="10"/>
      <c r="YZ369" s="10"/>
      <c r="ZA369" s="10"/>
      <c r="ZB369" s="10"/>
      <c r="ZC369" s="10"/>
      <c r="ZD369" s="10"/>
      <c r="ZE369" s="10"/>
      <c r="ZF369" s="10"/>
      <c r="ZG369" s="10"/>
      <c r="ZH369" s="10"/>
      <c r="ZI369" s="10"/>
      <c r="ZJ369" s="10"/>
      <c r="ZK369" s="10"/>
      <c r="ZL369" s="10"/>
      <c r="ZM369" s="10"/>
      <c r="ZN369" s="10"/>
      <c r="ZO369" s="10"/>
      <c r="ZP369" s="10"/>
      <c r="ZQ369" s="10"/>
      <c r="ZR369" s="10"/>
      <c r="ZS369" s="10"/>
      <c r="ZT369" s="10"/>
      <c r="ZU369" s="10"/>
      <c r="ZV369" s="10"/>
      <c r="ZW369" s="10"/>
      <c r="ZX369" s="10"/>
      <c r="ZY369" s="10"/>
      <c r="ZZ369" s="10"/>
      <c r="AAA369" s="10"/>
      <c r="AAB369" s="10"/>
      <c r="AAC369" s="10"/>
      <c r="AAD369" s="10"/>
      <c r="AAE369" s="10"/>
      <c r="AAF369" s="10"/>
      <c r="AAG369" s="10"/>
      <c r="AAH369" s="10"/>
      <c r="AAI369" s="10"/>
      <c r="AAJ369" s="10"/>
      <c r="AAK369" s="10"/>
      <c r="AAL369" s="10"/>
      <c r="AAM369" s="10"/>
      <c r="AAN369" s="10"/>
      <c r="AAO369" s="10"/>
      <c r="AAP369" s="10"/>
      <c r="AAQ369" s="10"/>
      <c r="AAR369" s="10"/>
      <c r="AAS369" s="10"/>
      <c r="AAT369" s="10"/>
      <c r="AAU369" s="10"/>
      <c r="AAV369" s="10"/>
      <c r="AAW369" s="10"/>
      <c r="AAX369" s="10"/>
      <c r="AAY369" s="10"/>
      <c r="AAZ369" s="10"/>
      <c r="ABA369" s="10"/>
      <c r="ABB369" s="10"/>
      <c r="ABC369" s="10"/>
      <c r="ABD369" s="10"/>
      <c r="ABE369" s="10"/>
      <c r="ABF369" s="10"/>
      <c r="ABG369" s="10"/>
      <c r="ABH369" s="10"/>
      <c r="ABI369" s="10"/>
      <c r="ABJ369" s="10"/>
      <c r="ABK369" s="10"/>
      <c r="ABL369" s="10"/>
      <c r="ABM369" s="10"/>
      <c r="ABN369" s="10"/>
      <c r="ABO369" s="10"/>
      <c r="ABP369" s="10"/>
      <c r="ABQ369" s="10"/>
      <c r="ABR369" s="10"/>
      <c r="ABS369" s="10"/>
      <c r="ABT369" s="10"/>
      <c r="ABU369" s="10"/>
      <c r="ABV369" s="10"/>
      <c r="ABW369" s="10"/>
      <c r="ABX369" s="10"/>
      <c r="ABY369" s="10"/>
      <c r="ABZ369" s="10"/>
      <c r="ACA369" s="10"/>
      <c r="ACB369" s="10"/>
      <c r="ACC369" s="10"/>
      <c r="ACD369" s="10"/>
      <c r="ACE369" s="10"/>
      <c r="ACF369" s="10"/>
      <c r="ACG369" s="10"/>
      <c r="ACH369" s="10"/>
      <c r="ACI369" s="10"/>
      <c r="ACJ369" s="10"/>
      <c r="ACK369" s="10"/>
      <c r="ACL369" s="10"/>
      <c r="ACM369" s="10"/>
      <c r="ACN369" s="10"/>
      <c r="ACO369" s="10"/>
      <c r="ACP369" s="10"/>
      <c r="ACQ369" s="10"/>
      <c r="ACR369" s="10"/>
      <c r="ACS369" s="10"/>
      <c r="ACT369" s="10"/>
      <c r="ACU369" s="10"/>
      <c r="ACV369" s="10"/>
      <c r="ACW369" s="10"/>
      <c r="ACX369" s="10"/>
      <c r="ACY369" s="10"/>
      <c r="ACZ369" s="10"/>
      <c r="ADA369" s="10"/>
      <c r="ADB369" s="10"/>
      <c r="ADC369" s="10"/>
      <c r="ADD369" s="10"/>
      <c r="ADE369" s="10"/>
      <c r="ADF369" s="10"/>
      <c r="ADG369" s="10"/>
      <c r="ADH369" s="10"/>
      <c r="ADI369" s="10"/>
      <c r="ADJ369" s="10"/>
      <c r="ADK369" s="10"/>
      <c r="ADL369" s="10"/>
      <c r="ADM369" s="10"/>
      <c r="ADN369" s="10"/>
      <c r="ADO369" s="10"/>
      <c r="ADP369" s="10"/>
      <c r="ADQ369" s="10"/>
      <c r="ADR369" s="10"/>
      <c r="ADS369" s="10"/>
      <c r="ADT369" s="10"/>
      <c r="ADU369" s="10"/>
      <c r="ADV369" s="10"/>
      <c r="ADW369" s="10"/>
      <c r="ADX369" s="10"/>
      <c r="ADY369" s="10"/>
      <c r="ADZ369" s="10"/>
      <c r="AEA369" s="10"/>
      <c r="AEB369" s="10"/>
      <c r="AEC369" s="10"/>
      <c r="AED369" s="10"/>
      <c r="AEE369" s="10"/>
      <c r="AEF369" s="10"/>
      <c r="AEG369" s="10"/>
      <c r="AEH369" s="10"/>
      <c r="AEI369" s="10"/>
      <c r="AEJ369" s="10"/>
      <c r="AEK369" s="10"/>
      <c r="AEL369" s="10"/>
      <c r="AEM369" s="10"/>
      <c r="AEN369" s="10"/>
      <c r="AEO369" s="10"/>
      <c r="AEP369" s="10"/>
      <c r="AEQ369" s="10"/>
      <c r="AER369" s="10"/>
      <c r="AES369" s="10"/>
      <c r="AET369" s="10"/>
      <c r="AEU369" s="10"/>
      <c r="AEV369" s="10"/>
      <c r="AEW369" s="10"/>
      <c r="AEX369" s="10"/>
      <c r="AEY369" s="10"/>
      <c r="AEZ369" s="10"/>
      <c r="AFA369" s="10"/>
      <c r="AFB369" s="10"/>
      <c r="AFC369" s="10"/>
      <c r="AFD369" s="10"/>
      <c r="AFE369" s="10"/>
      <c r="AFF369" s="10"/>
      <c r="AFG369" s="10"/>
      <c r="AFH369" s="10"/>
      <c r="AFI369" s="10"/>
      <c r="AFJ369" s="10"/>
      <c r="AFK369" s="10"/>
      <c r="AFL369" s="10"/>
      <c r="AFM369" s="10"/>
      <c r="AFN369" s="10"/>
      <c r="AFO369" s="10"/>
      <c r="AFP369" s="10"/>
      <c r="AFQ369" s="10"/>
      <c r="AFR369" s="10"/>
      <c r="AFS369" s="10"/>
      <c r="AFT369" s="10"/>
      <c r="AFU369" s="10"/>
      <c r="AFV369" s="10"/>
      <c r="AFW369" s="10"/>
      <c r="AFX369" s="10"/>
      <c r="AFY369" s="10"/>
      <c r="AFZ369" s="10"/>
      <c r="AGA369" s="10"/>
      <c r="AGB369" s="10"/>
      <c r="AGC369" s="10"/>
      <c r="AGD369" s="10"/>
      <c r="AGE369" s="10"/>
      <c r="AGF369" s="10"/>
      <c r="AGG369" s="10"/>
      <c r="AGH369" s="10"/>
      <c r="AGI369" s="10"/>
      <c r="AGJ369" s="10"/>
      <c r="AGK369" s="10"/>
      <c r="AGL369" s="10"/>
      <c r="AGM369" s="10"/>
      <c r="AGN369" s="10"/>
      <c r="AGO369" s="10"/>
      <c r="AGP369" s="10"/>
      <c r="AGQ369" s="10"/>
      <c r="AGR369" s="10"/>
      <c r="AGS369" s="10"/>
      <c r="AGT369" s="10"/>
      <c r="AGU369" s="10"/>
      <c r="AGV369" s="10"/>
      <c r="AGW369" s="10"/>
      <c r="AGX369" s="10"/>
      <c r="AGY369" s="10"/>
      <c r="AGZ369" s="10"/>
      <c r="AHA369" s="10"/>
      <c r="AHB369" s="10"/>
      <c r="AHC369" s="10"/>
      <c r="AHD369" s="10"/>
      <c r="AHE369" s="10"/>
      <c r="AHF369" s="10"/>
      <c r="AHG369" s="10"/>
      <c r="AHH369" s="10"/>
      <c r="AHI369" s="10"/>
      <c r="AHJ369" s="10"/>
      <c r="AHK369" s="10"/>
      <c r="AHL369" s="10"/>
      <c r="AHM369" s="10"/>
      <c r="AHN369" s="10"/>
      <c r="AHO369" s="10"/>
      <c r="AHP369" s="10"/>
      <c r="AHQ369" s="10"/>
      <c r="AHR369" s="10"/>
      <c r="AHS369" s="10"/>
      <c r="AHT369" s="10"/>
      <c r="AHU369" s="10"/>
      <c r="AHV369" s="10"/>
      <c r="AHW369" s="10"/>
      <c r="AHX369" s="10"/>
      <c r="AHY369" s="10"/>
      <c r="AHZ369" s="10"/>
      <c r="AIA369" s="10"/>
      <c r="AIB369" s="10"/>
      <c r="AIC369" s="10"/>
      <c r="AID369" s="10"/>
      <c r="AIE369" s="10"/>
      <c r="AIF369" s="10"/>
      <c r="AIG369" s="10"/>
      <c r="AIH369" s="10"/>
      <c r="AII369" s="10"/>
      <c r="AIJ369" s="10"/>
      <c r="AIK369" s="10"/>
      <c r="AIL369" s="10"/>
      <c r="AIM369" s="10"/>
      <c r="AIN369" s="10"/>
      <c r="AIO369" s="10"/>
      <c r="AIP369" s="10"/>
      <c r="AIQ369" s="10"/>
      <c r="AIR369" s="10"/>
      <c r="AIS369" s="10"/>
      <c r="AIT369" s="10"/>
      <c r="AIU369" s="10"/>
      <c r="AIV369" s="10"/>
      <c r="AIW369" s="10"/>
      <c r="AIX369" s="10"/>
      <c r="AIY369" s="10"/>
      <c r="AIZ369" s="10"/>
      <c r="AJA369" s="10"/>
      <c r="AJB369" s="10"/>
      <c r="AJC369" s="10"/>
      <c r="AJD369" s="10"/>
      <c r="AJE369" s="10"/>
      <c r="AJF369" s="10"/>
      <c r="AJG369" s="10"/>
      <c r="AJH369" s="10"/>
      <c r="AJI369" s="10"/>
      <c r="AJJ369" s="10"/>
      <c r="AJK369" s="10"/>
      <c r="AJL369" s="10"/>
      <c r="AJM369" s="10"/>
      <c r="AJN369" s="10"/>
      <c r="AJO369" s="10"/>
      <c r="AJP369" s="10"/>
      <c r="AJQ369" s="10"/>
      <c r="AJR369" s="10"/>
      <c r="AJS369" s="10"/>
      <c r="AJT369" s="10"/>
      <c r="AJU369" s="10"/>
      <c r="AJV369" s="10"/>
      <c r="AJW369" s="10"/>
      <c r="AJX369" s="10"/>
      <c r="AJY369" s="10"/>
      <c r="AJZ369" s="10"/>
      <c r="AKA369" s="10"/>
      <c r="AKB369" s="10"/>
      <c r="AKC369" s="10"/>
      <c r="AKD369" s="10"/>
      <c r="AKE369" s="10"/>
      <c r="AKF369" s="10"/>
      <c r="AKG369" s="10"/>
      <c r="AKH369" s="10"/>
      <c r="AKI369" s="10"/>
      <c r="AKJ369" s="10"/>
      <c r="AKK369" s="10"/>
      <c r="AKL369" s="10"/>
      <c r="AKM369" s="10"/>
      <c r="AKN369" s="10"/>
      <c r="AKO369" s="10"/>
      <c r="AKP369" s="10"/>
      <c r="AKQ369" s="10"/>
      <c r="AKR369" s="10"/>
      <c r="AKS369" s="10"/>
      <c r="AKT369" s="10"/>
      <c r="AKU369" s="10"/>
      <c r="AKV369" s="10"/>
      <c r="AKW369" s="10"/>
      <c r="AKX369" s="10"/>
      <c r="AKY369" s="10"/>
      <c r="AKZ369" s="10"/>
      <c r="ALA369" s="10"/>
      <c r="ALB369" s="10"/>
      <c r="ALC369" s="10"/>
      <c r="ALD369" s="10"/>
      <c r="ALE369" s="10"/>
      <c r="ALF369" s="10"/>
      <c r="ALG369" s="10"/>
      <c r="ALH369" s="10"/>
      <c r="ALI369" s="10"/>
      <c r="ALJ369" s="10"/>
      <c r="ALK369" s="10"/>
      <c r="ALL369" s="10"/>
      <c r="ALM369" s="10"/>
      <c r="ALN369" s="10"/>
      <c r="ALO369" s="10"/>
      <c r="ALP369" s="10"/>
      <c r="ALQ369" s="10"/>
      <c r="ALR369" s="10"/>
      <c r="ALS369" s="10"/>
      <c r="ALT369" s="10"/>
      <c r="ALU369" s="10"/>
      <c r="ALV369" s="10"/>
      <c r="ALW369" s="10"/>
      <c r="ALX369" s="10"/>
      <c r="ALY369" s="10"/>
      <c r="ALZ369" s="10"/>
      <c r="AMA369" s="10"/>
      <c r="AMB369" s="10"/>
      <c r="AMC369" s="10"/>
      <c r="AMD369" s="10"/>
      <c r="AME369" s="10"/>
      <c r="AMF369" s="10"/>
      <c r="AMG369" s="10"/>
      <c r="AMH369" s="10"/>
      <c r="AMI369" s="10"/>
      <c r="AMJ369" s="10"/>
    </row>
    <row r="370" customFormat="false" ht="36" hidden="false" customHeight="true" outlineLevel="0" collapsed="false">
      <c r="C370" s="301" t="s">
        <v>2198</v>
      </c>
      <c r="D370" s="301"/>
      <c r="E370" s="301"/>
      <c r="F370" s="301"/>
      <c r="G370" s="301"/>
      <c r="H370" s="302" t="n">
        <f aca="false">SUM(H363:H369)</f>
        <v>0</v>
      </c>
      <c r="I370" s="303"/>
      <c r="J370" s="302" t="n">
        <f aca="false">SUM(J363:J369)</f>
        <v>0</v>
      </c>
    </row>
    <row r="372" customFormat="false" ht="34.5" hidden="false" customHeight="true" outlineLevel="0" collapsed="false">
      <c r="A372" s="240" t="s">
        <v>2040</v>
      </c>
      <c r="B372" s="240"/>
      <c r="C372" s="240"/>
      <c r="D372" s="240"/>
      <c r="E372" s="240"/>
      <c r="F372" s="240"/>
      <c r="G372" s="240"/>
      <c r="H372" s="240"/>
      <c r="I372" s="240"/>
      <c r="J372" s="240"/>
      <c r="KN372" s="289"/>
      <c r="KO372" s="289"/>
      <c r="KP372" s="289"/>
      <c r="KQ372" s="289"/>
      <c r="KR372" s="289"/>
      <c r="KS372" s="289"/>
      <c r="KT372" s="289"/>
      <c r="KU372" s="289"/>
      <c r="KV372" s="289"/>
      <c r="KW372" s="289"/>
      <c r="KX372" s="289"/>
      <c r="KY372" s="289"/>
      <c r="KZ372" s="289"/>
      <c r="LA372" s="289"/>
      <c r="LB372" s="289"/>
      <c r="LC372" s="289"/>
      <c r="LD372" s="289"/>
      <c r="LE372" s="289"/>
      <c r="LF372" s="289"/>
      <c r="LG372" s="289"/>
      <c r="LH372" s="289"/>
      <c r="LI372" s="289"/>
      <c r="LJ372" s="289"/>
      <c r="LK372" s="289"/>
      <c r="LL372" s="289"/>
      <c r="LM372" s="289"/>
      <c r="LN372" s="289"/>
      <c r="LO372" s="289"/>
      <c r="LP372" s="289"/>
      <c r="LQ372" s="289"/>
      <c r="LR372" s="289"/>
      <c r="LS372" s="289"/>
      <c r="LT372" s="289"/>
      <c r="LU372" s="289"/>
      <c r="LV372" s="289"/>
      <c r="LW372" s="289"/>
      <c r="LX372" s="289"/>
      <c r="LY372" s="289"/>
      <c r="LZ372" s="289"/>
      <c r="MA372" s="289"/>
      <c r="MB372" s="289"/>
      <c r="MC372" s="289"/>
      <c r="MD372" s="289"/>
      <c r="ME372" s="289"/>
      <c r="MF372" s="289"/>
      <c r="MG372" s="289"/>
      <c r="MH372" s="289"/>
      <c r="MI372" s="289"/>
      <c r="MJ372" s="289"/>
      <c r="MK372" s="289"/>
      <c r="ML372" s="289"/>
      <c r="MM372" s="289"/>
      <c r="MN372" s="289"/>
      <c r="MO372" s="289"/>
      <c r="MP372" s="289"/>
      <c r="MQ372" s="289"/>
      <c r="MR372" s="289"/>
      <c r="MS372" s="289"/>
      <c r="MT372" s="289"/>
      <c r="MU372" s="289"/>
      <c r="MV372" s="289"/>
      <c r="MW372" s="289"/>
      <c r="MX372" s="289"/>
      <c r="MY372" s="289"/>
      <c r="MZ372" s="289"/>
      <c r="NA372" s="289"/>
      <c r="NB372" s="289"/>
      <c r="NC372" s="289"/>
      <c r="ND372" s="289"/>
      <c r="NE372" s="289"/>
      <c r="NF372" s="289"/>
      <c r="NG372" s="289"/>
      <c r="NH372" s="289"/>
      <c r="NI372" s="289"/>
      <c r="NJ372" s="289"/>
      <c r="NK372" s="289"/>
      <c r="NL372" s="289"/>
      <c r="NM372" s="289"/>
      <c r="NN372" s="289"/>
      <c r="NO372" s="289"/>
      <c r="NP372" s="289"/>
      <c r="NQ372" s="289"/>
      <c r="NR372" s="289"/>
      <c r="NS372" s="289"/>
      <c r="NT372" s="289"/>
      <c r="NU372" s="289"/>
      <c r="NV372" s="289"/>
      <c r="NW372" s="289"/>
      <c r="NX372" s="289"/>
      <c r="NY372" s="289"/>
      <c r="NZ372" s="289"/>
      <c r="OA372" s="289"/>
      <c r="OB372" s="289"/>
      <c r="OC372" s="289"/>
      <c r="OD372" s="289"/>
      <c r="OE372" s="289"/>
      <c r="OF372" s="289"/>
      <c r="OG372" s="289"/>
      <c r="OH372" s="289"/>
      <c r="OI372" s="289"/>
      <c r="OJ372" s="289"/>
      <c r="OK372" s="289"/>
      <c r="OL372" s="289"/>
      <c r="OM372" s="289"/>
      <c r="ON372" s="289"/>
      <c r="OO372" s="289"/>
      <c r="OP372" s="289"/>
      <c r="OQ372" s="289"/>
      <c r="OR372" s="289"/>
      <c r="OS372" s="289"/>
      <c r="OT372" s="289"/>
      <c r="OU372" s="289"/>
      <c r="OV372" s="289"/>
      <c r="OW372" s="289"/>
      <c r="OX372" s="289"/>
      <c r="OY372" s="289"/>
      <c r="OZ372" s="289"/>
      <c r="PA372" s="289"/>
      <c r="PB372" s="289"/>
      <c r="PC372" s="289"/>
      <c r="PD372" s="289"/>
      <c r="PE372" s="289"/>
      <c r="PF372" s="289"/>
      <c r="PG372" s="289"/>
      <c r="PH372" s="289"/>
      <c r="PI372" s="289"/>
      <c r="PJ372" s="289"/>
      <c r="PK372" s="289"/>
      <c r="PL372" s="289"/>
      <c r="PM372" s="289"/>
      <c r="PN372" s="289"/>
      <c r="PO372" s="289"/>
      <c r="PP372" s="289"/>
      <c r="PQ372" s="289"/>
      <c r="PR372" s="289"/>
      <c r="PS372" s="289"/>
      <c r="PT372" s="289"/>
      <c r="PU372" s="289"/>
      <c r="PV372" s="289"/>
      <c r="PW372" s="289"/>
      <c r="PX372" s="289"/>
      <c r="PY372" s="289"/>
      <c r="PZ372" s="289"/>
      <c r="QA372" s="289"/>
      <c r="QB372" s="289"/>
      <c r="QC372" s="289"/>
      <c r="QD372" s="289"/>
      <c r="QE372" s="289"/>
      <c r="QF372" s="289"/>
      <c r="QG372" s="289"/>
      <c r="QH372" s="289"/>
      <c r="QI372" s="289"/>
      <c r="QJ372" s="289"/>
      <c r="QK372" s="289"/>
      <c r="QL372" s="289"/>
      <c r="QM372" s="289"/>
      <c r="QN372" s="289"/>
      <c r="QO372" s="289"/>
      <c r="QP372" s="289"/>
      <c r="QQ372" s="289"/>
      <c r="QR372" s="289"/>
      <c r="QS372" s="289"/>
      <c r="QT372" s="289"/>
      <c r="QU372" s="289"/>
      <c r="QV372" s="289"/>
      <c r="QW372" s="289"/>
      <c r="QX372" s="289"/>
      <c r="QY372" s="289"/>
      <c r="QZ372" s="289"/>
      <c r="RA372" s="289"/>
      <c r="RB372" s="289"/>
      <c r="RC372" s="289"/>
      <c r="RD372" s="289"/>
      <c r="RE372" s="289"/>
      <c r="RF372" s="289"/>
      <c r="RG372" s="289"/>
      <c r="RH372" s="289"/>
      <c r="RI372" s="289"/>
      <c r="RJ372" s="289"/>
      <c r="RK372" s="289"/>
      <c r="RL372" s="289"/>
      <c r="RM372" s="289"/>
      <c r="RN372" s="289"/>
      <c r="RO372" s="289"/>
      <c r="RP372" s="289"/>
      <c r="RQ372" s="289"/>
      <c r="RR372" s="289"/>
      <c r="RS372" s="289"/>
      <c r="RT372" s="289"/>
      <c r="RU372" s="289"/>
      <c r="RV372" s="289"/>
      <c r="RW372" s="289"/>
      <c r="RX372" s="289"/>
      <c r="RY372" s="289"/>
      <c r="RZ372" s="289"/>
      <c r="SA372" s="289"/>
      <c r="SB372" s="289"/>
      <c r="SC372" s="289"/>
      <c r="SD372" s="289"/>
      <c r="SE372" s="289"/>
      <c r="SF372" s="289"/>
      <c r="SG372" s="289"/>
      <c r="SH372" s="289"/>
      <c r="SI372" s="289"/>
      <c r="SJ372" s="289"/>
      <c r="SK372" s="289"/>
      <c r="SL372" s="289"/>
      <c r="SM372" s="289"/>
      <c r="SN372" s="289"/>
      <c r="SO372" s="289"/>
      <c r="SP372" s="289"/>
      <c r="SQ372" s="289"/>
      <c r="SR372" s="289"/>
      <c r="SS372" s="289"/>
      <c r="ST372" s="289"/>
      <c r="SU372" s="289"/>
      <c r="SV372" s="289"/>
      <c r="SW372" s="289"/>
      <c r="SX372" s="289"/>
      <c r="SY372" s="289"/>
      <c r="SZ372" s="289"/>
      <c r="TA372" s="289"/>
      <c r="TB372" s="289"/>
      <c r="TC372" s="289"/>
      <c r="TD372" s="289"/>
      <c r="TE372" s="289"/>
      <c r="TF372" s="289"/>
      <c r="TG372" s="289"/>
      <c r="TH372" s="289"/>
      <c r="TI372" s="289"/>
      <c r="TJ372" s="289"/>
      <c r="TK372" s="289"/>
      <c r="TL372" s="289"/>
      <c r="TM372" s="289"/>
      <c r="TN372" s="289"/>
      <c r="TO372" s="289"/>
      <c r="TP372" s="289"/>
      <c r="TQ372" s="289"/>
      <c r="TR372" s="289"/>
      <c r="TS372" s="289"/>
      <c r="TT372" s="289"/>
      <c r="TU372" s="289"/>
      <c r="TV372" s="289"/>
      <c r="TW372" s="289"/>
      <c r="TX372" s="289"/>
      <c r="TY372" s="289"/>
      <c r="TZ372" s="289"/>
      <c r="UA372" s="289"/>
      <c r="UB372" s="289"/>
      <c r="UC372" s="289"/>
      <c r="UD372" s="289"/>
      <c r="UE372" s="289"/>
      <c r="UF372" s="289"/>
      <c r="UG372" s="289"/>
      <c r="UH372" s="289"/>
      <c r="UI372" s="289"/>
      <c r="UJ372" s="289"/>
      <c r="UK372" s="289"/>
      <c r="UL372" s="289"/>
      <c r="UM372" s="289"/>
      <c r="UN372" s="289"/>
      <c r="UO372" s="289"/>
      <c r="UP372" s="289"/>
      <c r="UQ372" s="289"/>
      <c r="UR372" s="289"/>
      <c r="US372" s="289"/>
      <c r="UT372" s="289"/>
      <c r="UU372" s="289"/>
      <c r="UV372" s="289"/>
      <c r="UW372" s="289"/>
      <c r="UX372" s="289"/>
      <c r="UY372" s="289"/>
      <c r="UZ372" s="289"/>
      <c r="VA372" s="289"/>
      <c r="VB372" s="289"/>
      <c r="VC372" s="289"/>
      <c r="VD372" s="289"/>
      <c r="VE372" s="289"/>
      <c r="VF372" s="289"/>
      <c r="VG372" s="289"/>
      <c r="VH372" s="289"/>
      <c r="VI372" s="289"/>
      <c r="VJ372" s="289"/>
      <c r="VK372" s="289"/>
      <c r="VL372" s="289"/>
      <c r="VM372" s="289"/>
      <c r="VN372" s="289"/>
      <c r="VO372" s="289"/>
      <c r="VP372" s="289"/>
      <c r="VQ372" s="289"/>
      <c r="VR372" s="289"/>
      <c r="VS372" s="289"/>
      <c r="VT372" s="289"/>
      <c r="VU372" s="289"/>
      <c r="VV372" s="289"/>
      <c r="VW372" s="289"/>
      <c r="VX372" s="289"/>
      <c r="VY372" s="289"/>
      <c r="VZ372" s="289"/>
      <c r="WA372" s="289"/>
      <c r="WB372" s="289"/>
      <c r="WC372" s="289"/>
      <c r="WD372" s="289"/>
      <c r="WE372" s="289"/>
      <c r="WF372" s="289"/>
      <c r="WG372" s="289"/>
      <c r="WH372" s="289"/>
      <c r="WI372" s="289"/>
      <c r="WJ372" s="289"/>
      <c r="WK372" s="289"/>
      <c r="WL372" s="289"/>
      <c r="WM372" s="289"/>
      <c r="WN372" s="289"/>
      <c r="WO372" s="289"/>
      <c r="WP372" s="289"/>
      <c r="WQ372" s="289"/>
      <c r="WR372" s="289"/>
      <c r="WS372" s="289"/>
      <c r="WT372" s="289"/>
      <c r="WU372" s="289"/>
      <c r="WV372" s="289"/>
      <c r="WW372" s="289"/>
      <c r="WX372" s="289"/>
      <c r="WY372" s="289"/>
      <c r="WZ372" s="289"/>
      <c r="XA372" s="289"/>
      <c r="XB372" s="289"/>
      <c r="XC372" s="289"/>
      <c r="XD372" s="289"/>
      <c r="XE372" s="289"/>
      <c r="XF372" s="289"/>
      <c r="XG372" s="289"/>
      <c r="XH372" s="289"/>
      <c r="XI372" s="289"/>
      <c r="XJ372" s="289"/>
      <c r="XK372" s="289"/>
      <c r="XL372" s="289"/>
      <c r="XM372" s="289"/>
      <c r="XN372" s="289"/>
      <c r="XO372" s="289"/>
      <c r="XP372" s="289"/>
      <c r="XQ372" s="289"/>
      <c r="XR372" s="289"/>
      <c r="XS372" s="289"/>
      <c r="XT372" s="289"/>
      <c r="XU372" s="289"/>
      <c r="XV372" s="289"/>
      <c r="XW372" s="289"/>
      <c r="XX372" s="289"/>
      <c r="XY372" s="289"/>
      <c r="XZ372" s="289"/>
      <c r="YA372" s="289"/>
      <c r="YB372" s="289"/>
      <c r="YC372" s="289"/>
      <c r="YD372" s="289"/>
      <c r="YE372" s="289"/>
      <c r="YF372" s="289"/>
      <c r="YG372" s="289"/>
      <c r="YH372" s="289"/>
      <c r="YI372" s="289"/>
      <c r="YJ372" s="289"/>
      <c r="YK372" s="289"/>
      <c r="YL372" s="289"/>
      <c r="YM372" s="289"/>
      <c r="YN372" s="289"/>
      <c r="YO372" s="289"/>
      <c r="YP372" s="289"/>
      <c r="YQ372" s="289"/>
      <c r="YR372" s="289"/>
      <c r="YS372" s="289"/>
      <c r="YT372" s="289"/>
      <c r="YU372" s="289"/>
      <c r="YV372" s="289"/>
      <c r="YW372" s="289"/>
      <c r="YX372" s="289"/>
      <c r="YY372" s="289"/>
      <c r="YZ372" s="289"/>
      <c r="ZA372" s="289"/>
      <c r="ZB372" s="289"/>
      <c r="ZC372" s="289"/>
      <c r="ZD372" s="289"/>
      <c r="ZE372" s="289"/>
      <c r="ZF372" s="289"/>
      <c r="ZG372" s="289"/>
      <c r="ZH372" s="289"/>
      <c r="ZI372" s="289"/>
      <c r="ZJ372" s="289"/>
      <c r="ZK372" s="289"/>
      <c r="ZL372" s="289"/>
      <c r="ZM372" s="289"/>
      <c r="ZN372" s="289"/>
      <c r="ZO372" s="289"/>
      <c r="ZP372" s="289"/>
      <c r="ZQ372" s="289"/>
      <c r="ZR372" s="289"/>
      <c r="ZS372" s="289"/>
      <c r="ZT372" s="289"/>
      <c r="ZU372" s="289"/>
      <c r="ZV372" s="289"/>
      <c r="ZW372" s="289"/>
      <c r="ZX372" s="289"/>
      <c r="ZY372" s="289"/>
      <c r="ZZ372" s="289"/>
      <c r="AAA372" s="289"/>
      <c r="AAB372" s="289"/>
      <c r="AAC372" s="289"/>
      <c r="AAD372" s="289"/>
      <c r="AAE372" s="289"/>
      <c r="AAF372" s="289"/>
      <c r="AAG372" s="289"/>
      <c r="AAH372" s="289"/>
      <c r="AAI372" s="289"/>
      <c r="AAJ372" s="289"/>
      <c r="AAK372" s="289"/>
      <c r="AAL372" s="289"/>
      <c r="AAM372" s="289"/>
      <c r="AAN372" s="289"/>
      <c r="AAO372" s="289"/>
      <c r="AAP372" s="289"/>
      <c r="AAQ372" s="289"/>
      <c r="AAR372" s="289"/>
      <c r="AAS372" s="289"/>
      <c r="AAT372" s="289"/>
      <c r="AAU372" s="289"/>
      <c r="AAV372" s="289"/>
      <c r="AAW372" s="289"/>
      <c r="AAX372" s="289"/>
      <c r="AAY372" s="289"/>
      <c r="AAZ372" s="289"/>
      <c r="ABA372" s="289"/>
      <c r="ABB372" s="289"/>
      <c r="ABC372" s="289"/>
      <c r="ABD372" s="289"/>
      <c r="ABE372" s="289"/>
      <c r="ABF372" s="289"/>
      <c r="ABG372" s="289"/>
      <c r="ABH372" s="289"/>
      <c r="ABI372" s="289"/>
      <c r="ABJ372" s="289"/>
      <c r="ABK372" s="289"/>
      <c r="ABL372" s="289"/>
      <c r="ABM372" s="289"/>
      <c r="ABN372" s="289"/>
      <c r="ABO372" s="289"/>
      <c r="ABP372" s="289"/>
      <c r="ABQ372" s="289"/>
      <c r="ABR372" s="289"/>
      <c r="ABS372" s="289"/>
      <c r="ABT372" s="289"/>
      <c r="ABU372" s="289"/>
      <c r="ABV372" s="289"/>
      <c r="ABW372" s="289"/>
      <c r="ABX372" s="289"/>
      <c r="ABY372" s="289"/>
      <c r="ABZ372" s="289"/>
      <c r="ACA372" s="289"/>
      <c r="ACB372" s="289"/>
      <c r="ACC372" s="289"/>
      <c r="ACD372" s="289"/>
      <c r="ACE372" s="289"/>
      <c r="ACF372" s="289"/>
      <c r="ACG372" s="289"/>
      <c r="ACH372" s="289"/>
      <c r="ACI372" s="289"/>
      <c r="ACJ372" s="289"/>
      <c r="ACK372" s="289"/>
      <c r="ACL372" s="289"/>
      <c r="ACM372" s="289"/>
      <c r="ACN372" s="289"/>
      <c r="ACO372" s="289"/>
      <c r="ACP372" s="289"/>
      <c r="ACQ372" s="289"/>
      <c r="ACR372" s="289"/>
      <c r="ACS372" s="289"/>
      <c r="ACT372" s="289"/>
      <c r="ACU372" s="289"/>
      <c r="ACV372" s="289"/>
      <c r="ACW372" s="289"/>
      <c r="ACX372" s="289"/>
      <c r="ACY372" s="289"/>
      <c r="ACZ372" s="289"/>
      <c r="ADA372" s="289"/>
      <c r="ADB372" s="289"/>
      <c r="ADC372" s="289"/>
      <c r="ADD372" s="289"/>
      <c r="ADE372" s="289"/>
      <c r="ADF372" s="289"/>
      <c r="ADG372" s="289"/>
      <c r="ADH372" s="289"/>
      <c r="ADI372" s="289"/>
      <c r="ADJ372" s="289"/>
      <c r="ADK372" s="289"/>
      <c r="ADL372" s="289"/>
      <c r="ADM372" s="289"/>
      <c r="ADN372" s="289"/>
      <c r="ADO372" s="289"/>
      <c r="ADP372" s="289"/>
      <c r="ADQ372" s="289"/>
      <c r="ADR372" s="289"/>
      <c r="ADS372" s="289"/>
      <c r="ADT372" s="289"/>
      <c r="ADU372" s="289"/>
      <c r="ADV372" s="289"/>
      <c r="ADW372" s="289"/>
      <c r="ADX372" s="289"/>
      <c r="ADY372" s="289"/>
      <c r="ADZ372" s="289"/>
      <c r="AEA372" s="289"/>
      <c r="AEB372" s="289"/>
      <c r="AEC372" s="289"/>
      <c r="AED372" s="289"/>
      <c r="AEE372" s="289"/>
      <c r="AEF372" s="289"/>
      <c r="AEG372" s="289"/>
      <c r="AEH372" s="289"/>
      <c r="AEI372" s="289"/>
      <c r="AEJ372" s="289"/>
      <c r="AEK372" s="289"/>
      <c r="AEL372" s="289"/>
      <c r="AEM372" s="289"/>
      <c r="AEN372" s="289"/>
      <c r="AEO372" s="289"/>
      <c r="AEP372" s="289"/>
      <c r="AEQ372" s="289"/>
      <c r="AER372" s="289"/>
      <c r="AES372" s="289"/>
      <c r="AET372" s="289"/>
      <c r="AEU372" s="289"/>
      <c r="AEV372" s="289"/>
      <c r="AEW372" s="289"/>
      <c r="AEX372" s="289"/>
      <c r="AEY372" s="289"/>
      <c r="AEZ372" s="289"/>
      <c r="AFA372" s="289"/>
      <c r="AFB372" s="289"/>
      <c r="AFC372" s="289"/>
      <c r="AFD372" s="289"/>
      <c r="AFE372" s="289"/>
      <c r="AFF372" s="289"/>
      <c r="AFG372" s="289"/>
      <c r="AFH372" s="289"/>
      <c r="AFI372" s="289"/>
      <c r="AFJ372" s="289"/>
      <c r="AFK372" s="289"/>
      <c r="AFL372" s="289"/>
      <c r="AFM372" s="289"/>
      <c r="AFN372" s="289"/>
      <c r="AFO372" s="289"/>
      <c r="AFP372" s="289"/>
      <c r="AFQ372" s="289"/>
      <c r="AFR372" s="289"/>
      <c r="AFS372" s="289"/>
      <c r="AFT372" s="289"/>
      <c r="AFU372" s="289"/>
      <c r="AFV372" s="289"/>
      <c r="AFW372" s="289"/>
      <c r="AFX372" s="289"/>
      <c r="AFY372" s="289"/>
      <c r="AFZ372" s="289"/>
      <c r="AGA372" s="289"/>
      <c r="AGB372" s="289"/>
      <c r="AGC372" s="289"/>
      <c r="AGD372" s="289"/>
      <c r="AGE372" s="289"/>
      <c r="AGF372" s="289"/>
      <c r="AGG372" s="289"/>
      <c r="AGH372" s="289"/>
      <c r="AGI372" s="289"/>
      <c r="AGJ372" s="289"/>
      <c r="AGK372" s="289"/>
      <c r="AGL372" s="289"/>
      <c r="AGM372" s="289"/>
      <c r="AGN372" s="289"/>
      <c r="AGO372" s="289"/>
      <c r="AGP372" s="289"/>
      <c r="AGQ372" s="289"/>
      <c r="AGR372" s="289"/>
      <c r="AGS372" s="289"/>
      <c r="AGT372" s="289"/>
      <c r="AGU372" s="289"/>
      <c r="AGV372" s="289"/>
      <c r="AGW372" s="289"/>
      <c r="AGX372" s="289"/>
      <c r="AGY372" s="289"/>
      <c r="AGZ372" s="289"/>
      <c r="AHA372" s="289"/>
      <c r="AHB372" s="289"/>
      <c r="AHC372" s="289"/>
      <c r="AHD372" s="289"/>
      <c r="AHE372" s="289"/>
      <c r="AHF372" s="289"/>
      <c r="AHG372" s="289"/>
      <c r="AHH372" s="289"/>
      <c r="AHI372" s="289"/>
      <c r="AHJ372" s="289"/>
      <c r="AHK372" s="289"/>
      <c r="AHL372" s="289"/>
      <c r="AHM372" s="289"/>
      <c r="AHN372" s="289"/>
      <c r="AHO372" s="289"/>
      <c r="AHP372" s="289"/>
      <c r="AHQ372" s="289"/>
      <c r="AHR372" s="289"/>
      <c r="AHS372" s="289"/>
      <c r="AHT372" s="289"/>
      <c r="AHU372" s="289"/>
      <c r="AHV372" s="289"/>
      <c r="AHW372" s="289"/>
      <c r="AHX372" s="289"/>
      <c r="AHY372" s="289"/>
      <c r="AHZ372" s="289"/>
      <c r="AIA372" s="289"/>
      <c r="AIB372" s="289"/>
      <c r="AIC372" s="289"/>
      <c r="AID372" s="289"/>
      <c r="AIE372" s="289"/>
      <c r="AIF372" s="289"/>
      <c r="AIG372" s="289"/>
      <c r="AIH372" s="289"/>
      <c r="AII372" s="289"/>
      <c r="AIJ372" s="289"/>
      <c r="AIK372" s="289"/>
      <c r="AIL372" s="289"/>
      <c r="AIM372" s="289"/>
      <c r="AIN372" s="289"/>
      <c r="AIO372" s="289"/>
      <c r="AIP372" s="289"/>
      <c r="AIQ372" s="289"/>
      <c r="AIR372" s="289"/>
      <c r="AIS372" s="289"/>
      <c r="AIT372" s="289"/>
      <c r="AIU372" s="289"/>
      <c r="AIV372" s="289"/>
      <c r="AIW372" s="289"/>
      <c r="AIX372" s="289"/>
      <c r="AIY372" s="289"/>
      <c r="AIZ372" s="289"/>
      <c r="AJA372" s="289"/>
      <c r="AJB372" s="289"/>
      <c r="AJC372" s="289"/>
      <c r="AJD372" s="289"/>
      <c r="AJE372" s="289"/>
      <c r="AJF372" s="289"/>
      <c r="AJG372" s="289"/>
      <c r="AJH372" s="289"/>
      <c r="AJI372" s="289"/>
      <c r="AJJ372" s="289"/>
      <c r="AJK372" s="289"/>
      <c r="AJL372" s="289"/>
      <c r="AJM372" s="289"/>
      <c r="AJN372" s="289"/>
      <c r="AJO372" s="289"/>
      <c r="AJP372" s="289"/>
      <c r="AJQ372" s="289"/>
      <c r="AJR372" s="289"/>
      <c r="AJS372" s="289"/>
      <c r="AJT372" s="289"/>
      <c r="AJU372" s="289"/>
      <c r="AJV372" s="289"/>
      <c r="AJW372" s="289"/>
      <c r="AJX372" s="289"/>
      <c r="AJY372" s="289"/>
      <c r="AJZ372" s="289"/>
      <c r="AKA372" s="289"/>
      <c r="AKB372" s="289"/>
      <c r="AKC372" s="289"/>
      <c r="AKD372" s="289"/>
      <c r="AKE372" s="289"/>
      <c r="AKF372" s="289"/>
      <c r="AKG372" s="289"/>
      <c r="AKH372" s="289"/>
      <c r="AKI372" s="289"/>
      <c r="AKJ372" s="289"/>
      <c r="AKK372" s="289"/>
      <c r="AKL372" s="289"/>
      <c r="AKM372" s="289"/>
      <c r="AKN372" s="289"/>
      <c r="AKO372" s="289"/>
      <c r="AKP372" s="289"/>
      <c r="AKQ372" s="289"/>
      <c r="AKR372" s="289"/>
      <c r="AKS372" s="289"/>
      <c r="AKT372" s="289"/>
      <c r="AKU372" s="289"/>
      <c r="AKV372" s="289"/>
      <c r="AKW372" s="289"/>
      <c r="AKX372" s="289"/>
      <c r="AKY372" s="289"/>
      <c r="AKZ372" s="289"/>
      <c r="ALA372" s="289"/>
      <c r="ALB372" s="289"/>
      <c r="ALC372" s="289"/>
      <c r="ALD372" s="289"/>
      <c r="ALE372" s="289"/>
      <c r="ALF372" s="289"/>
      <c r="ALG372" s="289"/>
      <c r="ALH372" s="289"/>
      <c r="ALI372" s="289"/>
      <c r="ALJ372" s="289"/>
      <c r="ALK372" s="289"/>
      <c r="ALL372" s="289"/>
      <c r="ALM372" s="289"/>
      <c r="ALN372" s="289"/>
      <c r="ALO372" s="289"/>
      <c r="ALP372" s="289"/>
      <c r="ALQ372" s="289"/>
      <c r="ALR372" s="289"/>
      <c r="ALS372" s="289"/>
      <c r="ALT372" s="289"/>
      <c r="ALU372" s="289"/>
      <c r="ALV372" s="289"/>
      <c r="ALW372" s="289"/>
      <c r="ALX372" s="289"/>
      <c r="ALY372" s="289"/>
      <c r="ALZ372" s="289"/>
      <c r="AMA372" s="289"/>
      <c r="AMB372" s="289"/>
      <c r="AMC372" s="289"/>
      <c r="AMD372" s="289"/>
      <c r="AME372" s="289"/>
      <c r="AMF372" s="289"/>
      <c r="AMG372" s="289"/>
      <c r="AMH372" s="289"/>
      <c r="AMI372" s="289"/>
      <c r="AMJ372" s="289"/>
    </row>
    <row r="373" customFormat="false" ht="36" hidden="false" customHeight="true" outlineLevel="0" collapsed="false">
      <c r="A373" s="242" t="s">
        <v>2041</v>
      </c>
      <c r="B373" s="307" t="s">
        <v>2042</v>
      </c>
      <c r="C373" s="307"/>
      <c r="D373" s="307"/>
      <c r="E373" s="307"/>
      <c r="F373" s="307"/>
      <c r="G373" s="307"/>
      <c r="H373" s="307"/>
      <c r="I373" s="307"/>
      <c r="J373" s="307"/>
      <c r="KN373" s="289"/>
      <c r="KO373" s="289"/>
      <c r="KP373" s="289"/>
      <c r="KQ373" s="289"/>
      <c r="KR373" s="289"/>
      <c r="KS373" s="289"/>
      <c r="KT373" s="289"/>
      <c r="KU373" s="289"/>
      <c r="KV373" s="289"/>
      <c r="KW373" s="289"/>
      <c r="KX373" s="289"/>
      <c r="KY373" s="289"/>
      <c r="KZ373" s="289"/>
      <c r="LA373" s="289"/>
      <c r="LB373" s="289"/>
      <c r="LC373" s="289"/>
      <c r="LD373" s="289"/>
      <c r="LE373" s="289"/>
      <c r="LF373" s="289"/>
      <c r="LG373" s="289"/>
      <c r="LH373" s="289"/>
      <c r="LI373" s="289"/>
      <c r="LJ373" s="289"/>
      <c r="LK373" s="289"/>
      <c r="LL373" s="289"/>
      <c r="LM373" s="289"/>
      <c r="LN373" s="289"/>
      <c r="LO373" s="289"/>
      <c r="LP373" s="289"/>
      <c r="LQ373" s="289"/>
      <c r="LR373" s="289"/>
      <c r="LS373" s="289"/>
      <c r="LT373" s="289"/>
      <c r="LU373" s="289"/>
      <c r="LV373" s="289"/>
      <c r="LW373" s="289"/>
      <c r="LX373" s="289"/>
      <c r="LY373" s="289"/>
      <c r="LZ373" s="289"/>
      <c r="MA373" s="289"/>
      <c r="MB373" s="289"/>
      <c r="MC373" s="289"/>
      <c r="MD373" s="289"/>
      <c r="ME373" s="289"/>
      <c r="MF373" s="289"/>
      <c r="MG373" s="289"/>
      <c r="MH373" s="289"/>
      <c r="MI373" s="289"/>
      <c r="MJ373" s="289"/>
      <c r="MK373" s="289"/>
      <c r="ML373" s="289"/>
      <c r="MM373" s="289"/>
      <c r="MN373" s="289"/>
      <c r="MO373" s="289"/>
      <c r="MP373" s="289"/>
      <c r="MQ373" s="289"/>
      <c r="MR373" s="289"/>
      <c r="MS373" s="289"/>
      <c r="MT373" s="289"/>
      <c r="MU373" s="289"/>
      <c r="MV373" s="289"/>
      <c r="MW373" s="289"/>
      <c r="MX373" s="289"/>
      <c r="MY373" s="289"/>
      <c r="MZ373" s="289"/>
      <c r="NA373" s="289"/>
      <c r="NB373" s="289"/>
      <c r="NC373" s="289"/>
      <c r="ND373" s="289"/>
      <c r="NE373" s="289"/>
      <c r="NF373" s="289"/>
      <c r="NG373" s="289"/>
      <c r="NH373" s="289"/>
      <c r="NI373" s="289"/>
      <c r="NJ373" s="289"/>
      <c r="NK373" s="289"/>
      <c r="NL373" s="289"/>
      <c r="NM373" s="289"/>
      <c r="NN373" s="289"/>
      <c r="NO373" s="289"/>
      <c r="NP373" s="289"/>
      <c r="NQ373" s="289"/>
      <c r="NR373" s="289"/>
      <c r="NS373" s="289"/>
      <c r="NT373" s="289"/>
      <c r="NU373" s="289"/>
      <c r="NV373" s="289"/>
      <c r="NW373" s="289"/>
      <c r="NX373" s="289"/>
      <c r="NY373" s="289"/>
      <c r="NZ373" s="289"/>
      <c r="OA373" s="289"/>
      <c r="OB373" s="289"/>
      <c r="OC373" s="289"/>
      <c r="OD373" s="289"/>
      <c r="OE373" s="289"/>
      <c r="OF373" s="289"/>
      <c r="OG373" s="289"/>
      <c r="OH373" s="289"/>
      <c r="OI373" s="289"/>
      <c r="OJ373" s="289"/>
      <c r="OK373" s="289"/>
      <c r="OL373" s="289"/>
      <c r="OM373" s="289"/>
      <c r="ON373" s="289"/>
      <c r="OO373" s="289"/>
      <c r="OP373" s="289"/>
      <c r="OQ373" s="289"/>
      <c r="OR373" s="289"/>
      <c r="OS373" s="289"/>
      <c r="OT373" s="289"/>
      <c r="OU373" s="289"/>
      <c r="OV373" s="289"/>
      <c r="OW373" s="289"/>
      <c r="OX373" s="289"/>
      <c r="OY373" s="289"/>
      <c r="OZ373" s="289"/>
      <c r="PA373" s="289"/>
      <c r="PB373" s="289"/>
      <c r="PC373" s="289"/>
      <c r="PD373" s="289"/>
      <c r="PE373" s="289"/>
      <c r="PF373" s="289"/>
      <c r="PG373" s="289"/>
      <c r="PH373" s="289"/>
      <c r="PI373" s="289"/>
      <c r="PJ373" s="289"/>
      <c r="PK373" s="289"/>
      <c r="PL373" s="289"/>
      <c r="PM373" s="289"/>
      <c r="PN373" s="289"/>
      <c r="PO373" s="289"/>
      <c r="PP373" s="289"/>
      <c r="PQ373" s="289"/>
      <c r="PR373" s="289"/>
      <c r="PS373" s="289"/>
      <c r="PT373" s="289"/>
      <c r="PU373" s="289"/>
      <c r="PV373" s="289"/>
      <c r="PW373" s="289"/>
      <c r="PX373" s="289"/>
      <c r="PY373" s="289"/>
      <c r="PZ373" s="289"/>
      <c r="QA373" s="289"/>
      <c r="QB373" s="289"/>
      <c r="QC373" s="289"/>
      <c r="QD373" s="289"/>
      <c r="QE373" s="289"/>
      <c r="QF373" s="289"/>
      <c r="QG373" s="289"/>
      <c r="QH373" s="289"/>
      <c r="QI373" s="289"/>
      <c r="QJ373" s="289"/>
      <c r="QK373" s="289"/>
      <c r="QL373" s="289"/>
      <c r="QM373" s="289"/>
      <c r="QN373" s="289"/>
      <c r="QO373" s="289"/>
      <c r="QP373" s="289"/>
      <c r="QQ373" s="289"/>
      <c r="QR373" s="289"/>
      <c r="QS373" s="289"/>
      <c r="QT373" s="289"/>
      <c r="QU373" s="289"/>
      <c r="QV373" s="289"/>
      <c r="QW373" s="289"/>
      <c r="QX373" s="289"/>
      <c r="QY373" s="289"/>
      <c r="QZ373" s="289"/>
      <c r="RA373" s="289"/>
      <c r="RB373" s="289"/>
      <c r="RC373" s="289"/>
      <c r="RD373" s="289"/>
      <c r="RE373" s="289"/>
      <c r="RF373" s="289"/>
      <c r="RG373" s="289"/>
      <c r="RH373" s="289"/>
      <c r="RI373" s="289"/>
      <c r="RJ373" s="289"/>
      <c r="RK373" s="289"/>
      <c r="RL373" s="289"/>
      <c r="RM373" s="289"/>
      <c r="RN373" s="289"/>
      <c r="RO373" s="289"/>
      <c r="RP373" s="289"/>
      <c r="RQ373" s="289"/>
      <c r="RR373" s="289"/>
      <c r="RS373" s="289"/>
      <c r="RT373" s="289"/>
      <c r="RU373" s="289"/>
      <c r="RV373" s="289"/>
      <c r="RW373" s="289"/>
      <c r="RX373" s="289"/>
      <c r="RY373" s="289"/>
      <c r="RZ373" s="289"/>
      <c r="SA373" s="289"/>
      <c r="SB373" s="289"/>
      <c r="SC373" s="289"/>
      <c r="SD373" s="289"/>
      <c r="SE373" s="289"/>
      <c r="SF373" s="289"/>
      <c r="SG373" s="289"/>
      <c r="SH373" s="289"/>
      <c r="SI373" s="289"/>
      <c r="SJ373" s="289"/>
      <c r="SK373" s="289"/>
      <c r="SL373" s="289"/>
      <c r="SM373" s="289"/>
      <c r="SN373" s="289"/>
      <c r="SO373" s="289"/>
      <c r="SP373" s="289"/>
      <c r="SQ373" s="289"/>
      <c r="SR373" s="289"/>
      <c r="SS373" s="289"/>
      <c r="ST373" s="289"/>
      <c r="SU373" s="289"/>
      <c r="SV373" s="289"/>
      <c r="SW373" s="289"/>
      <c r="SX373" s="289"/>
      <c r="SY373" s="289"/>
      <c r="SZ373" s="289"/>
      <c r="TA373" s="289"/>
      <c r="TB373" s="289"/>
      <c r="TC373" s="289"/>
      <c r="TD373" s="289"/>
      <c r="TE373" s="289"/>
      <c r="TF373" s="289"/>
      <c r="TG373" s="289"/>
      <c r="TH373" s="289"/>
      <c r="TI373" s="289"/>
      <c r="TJ373" s="289"/>
      <c r="TK373" s="289"/>
      <c r="TL373" s="289"/>
      <c r="TM373" s="289"/>
      <c r="TN373" s="289"/>
      <c r="TO373" s="289"/>
      <c r="TP373" s="289"/>
      <c r="TQ373" s="289"/>
      <c r="TR373" s="289"/>
      <c r="TS373" s="289"/>
      <c r="TT373" s="289"/>
      <c r="TU373" s="289"/>
      <c r="TV373" s="289"/>
      <c r="TW373" s="289"/>
      <c r="TX373" s="289"/>
      <c r="TY373" s="289"/>
      <c r="TZ373" s="289"/>
      <c r="UA373" s="289"/>
      <c r="UB373" s="289"/>
      <c r="UC373" s="289"/>
      <c r="UD373" s="289"/>
      <c r="UE373" s="289"/>
      <c r="UF373" s="289"/>
      <c r="UG373" s="289"/>
      <c r="UH373" s="289"/>
      <c r="UI373" s="289"/>
      <c r="UJ373" s="289"/>
      <c r="UK373" s="289"/>
      <c r="UL373" s="289"/>
      <c r="UM373" s="289"/>
      <c r="UN373" s="289"/>
      <c r="UO373" s="289"/>
      <c r="UP373" s="289"/>
      <c r="UQ373" s="289"/>
      <c r="UR373" s="289"/>
      <c r="US373" s="289"/>
      <c r="UT373" s="289"/>
      <c r="UU373" s="289"/>
      <c r="UV373" s="289"/>
      <c r="UW373" s="289"/>
      <c r="UX373" s="289"/>
      <c r="UY373" s="289"/>
      <c r="UZ373" s="289"/>
      <c r="VA373" s="289"/>
      <c r="VB373" s="289"/>
      <c r="VC373" s="289"/>
      <c r="VD373" s="289"/>
      <c r="VE373" s="289"/>
      <c r="VF373" s="289"/>
      <c r="VG373" s="289"/>
      <c r="VH373" s="289"/>
      <c r="VI373" s="289"/>
      <c r="VJ373" s="289"/>
      <c r="VK373" s="289"/>
      <c r="VL373" s="289"/>
      <c r="VM373" s="289"/>
      <c r="VN373" s="289"/>
      <c r="VO373" s="289"/>
      <c r="VP373" s="289"/>
      <c r="VQ373" s="289"/>
      <c r="VR373" s="289"/>
      <c r="VS373" s="289"/>
      <c r="VT373" s="289"/>
      <c r="VU373" s="289"/>
      <c r="VV373" s="289"/>
      <c r="VW373" s="289"/>
      <c r="VX373" s="289"/>
      <c r="VY373" s="289"/>
      <c r="VZ373" s="289"/>
      <c r="WA373" s="289"/>
      <c r="WB373" s="289"/>
      <c r="WC373" s="289"/>
      <c r="WD373" s="289"/>
      <c r="WE373" s="289"/>
      <c r="WF373" s="289"/>
      <c r="WG373" s="289"/>
      <c r="WH373" s="289"/>
      <c r="WI373" s="289"/>
      <c r="WJ373" s="289"/>
      <c r="WK373" s="289"/>
      <c r="WL373" s="289"/>
      <c r="WM373" s="289"/>
      <c r="WN373" s="289"/>
      <c r="WO373" s="289"/>
      <c r="WP373" s="289"/>
      <c r="WQ373" s="289"/>
      <c r="WR373" s="289"/>
      <c r="WS373" s="289"/>
      <c r="WT373" s="289"/>
      <c r="WU373" s="289"/>
      <c r="WV373" s="289"/>
      <c r="WW373" s="289"/>
      <c r="WX373" s="289"/>
      <c r="WY373" s="289"/>
      <c r="WZ373" s="289"/>
      <c r="XA373" s="289"/>
      <c r="XB373" s="289"/>
      <c r="XC373" s="289"/>
      <c r="XD373" s="289"/>
      <c r="XE373" s="289"/>
      <c r="XF373" s="289"/>
      <c r="XG373" s="289"/>
      <c r="XH373" s="289"/>
      <c r="XI373" s="289"/>
      <c r="XJ373" s="289"/>
      <c r="XK373" s="289"/>
      <c r="XL373" s="289"/>
      <c r="XM373" s="289"/>
      <c r="XN373" s="289"/>
      <c r="XO373" s="289"/>
      <c r="XP373" s="289"/>
      <c r="XQ373" s="289"/>
      <c r="XR373" s="289"/>
      <c r="XS373" s="289"/>
      <c r="XT373" s="289"/>
      <c r="XU373" s="289"/>
      <c r="XV373" s="289"/>
      <c r="XW373" s="289"/>
      <c r="XX373" s="289"/>
      <c r="XY373" s="289"/>
      <c r="XZ373" s="289"/>
      <c r="YA373" s="289"/>
      <c r="YB373" s="289"/>
      <c r="YC373" s="289"/>
      <c r="YD373" s="289"/>
      <c r="YE373" s="289"/>
      <c r="YF373" s="289"/>
      <c r="YG373" s="289"/>
      <c r="YH373" s="289"/>
      <c r="YI373" s="289"/>
      <c r="YJ373" s="289"/>
      <c r="YK373" s="289"/>
      <c r="YL373" s="289"/>
      <c r="YM373" s="289"/>
      <c r="YN373" s="289"/>
      <c r="YO373" s="289"/>
      <c r="YP373" s="289"/>
      <c r="YQ373" s="289"/>
      <c r="YR373" s="289"/>
      <c r="YS373" s="289"/>
      <c r="YT373" s="289"/>
      <c r="YU373" s="289"/>
      <c r="YV373" s="289"/>
      <c r="YW373" s="289"/>
      <c r="YX373" s="289"/>
      <c r="YY373" s="289"/>
      <c r="YZ373" s="289"/>
      <c r="ZA373" s="289"/>
      <c r="ZB373" s="289"/>
      <c r="ZC373" s="289"/>
      <c r="ZD373" s="289"/>
      <c r="ZE373" s="289"/>
      <c r="ZF373" s="289"/>
      <c r="ZG373" s="289"/>
      <c r="ZH373" s="289"/>
      <c r="ZI373" s="289"/>
      <c r="ZJ373" s="289"/>
      <c r="ZK373" s="289"/>
      <c r="ZL373" s="289"/>
      <c r="ZM373" s="289"/>
      <c r="ZN373" s="289"/>
      <c r="ZO373" s="289"/>
      <c r="ZP373" s="289"/>
      <c r="ZQ373" s="289"/>
      <c r="ZR373" s="289"/>
      <c r="ZS373" s="289"/>
      <c r="ZT373" s="289"/>
      <c r="ZU373" s="289"/>
      <c r="ZV373" s="289"/>
      <c r="ZW373" s="289"/>
      <c r="ZX373" s="289"/>
      <c r="ZY373" s="289"/>
      <c r="ZZ373" s="289"/>
      <c r="AAA373" s="289"/>
      <c r="AAB373" s="289"/>
      <c r="AAC373" s="289"/>
      <c r="AAD373" s="289"/>
      <c r="AAE373" s="289"/>
      <c r="AAF373" s="289"/>
      <c r="AAG373" s="289"/>
      <c r="AAH373" s="289"/>
      <c r="AAI373" s="289"/>
      <c r="AAJ373" s="289"/>
      <c r="AAK373" s="289"/>
      <c r="AAL373" s="289"/>
      <c r="AAM373" s="289"/>
      <c r="AAN373" s="289"/>
      <c r="AAO373" s="289"/>
      <c r="AAP373" s="289"/>
      <c r="AAQ373" s="289"/>
      <c r="AAR373" s="289"/>
      <c r="AAS373" s="289"/>
      <c r="AAT373" s="289"/>
      <c r="AAU373" s="289"/>
      <c r="AAV373" s="289"/>
      <c r="AAW373" s="289"/>
      <c r="AAX373" s="289"/>
      <c r="AAY373" s="289"/>
      <c r="AAZ373" s="289"/>
      <c r="ABA373" s="289"/>
      <c r="ABB373" s="289"/>
      <c r="ABC373" s="289"/>
      <c r="ABD373" s="289"/>
      <c r="ABE373" s="289"/>
      <c r="ABF373" s="289"/>
      <c r="ABG373" s="289"/>
      <c r="ABH373" s="289"/>
      <c r="ABI373" s="289"/>
      <c r="ABJ373" s="289"/>
      <c r="ABK373" s="289"/>
      <c r="ABL373" s="289"/>
      <c r="ABM373" s="289"/>
      <c r="ABN373" s="289"/>
      <c r="ABO373" s="289"/>
      <c r="ABP373" s="289"/>
      <c r="ABQ373" s="289"/>
      <c r="ABR373" s="289"/>
      <c r="ABS373" s="289"/>
      <c r="ABT373" s="289"/>
      <c r="ABU373" s="289"/>
      <c r="ABV373" s="289"/>
      <c r="ABW373" s="289"/>
      <c r="ABX373" s="289"/>
      <c r="ABY373" s="289"/>
      <c r="ABZ373" s="289"/>
      <c r="ACA373" s="289"/>
      <c r="ACB373" s="289"/>
      <c r="ACC373" s="289"/>
      <c r="ACD373" s="289"/>
      <c r="ACE373" s="289"/>
      <c r="ACF373" s="289"/>
      <c r="ACG373" s="289"/>
      <c r="ACH373" s="289"/>
      <c r="ACI373" s="289"/>
      <c r="ACJ373" s="289"/>
      <c r="ACK373" s="289"/>
      <c r="ACL373" s="289"/>
      <c r="ACM373" s="289"/>
      <c r="ACN373" s="289"/>
      <c r="ACO373" s="289"/>
      <c r="ACP373" s="289"/>
      <c r="ACQ373" s="289"/>
      <c r="ACR373" s="289"/>
      <c r="ACS373" s="289"/>
      <c r="ACT373" s="289"/>
      <c r="ACU373" s="289"/>
      <c r="ACV373" s="289"/>
      <c r="ACW373" s="289"/>
      <c r="ACX373" s="289"/>
      <c r="ACY373" s="289"/>
      <c r="ACZ373" s="289"/>
      <c r="ADA373" s="289"/>
      <c r="ADB373" s="289"/>
      <c r="ADC373" s="289"/>
      <c r="ADD373" s="289"/>
      <c r="ADE373" s="289"/>
      <c r="ADF373" s="289"/>
      <c r="ADG373" s="289"/>
      <c r="ADH373" s="289"/>
      <c r="ADI373" s="289"/>
      <c r="ADJ373" s="289"/>
      <c r="ADK373" s="289"/>
      <c r="ADL373" s="289"/>
      <c r="ADM373" s="289"/>
      <c r="ADN373" s="289"/>
      <c r="ADO373" s="289"/>
      <c r="ADP373" s="289"/>
      <c r="ADQ373" s="289"/>
      <c r="ADR373" s="289"/>
      <c r="ADS373" s="289"/>
      <c r="ADT373" s="289"/>
      <c r="ADU373" s="289"/>
      <c r="ADV373" s="289"/>
      <c r="ADW373" s="289"/>
      <c r="ADX373" s="289"/>
      <c r="ADY373" s="289"/>
      <c r="ADZ373" s="289"/>
      <c r="AEA373" s="289"/>
      <c r="AEB373" s="289"/>
      <c r="AEC373" s="289"/>
      <c r="AED373" s="289"/>
      <c r="AEE373" s="289"/>
      <c r="AEF373" s="289"/>
      <c r="AEG373" s="289"/>
      <c r="AEH373" s="289"/>
      <c r="AEI373" s="289"/>
      <c r="AEJ373" s="289"/>
      <c r="AEK373" s="289"/>
      <c r="AEL373" s="289"/>
      <c r="AEM373" s="289"/>
      <c r="AEN373" s="289"/>
      <c r="AEO373" s="289"/>
      <c r="AEP373" s="289"/>
      <c r="AEQ373" s="289"/>
      <c r="AER373" s="289"/>
      <c r="AES373" s="289"/>
      <c r="AET373" s="289"/>
      <c r="AEU373" s="289"/>
      <c r="AEV373" s="289"/>
      <c r="AEW373" s="289"/>
      <c r="AEX373" s="289"/>
      <c r="AEY373" s="289"/>
      <c r="AEZ373" s="289"/>
      <c r="AFA373" s="289"/>
      <c r="AFB373" s="289"/>
      <c r="AFC373" s="289"/>
      <c r="AFD373" s="289"/>
      <c r="AFE373" s="289"/>
      <c r="AFF373" s="289"/>
      <c r="AFG373" s="289"/>
      <c r="AFH373" s="289"/>
      <c r="AFI373" s="289"/>
      <c r="AFJ373" s="289"/>
      <c r="AFK373" s="289"/>
      <c r="AFL373" s="289"/>
      <c r="AFM373" s="289"/>
      <c r="AFN373" s="289"/>
      <c r="AFO373" s="289"/>
      <c r="AFP373" s="289"/>
      <c r="AFQ373" s="289"/>
      <c r="AFR373" s="289"/>
      <c r="AFS373" s="289"/>
      <c r="AFT373" s="289"/>
      <c r="AFU373" s="289"/>
      <c r="AFV373" s="289"/>
      <c r="AFW373" s="289"/>
      <c r="AFX373" s="289"/>
      <c r="AFY373" s="289"/>
      <c r="AFZ373" s="289"/>
      <c r="AGA373" s="289"/>
      <c r="AGB373" s="289"/>
      <c r="AGC373" s="289"/>
      <c r="AGD373" s="289"/>
      <c r="AGE373" s="289"/>
      <c r="AGF373" s="289"/>
      <c r="AGG373" s="289"/>
      <c r="AGH373" s="289"/>
      <c r="AGI373" s="289"/>
      <c r="AGJ373" s="289"/>
      <c r="AGK373" s="289"/>
      <c r="AGL373" s="289"/>
      <c r="AGM373" s="289"/>
      <c r="AGN373" s="289"/>
      <c r="AGO373" s="289"/>
      <c r="AGP373" s="289"/>
      <c r="AGQ373" s="289"/>
      <c r="AGR373" s="289"/>
      <c r="AGS373" s="289"/>
      <c r="AGT373" s="289"/>
      <c r="AGU373" s="289"/>
      <c r="AGV373" s="289"/>
      <c r="AGW373" s="289"/>
      <c r="AGX373" s="289"/>
      <c r="AGY373" s="289"/>
      <c r="AGZ373" s="289"/>
      <c r="AHA373" s="289"/>
      <c r="AHB373" s="289"/>
      <c r="AHC373" s="289"/>
      <c r="AHD373" s="289"/>
      <c r="AHE373" s="289"/>
      <c r="AHF373" s="289"/>
      <c r="AHG373" s="289"/>
      <c r="AHH373" s="289"/>
      <c r="AHI373" s="289"/>
      <c r="AHJ373" s="289"/>
      <c r="AHK373" s="289"/>
      <c r="AHL373" s="289"/>
      <c r="AHM373" s="289"/>
      <c r="AHN373" s="289"/>
      <c r="AHO373" s="289"/>
      <c r="AHP373" s="289"/>
      <c r="AHQ373" s="289"/>
      <c r="AHR373" s="289"/>
      <c r="AHS373" s="289"/>
      <c r="AHT373" s="289"/>
      <c r="AHU373" s="289"/>
      <c r="AHV373" s="289"/>
      <c r="AHW373" s="289"/>
      <c r="AHX373" s="289"/>
      <c r="AHY373" s="289"/>
      <c r="AHZ373" s="289"/>
      <c r="AIA373" s="289"/>
      <c r="AIB373" s="289"/>
      <c r="AIC373" s="289"/>
      <c r="AID373" s="289"/>
      <c r="AIE373" s="289"/>
      <c r="AIF373" s="289"/>
      <c r="AIG373" s="289"/>
      <c r="AIH373" s="289"/>
      <c r="AII373" s="289"/>
      <c r="AIJ373" s="289"/>
      <c r="AIK373" s="289"/>
      <c r="AIL373" s="289"/>
      <c r="AIM373" s="289"/>
      <c r="AIN373" s="289"/>
      <c r="AIO373" s="289"/>
      <c r="AIP373" s="289"/>
      <c r="AIQ373" s="289"/>
      <c r="AIR373" s="289"/>
      <c r="AIS373" s="289"/>
      <c r="AIT373" s="289"/>
      <c r="AIU373" s="289"/>
      <c r="AIV373" s="289"/>
      <c r="AIW373" s="289"/>
      <c r="AIX373" s="289"/>
      <c r="AIY373" s="289"/>
      <c r="AIZ373" s="289"/>
      <c r="AJA373" s="289"/>
      <c r="AJB373" s="289"/>
      <c r="AJC373" s="289"/>
      <c r="AJD373" s="289"/>
      <c r="AJE373" s="289"/>
      <c r="AJF373" s="289"/>
      <c r="AJG373" s="289"/>
      <c r="AJH373" s="289"/>
      <c r="AJI373" s="289"/>
      <c r="AJJ373" s="289"/>
      <c r="AJK373" s="289"/>
      <c r="AJL373" s="289"/>
      <c r="AJM373" s="289"/>
      <c r="AJN373" s="289"/>
      <c r="AJO373" s="289"/>
      <c r="AJP373" s="289"/>
      <c r="AJQ373" s="289"/>
      <c r="AJR373" s="289"/>
      <c r="AJS373" s="289"/>
      <c r="AJT373" s="289"/>
      <c r="AJU373" s="289"/>
      <c r="AJV373" s="289"/>
      <c r="AJW373" s="289"/>
      <c r="AJX373" s="289"/>
      <c r="AJY373" s="289"/>
      <c r="AJZ373" s="289"/>
      <c r="AKA373" s="289"/>
      <c r="AKB373" s="289"/>
      <c r="AKC373" s="289"/>
      <c r="AKD373" s="289"/>
      <c r="AKE373" s="289"/>
      <c r="AKF373" s="289"/>
      <c r="AKG373" s="289"/>
      <c r="AKH373" s="289"/>
      <c r="AKI373" s="289"/>
      <c r="AKJ373" s="289"/>
      <c r="AKK373" s="289"/>
      <c r="AKL373" s="289"/>
      <c r="AKM373" s="289"/>
      <c r="AKN373" s="289"/>
      <c r="AKO373" s="289"/>
      <c r="AKP373" s="289"/>
      <c r="AKQ373" s="289"/>
      <c r="AKR373" s="289"/>
      <c r="AKS373" s="289"/>
      <c r="AKT373" s="289"/>
      <c r="AKU373" s="289"/>
      <c r="AKV373" s="289"/>
      <c r="AKW373" s="289"/>
      <c r="AKX373" s="289"/>
      <c r="AKY373" s="289"/>
      <c r="AKZ373" s="289"/>
      <c r="ALA373" s="289"/>
      <c r="ALB373" s="289"/>
      <c r="ALC373" s="289"/>
      <c r="ALD373" s="289"/>
      <c r="ALE373" s="289"/>
      <c r="ALF373" s="289"/>
      <c r="ALG373" s="289"/>
      <c r="ALH373" s="289"/>
      <c r="ALI373" s="289"/>
      <c r="ALJ373" s="289"/>
      <c r="ALK373" s="289"/>
      <c r="ALL373" s="289"/>
      <c r="ALM373" s="289"/>
      <c r="ALN373" s="289"/>
      <c r="ALO373" s="289"/>
      <c r="ALP373" s="289"/>
      <c r="ALQ373" s="289"/>
      <c r="ALR373" s="289"/>
      <c r="ALS373" s="289"/>
      <c r="ALT373" s="289"/>
      <c r="ALU373" s="289"/>
      <c r="ALV373" s="289"/>
      <c r="ALW373" s="289"/>
      <c r="ALX373" s="289"/>
      <c r="ALY373" s="289"/>
      <c r="ALZ373" s="289"/>
      <c r="AMA373" s="289"/>
      <c r="AMB373" s="289"/>
      <c r="AMC373" s="289"/>
      <c r="AMD373" s="289"/>
      <c r="AME373" s="289"/>
      <c r="AMF373" s="289"/>
      <c r="AMG373" s="289"/>
      <c r="AMH373" s="289"/>
      <c r="AMI373" s="289"/>
      <c r="AMJ373" s="289"/>
    </row>
    <row r="374" customFormat="false" ht="36" hidden="false" customHeight="true" outlineLevel="0" collapsed="false">
      <c r="A374" s="40" t="s">
        <v>2049</v>
      </c>
      <c r="B374" s="170" t="s">
        <v>2050</v>
      </c>
      <c r="C374" s="279" t="s">
        <v>2171</v>
      </c>
      <c r="D374" s="279"/>
      <c r="E374" s="65" t="s">
        <v>2047</v>
      </c>
      <c r="F374" s="65" t="n">
        <f aca="false">VLOOKUP(A374,'PRESTATION 3'!A:J,6,0)</f>
        <v>0</v>
      </c>
      <c r="G374" s="65" t="n">
        <v>12</v>
      </c>
      <c r="H374" s="284" t="n">
        <f aca="false">$F$374*G374</f>
        <v>0</v>
      </c>
      <c r="I374" s="285" t="n">
        <f aca="false">H374*VLOOKUP(C374,$A$13:$J$20,2,0)</f>
        <v>0</v>
      </c>
      <c r="J374" s="285" t="n">
        <f aca="false">H374*(1+VLOOKUP(C374,$A$13:$J$20,2,0))</f>
        <v>0</v>
      </c>
    </row>
    <row r="375" customFormat="false" ht="36" hidden="false" customHeight="true" outlineLevel="0" collapsed="false">
      <c r="A375" s="40"/>
      <c r="B375" s="170"/>
      <c r="C375" s="279" t="s">
        <v>2172</v>
      </c>
      <c r="D375" s="279"/>
      <c r="E375" s="65"/>
      <c r="F375" s="65"/>
      <c r="G375" s="65" t="n">
        <v>12</v>
      </c>
      <c r="H375" s="284" t="n">
        <f aca="false">$F$374*G375</f>
        <v>0</v>
      </c>
      <c r="I375" s="285" t="n">
        <f aca="false">H375*VLOOKUP(C375,$A$13:$J$20,2,0)</f>
        <v>0</v>
      </c>
      <c r="J375" s="285" t="n">
        <f aca="false">H375*(1+VLOOKUP(C375,$A$13:$J$20,2,0))</f>
        <v>0</v>
      </c>
    </row>
    <row r="376" customFormat="false" ht="36" hidden="false" customHeight="true" outlineLevel="0" collapsed="false">
      <c r="A376" s="40"/>
      <c r="B376" s="170"/>
      <c r="C376" s="279" t="s">
        <v>2173</v>
      </c>
      <c r="D376" s="279"/>
      <c r="E376" s="65"/>
      <c r="F376" s="65"/>
      <c r="G376" s="65" t="n">
        <v>12</v>
      </c>
      <c r="H376" s="284" t="n">
        <f aca="false">$F$374*G376</f>
        <v>0</v>
      </c>
      <c r="I376" s="285" t="n">
        <f aca="false">H376*VLOOKUP(C376,$A$13:$J$20,2,0)</f>
        <v>0</v>
      </c>
      <c r="J376" s="285" t="n">
        <f aca="false">H376*(1+VLOOKUP(C376,$A$13:$J$20,2,0))</f>
        <v>0</v>
      </c>
    </row>
    <row r="377" customFormat="false" ht="36" hidden="false" customHeight="true" outlineLevel="0" collapsed="false">
      <c r="A377" s="40"/>
      <c r="B377" s="170"/>
      <c r="C377" s="279" t="s">
        <v>2174</v>
      </c>
      <c r="D377" s="279"/>
      <c r="E377" s="65"/>
      <c r="F377" s="65"/>
      <c r="G377" s="65" t="n">
        <v>12</v>
      </c>
      <c r="H377" s="284" t="n">
        <f aca="false">$F$374*G377</f>
        <v>0</v>
      </c>
      <c r="I377" s="285" t="n">
        <f aca="false">H377*VLOOKUP(C377,$A$13:$J$20,2,0)</f>
        <v>0</v>
      </c>
      <c r="J377" s="285" t="n">
        <f aca="false">H377*(1+VLOOKUP(C377,$A$13:$J$20,2,0))</f>
        <v>0</v>
      </c>
    </row>
    <row r="378" customFormat="false" ht="36" hidden="false" customHeight="true" outlineLevel="0" collapsed="false">
      <c r="A378" s="40"/>
      <c r="B378" s="170"/>
      <c r="C378" s="279" t="s">
        <v>2175</v>
      </c>
      <c r="D378" s="279"/>
      <c r="E378" s="65"/>
      <c r="F378" s="65"/>
      <c r="G378" s="65" t="n">
        <v>12</v>
      </c>
      <c r="H378" s="284" t="n">
        <f aca="false">$F$374*G378</f>
        <v>0</v>
      </c>
      <c r="I378" s="285" t="n">
        <f aca="false">H378*VLOOKUP(C378,$A$13:$J$20,2,0)</f>
        <v>0</v>
      </c>
      <c r="J378" s="285" t="n">
        <f aca="false">H378*(1+VLOOKUP(C378,$A$13:$J$20,2,0))</f>
        <v>0</v>
      </c>
    </row>
    <row r="379" customFormat="false" ht="36" hidden="false" customHeight="true" outlineLevel="0" collapsed="false">
      <c r="A379" s="40"/>
      <c r="B379" s="170"/>
      <c r="C379" s="279" t="s">
        <v>2176</v>
      </c>
      <c r="D379" s="279"/>
      <c r="E379" s="65"/>
      <c r="F379" s="65"/>
      <c r="G379" s="65" t="n">
        <v>12</v>
      </c>
      <c r="H379" s="284" t="n">
        <f aca="false">$F$374*G379</f>
        <v>0</v>
      </c>
      <c r="I379" s="285" t="n">
        <f aca="false">H379*VLOOKUP(C379,$A$13:$J$20,2,0)</f>
        <v>0</v>
      </c>
      <c r="J379" s="285" t="n">
        <f aca="false">H379*(1+VLOOKUP(C379,$A$13:$J$20,2,0))</f>
        <v>0</v>
      </c>
    </row>
    <row r="380" customFormat="false" ht="36" hidden="false" customHeight="true" outlineLevel="0" collapsed="false">
      <c r="A380" s="40"/>
      <c r="B380" s="170"/>
      <c r="C380" s="279" t="s">
        <v>2177</v>
      </c>
      <c r="D380" s="279"/>
      <c r="E380" s="65"/>
      <c r="F380" s="65"/>
      <c r="G380" s="65" t="n">
        <v>12</v>
      </c>
      <c r="H380" s="284" t="n">
        <f aca="false">$F$374*G380</f>
        <v>0</v>
      </c>
      <c r="I380" s="285" t="n">
        <f aca="false">H380*VLOOKUP(C380,$A$13:$J$20,2,0)</f>
        <v>0</v>
      </c>
      <c r="J380" s="285" t="n">
        <f aca="false">H380*(1+VLOOKUP(C380,$A$13:$J$20,2,0))</f>
        <v>0</v>
      </c>
    </row>
    <row r="381" customFormat="false" ht="36" hidden="false" customHeight="true" outlineLevel="0" collapsed="false">
      <c r="A381" s="40" t="s">
        <v>2066</v>
      </c>
      <c r="B381" s="170" t="s">
        <v>2067</v>
      </c>
      <c r="C381" s="279" t="s">
        <v>2171</v>
      </c>
      <c r="D381" s="279"/>
      <c r="E381" s="65" t="s">
        <v>2047</v>
      </c>
      <c r="F381" s="65" t="n">
        <f aca="false">VLOOKUP(A381,'PRESTATION 3'!A:J,6,0)</f>
        <v>0</v>
      </c>
      <c r="G381" s="65" t="n">
        <v>12</v>
      </c>
      <c r="H381" s="284" t="n">
        <f aca="false">$F$381*G381</f>
        <v>0</v>
      </c>
      <c r="I381" s="285" t="n">
        <f aca="false">H381*VLOOKUP(C381,$A$13:$J$20,2,0)</f>
        <v>0</v>
      </c>
      <c r="J381" s="285" t="n">
        <f aca="false">H381*(1+VLOOKUP(C381,$A$13:$J$20,2,0))</f>
        <v>0</v>
      </c>
    </row>
    <row r="382" customFormat="false" ht="36" hidden="false" customHeight="true" outlineLevel="0" collapsed="false">
      <c r="A382" s="40"/>
      <c r="B382" s="170"/>
      <c r="C382" s="279" t="s">
        <v>2172</v>
      </c>
      <c r="D382" s="279"/>
      <c r="E382" s="65"/>
      <c r="F382" s="65"/>
      <c r="G382" s="65" t="n">
        <v>12</v>
      </c>
      <c r="H382" s="284" t="n">
        <f aca="false">$F$381*G382</f>
        <v>0</v>
      </c>
      <c r="I382" s="285" t="n">
        <f aca="false">H382*VLOOKUP(C382,$A$13:$J$20,2,0)</f>
        <v>0</v>
      </c>
      <c r="J382" s="285" t="n">
        <f aca="false">H382*(1+VLOOKUP(C382,$A$13:$J$20,2,0))</f>
        <v>0</v>
      </c>
    </row>
    <row r="383" customFormat="false" ht="36" hidden="false" customHeight="true" outlineLevel="0" collapsed="false">
      <c r="A383" s="40"/>
      <c r="B383" s="170"/>
      <c r="C383" s="279" t="s">
        <v>2173</v>
      </c>
      <c r="D383" s="279"/>
      <c r="E383" s="65"/>
      <c r="F383" s="65"/>
      <c r="G383" s="65" t="n">
        <v>12</v>
      </c>
      <c r="H383" s="284" t="n">
        <f aca="false">$F$381*G383</f>
        <v>0</v>
      </c>
      <c r="I383" s="285" t="n">
        <f aca="false">H383*VLOOKUP(C383,$A$13:$J$20,2,0)</f>
        <v>0</v>
      </c>
      <c r="J383" s="285" t="n">
        <f aca="false">H383*(1+VLOOKUP(C383,$A$13:$J$20,2,0))</f>
        <v>0</v>
      </c>
    </row>
    <row r="384" customFormat="false" ht="36" hidden="false" customHeight="true" outlineLevel="0" collapsed="false">
      <c r="A384" s="40"/>
      <c r="B384" s="170"/>
      <c r="C384" s="279" t="s">
        <v>2174</v>
      </c>
      <c r="D384" s="279"/>
      <c r="E384" s="65"/>
      <c r="F384" s="65"/>
      <c r="G384" s="65" t="n">
        <v>12</v>
      </c>
      <c r="H384" s="284" t="n">
        <f aca="false">$F$381*G384</f>
        <v>0</v>
      </c>
      <c r="I384" s="285" t="n">
        <f aca="false">H384*VLOOKUP(C384,$A$13:$J$20,2,0)</f>
        <v>0</v>
      </c>
      <c r="J384" s="285" t="n">
        <f aca="false">H384*(1+VLOOKUP(C384,$A$13:$J$20,2,0))</f>
        <v>0</v>
      </c>
    </row>
    <row r="385" customFormat="false" ht="36" hidden="false" customHeight="true" outlineLevel="0" collapsed="false">
      <c r="A385" s="40"/>
      <c r="B385" s="170"/>
      <c r="C385" s="279" t="s">
        <v>2175</v>
      </c>
      <c r="D385" s="279"/>
      <c r="E385" s="65"/>
      <c r="F385" s="65"/>
      <c r="G385" s="65" t="n">
        <v>12</v>
      </c>
      <c r="H385" s="284" t="n">
        <f aca="false">$F$381*G385</f>
        <v>0</v>
      </c>
      <c r="I385" s="285" t="n">
        <f aca="false">H385*VLOOKUP(C385,$A$13:$J$20,2,0)</f>
        <v>0</v>
      </c>
      <c r="J385" s="285" t="n">
        <f aca="false">H385*(1+VLOOKUP(C385,$A$13:$J$20,2,0))</f>
        <v>0</v>
      </c>
    </row>
    <row r="386" customFormat="false" ht="36" hidden="false" customHeight="true" outlineLevel="0" collapsed="false">
      <c r="A386" s="40"/>
      <c r="B386" s="170"/>
      <c r="C386" s="279" t="s">
        <v>2176</v>
      </c>
      <c r="D386" s="279"/>
      <c r="E386" s="65"/>
      <c r="F386" s="65"/>
      <c r="G386" s="65" t="n">
        <v>12</v>
      </c>
      <c r="H386" s="284" t="n">
        <f aca="false">$F$381*G386</f>
        <v>0</v>
      </c>
      <c r="I386" s="285" t="n">
        <f aca="false">H386*VLOOKUP(C386,$A$13:$J$20,2,0)</f>
        <v>0</v>
      </c>
      <c r="J386" s="285" t="n">
        <f aca="false">H386*(1+VLOOKUP(C386,$A$13:$J$20,2,0))</f>
        <v>0</v>
      </c>
    </row>
    <row r="387" customFormat="false" ht="36" hidden="false" customHeight="true" outlineLevel="0" collapsed="false">
      <c r="A387" s="40"/>
      <c r="B387" s="170"/>
      <c r="C387" s="279" t="s">
        <v>2177</v>
      </c>
      <c r="D387" s="279"/>
      <c r="E387" s="65"/>
      <c r="F387" s="65"/>
      <c r="G387" s="65" t="n">
        <v>12</v>
      </c>
      <c r="H387" s="284" t="n">
        <f aca="false">$F$381*G387</f>
        <v>0</v>
      </c>
      <c r="I387" s="285" t="n">
        <f aca="false">H387*VLOOKUP(C387,$A$13:$J$20,2,0)</f>
        <v>0</v>
      </c>
      <c r="J387" s="285" t="n">
        <f aca="false">H387*(1+VLOOKUP(C387,$A$13:$J$20,2,0))</f>
        <v>0</v>
      </c>
    </row>
    <row r="388" customFormat="false" ht="36" hidden="false" customHeight="true" outlineLevel="0" collapsed="false">
      <c r="A388" s="40" t="s">
        <v>2078</v>
      </c>
      <c r="B388" s="170" t="s">
        <v>2079</v>
      </c>
      <c r="C388" s="279" t="s">
        <v>2171</v>
      </c>
      <c r="D388" s="279"/>
      <c r="E388" s="65" t="s">
        <v>2047</v>
      </c>
      <c r="F388" s="65" t="n">
        <f aca="false">VLOOKUP(A388,'PRESTATION 3'!A:J,6,0)</f>
        <v>0</v>
      </c>
      <c r="G388" s="65" t="n">
        <v>4</v>
      </c>
      <c r="H388" s="284" t="n">
        <f aca="false">$F$388*G388</f>
        <v>0</v>
      </c>
      <c r="I388" s="285" t="n">
        <f aca="false">H388*VLOOKUP(C388,$A$13:$J$20,2,0)</f>
        <v>0</v>
      </c>
      <c r="J388" s="285" t="n">
        <f aca="false">H388*(1+VLOOKUP(C388,$A$13:$J$20,2,0))</f>
        <v>0</v>
      </c>
    </row>
    <row r="389" customFormat="false" ht="36" hidden="false" customHeight="true" outlineLevel="0" collapsed="false">
      <c r="A389" s="40"/>
      <c r="B389" s="170"/>
      <c r="C389" s="279" t="s">
        <v>2172</v>
      </c>
      <c r="D389" s="279"/>
      <c r="E389" s="65"/>
      <c r="F389" s="65"/>
      <c r="G389" s="65" t="n">
        <v>4</v>
      </c>
      <c r="H389" s="284" t="n">
        <f aca="false">$F$388*G389</f>
        <v>0</v>
      </c>
      <c r="I389" s="285" t="n">
        <f aca="false">H389*VLOOKUP(C389,$A$13:$J$20,2,0)</f>
        <v>0</v>
      </c>
      <c r="J389" s="285" t="n">
        <f aca="false">H389*(1+VLOOKUP(C389,$A$13:$J$20,2,0))</f>
        <v>0</v>
      </c>
    </row>
    <row r="390" customFormat="false" ht="36" hidden="false" customHeight="true" outlineLevel="0" collapsed="false">
      <c r="A390" s="40"/>
      <c r="B390" s="170"/>
      <c r="C390" s="279" t="s">
        <v>2173</v>
      </c>
      <c r="D390" s="279"/>
      <c r="E390" s="65"/>
      <c r="F390" s="65"/>
      <c r="G390" s="65" t="n">
        <v>4</v>
      </c>
      <c r="H390" s="284" t="n">
        <f aca="false">$F$388*G390</f>
        <v>0</v>
      </c>
      <c r="I390" s="285" t="n">
        <f aca="false">H390*VLOOKUP(C390,$A$13:$J$20,2,0)</f>
        <v>0</v>
      </c>
      <c r="J390" s="285" t="n">
        <f aca="false">H390*(1+VLOOKUP(C390,$A$13:$J$20,2,0))</f>
        <v>0</v>
      </c>
    </row>
    <row r="391" customFormat="false" ht="36" hidden="false" customHeight="true" outlineLevel="0" collapsed="false">
      <c r="A391" s="40"/>
      <c r="B391" s="170"/>
      <c r="C391" s="279" t="s">
        <v>2174</v>
      </c>
      <c r="D391" s="279"/>
      <c r="E391" s="65"/>
      <c r="F391" s="65"/>
      <c r="G391" s="65" t="n">
        <v>4</v>
      </c>
      <c r="H391" s="284" t="n">
        <f aca="false">$F$388*G391</f>
        <v>0</v>
      </c>
      <c r="I391" s="285" t="n">
        <f aca="false">H391*VLOOKUP(C391,$A$13:$J$20,2,0)</f>
        <v>0</v>
      </c>
      <c r="J391" s="285" t="n">
        <f aca="false">H391*(1+VLOOKUP(C391,$A$13:$J$20,2,0))</f>
        <v>0</v>
      </c>
    </row>
    <row r="392" customFormat="false" ht="36" hidden="false" customHeight="true" outlineLevel="0" collapsed="false">
      <c r="A392" s="40"/>
      <c r="B392" s="170"/>
      <c r="C392" s="279" t="s">
        <v>2175</v>
      </c>
      <c r="D392" s="279"/>
      <c r="E392" s="65"/>
      <c r="F392" s="65"/>
      <c r="G392" s="65" t="n">
        <v>4</v>
      </c>
      <c r="H392" s="284" t="n">
        <f aca="false">$F$388*G392</f>
        <v>0</v>
      </c>
      <c r="I392" s="285" t="n">
        <f aca="false">H392*VLOOKUP(C392,$A$13:$J$20,2,0)</f>
        <v>0</v>
      </c>
      <c r="J392" s="285" t="n">
        <f aca="false">H392*(1+VLOOKUP(C392,$A$13:$J$20,2,0))</f>
        <v>0</v>
      </c>
    </row>
    <row r="393" customFormat="false" ht="36" hidden="false" customHeight="true" outlineLevel="0" collapsed="false">
      <c r="A393" s="40"/>
      <c r="B393" s="170"/>
      <c r="C393" s="279" t="s">
        <v>2176</v>
      </c>
      <c r="D393" s="279"/>
      <c r="E393" s="65"/>
      <c r="F393" s="65"/>
      <c r="G393" s="65" t="n">
        <v>4</v>
      </c>
      <c r="H393" s="284" t="n">
        <f aca="false">$F$388*G393</f>
        <v>0</v>
      </c>
      <c r="I393" s="285" t="n">
        <f aca="false">H393*VLOOKUP(C393,$A$13:$J$20,2,0)</f>
        <v>0</v>
      </c>
      <c r="J393" s="285" t="n">
        <f aca="false">H393*(1+VLOOKUP(C393,$A$13:$J$20,2,0))</f>
        <v>0</v>
      </c>
    </row>
    <row r="394" customFormat="false" ht="36" hidden="false" customHeight="true" outlineLevel="0" collapsed="false">
      <c r="A394" s="40"/>
      <c r="B394" s="170"/>
      <c r="C394" s="279" t="s">
        <v>2177</v>
      </c>
      <c r="D394" s="279"/>
      <c r="E394" s="65"/>
      <c r="F394" s="65"/>
      <c r="G394" s="65" t="n">
        <v>4</v>
      </c>
      <c r="H394" s="284" t="n">
        <f aca="false">$F$388*G394</f>
        <v>0</v>
      </c>
      <c r="I394" s="285" t="n">
        <f aca="false">H394*VLOOKUP(C394,$A$13:$J$20,2,0)</f>
        <v>0</v>
      </c>
      <c r="J394" s="285" t="n">
        <f aca="false">H394*(1+VLOOKUP(C394,$A$13:$J$20,2,0))</f>
        <v>0</v>
      </c>
    </row>
    <row r="395" customFormat="false" ht="36" hidden="false" customHeight="true" outlineLevel="0" collapsed="false">
      <c r="A395" s="40" t="s">
        <v>2085</v>
      </c>
      <c r="B395" s="170" t="s">
        <v>2086</v>
      </c>
      <c r="C395" s="279" t="s">
        <v>2171</v>
      </c>
      <c r="D395" s="279"/>
      <c r="E395" s="65" t="s">
        <v>2047</v>
      </c>
      <c r="F395" s="65" t="n">
        <f aca="false">VLOOKUP(A395,'PRESTATION 3'!A:J,6,0)</f>
        <v>0</v>
      </c>
      <c r="G395" s="65" t="n">
        <v>10</v>
      </c>
      <c r="H395" s="284" t="n">
        <f aca="false">$F$395*G395</f>
        <v>0</v>
      </c>
      <c r="I395" s="285" t="n">
        <f aca="false">H395*VLOOKUP(C395,$A$13:$J$20,2,0)</f>
        <v>0</v>
      </c>
      <c r="J395" s="285" t="n">
        <f aca="false">H395*(1+VLOOKUP(C395,$A$13:$J$20,2,0))</f>
        <v>0</v>
      </c>
    </row>
    <row r="396" customFormat="false" ht="36" hidden="false" customHeight="true" outlineLevel="0" collapsed="false">
      <c r="A396" s="40"/>
      <c r="B396" s="170"/>
      <c r="C396" s="279" t="s">
        <v>2172</v>
      </c>
      <c r="D396" s="279"/>
      <c r="E396" s="65"/>
      <c r="F396" s="65"/>
      <c r="G396" s="65" t="n">
        <v>10</v>
      </c>
      <c r="H396" s="284" t="n">
        <f aca="false">$F$395*G396</f>
        <v>0</v>
      </c>
      <c r="I396" s="285" t="n">
        <f aca="false">H396*VLOOKUP(C396,$A$13:$J$20,2,0)</f>
        <v>0</v>
      </c>
      <c r="J396" s="285" t="n">
        <f aca="false">H396*(1+VLOOKUP(C396,$A$13:$J$20,2,0))</f>
        <v>0</v>
      </c>
    </row>
    <row r="397" customFormat="false" ht="36" hidden="false" customHeight="true" outlineLevel="0" collapsed="false">
      <c r="A397" s="40"/>
      <c r="B397" s="170"/>
      <c r="C397" s="279" t="s">
        <v>2173</v>
      </c>
      <c r="D397" s="279"/>
      <c r="E397" s="65"/>
      <c r="F397" s="65"/>
      <c r="G397" s="65" t="n">
        <v>10</v>
      </c>
      <c r="H397" s="284" t="n">
        <f aca="false">$F$395*G397</f>
        <v>0</v>
      </c>
      <c r="I397" s="285" t="n">
        <f aca="false">H397*VLOOKUP(C397,$A$13:$J$20,2,0)</f>
        <v>0</v>
      </c>
      <c r="J397" s="285" t="n">
        <f aca="false">H397*(1+VLOOKUP(C397,$A$13:$J$20,2,0))</f>
        <v>0</v>
      </c>
    </row>
    <row r="398" customFormat="false" ht="36" hidden="false" customHeight="true" outlineLevel="0" collapsed="false">
      <c r="A398" s="40"/>
      <c r="B398" s="170"/>
      <c r="C398" s="279" t="s">
        <v>2174</v>
      </c>
      <c r="D398" s="279"/>
      <c r="E398" s="65"/>
      <c r="F398" s="65"/>
      <c r="G398" s="65" t="n">
        <v>10</v>
      </c>
      <c r="H398" s="284" t="n">
        <f aca="false">$F$395*G398</f>
        <v>0</v>
      </c>
      <c r="I398" s="285" t="n">
        <f aca="false">H398*VLOOKUP(C398,$A$13:$J$20,2,0)</f>
        <v>0</v>
      </c>
      <c r="J398" s="285" t="n">
        <f aca="false">H398*(1+VLOOKUP(C398,$A$13:$J$20,2,0))</f>
        <v>0</v>
      </c>
    </row>
    <row r="399" customFormat="false" ht="36" hidden="false" customHeight="true" outlineLevel="0" collapsed="false">
      <c r="A399" s="40"/>
      <c r="B399" s="170"/>
      <c r="C399" s="279" t="s">
        <v>2175</v>
      </c>
      <c r="D399" s="279"/>
      <c r="E399" s="65"/>
      <c r="F399" s="65"/>
      <c r="G399" s="65" t="n">
        <v>10</v>
      </c>
      <c r="H399" s="284" t="n">
        <f aca="false">$F$395*G399</f>
        <v>0</v>
      </c>
      <c r="I399" s="285" t="n">
        <f aca="false">H399*VLOOKUP(C399,$A$13:$J$20,2,0)</f>
        <v>0</v>
      </c>
      <c r="J399" s="285" t="n">
        <f aca="false">H399*(1+VLOOKUP(C399,$A$13:$J$20,2,0))</f>
        <v>0</v>
      </c>
    </row>
    <row r="400" customFormat="false" ht="36" hidden="false" customHeight="true" outlineLevel="0" collapsed="false">
      <c r="A400" s="40"/>
      <c r="B400" s="170"/>
      <c r="C400" s="279" t="s">
        <v>2176</v>
      </c>
      <c r="D400" s="279"/>
      <c r="E400" s="65"/>
      <c r="F400" s="65"/>
      <c r="G400" s="65" t="n">
        <v>10</v>
      </c>
      <c r="H400" s="284" t="n">
        <f aca="false">$F$395*G400</f>
        <v>0</v>
      </c>
      <c r="I400" s="285" t="n">
        <f aca="false">H400*VLOOKUP(C400,$A$13:$J$20,2,0)</f>
        <v>0</v>
      </c>
      <c r="J400" s="285" t="n">
        <f aca="false">H400*(1+VLOOKUP(C400,$A$13:$J$20,2,0))</f>
        <v>0</v>
      </c>
    </row>
    <row r="401" customFormat="false" ht="36" hidden="false" customHeight="true" outlineLevel="0" collapsed="false">
      <c r="A401" s="40"/>
      <c r="B401" s="170"/>
      <c r="C401" s="279" t="s">
        <v>2177</v>
      </c>
      <c r="D401" s="279"/>
      <c r="E401" s="65"/>
      <c r="F401" s="65"/>
      <c r="G401" s="65" t="n">
        <v>10</v>
      </c>
      <c r="H401" s="284" t="n">
        <f aca="false">$F$395*G401</f>
        <v>0</v>
      </c>
      <c r="I401" s="285" t="n">
        <f aca="false">H401*VLOOKUP(C401,$A$13:$J$20,2,0)</f>
        <v>0</v>
      </c>
      <c r="J401" s="285" t="n">
        <f aca="false">H401*(1+VLOOKUP(C401,$A$13:$J$20,2,0))</f>
        <v>0</v>
      </c>
    </row>
    <row r="402" customFormat="false" ht="33" hidden="false" customHeight="true" outlineLevel="0" collapsed="false">
      <c r="A402" s="46"/>
      <c r="B402" s="47"/>
      <c r="C402" s="54"/>
      <c r="D402" s="54"/>
      <c r="E402" s="89" t="s">
        <v>2199</v>
      </c>
      <c r="F402" s="279" t="s">
        <v>2171</v>
      </c>
      <c r="G402" s="89"/>
      <c r="H402" s="287" t="n">
        <f aca="false">(SUMIF($C$374:$C$401,F402,$H$374:$H$401))*(1+VLOOKUP(F402,$A$13:$J$20,8,0))</f>
        <v>0</v>
      </c>
      <c r="I402" s="288"/>
      <c r="J402" s="287" t="n">
        <f aca="false">(SUMIF($C$374:$C$401,F402,$J$374:$J$401))*(1+VLOOKUP(F402,$A$13:$J$20,8,0))</f>
        <v>0</v>
      </c>
    </row>
    <row r="403" customFormat="false" ht="33" hidden="false" customHeight="true" outlineLevel="0" collapsed="false">
      <c r="A403" s="46"/>
      <c r="B403" s="47"/>
      <c r="C403" s="54"/>
      <c r="D403" s="54"/>
      <c r="E403" s="89"/>
      <c r="F403" s="282" t="s">
        <v>2172</v>
      </c>
      <c r="G403" s="89"/>
      <c r="H403" s="287" t="n">
        <f aca="false">(SUMIF($C$374:$C$401,F403,$H$374:$H$401))*(1+VLOOKUP(F403,$A$13:$J$20,8,0))</f>
        <v>0</v>
      </c>
      <c r="I403" s="288"/>
      <c r="J403" s="287" t="n">
        <f aca="false">(SUMIF($C$374:$C$401,F403,$J$374:$J$401))*(1+VLOOKUP(F403,$A$13:$J$20,8,0))</f>
        <v>0</v>
      </c>
    </row>
    <row r="404" customFormat="false" ht="33" hidden="false" customHeight="true" outlineLevel="0" collapsed="false">
      <c r="A404" s="46"/>
      <c r="B404" s="47"/>
      <c r="C404" s="54"/>
      <c r="D404" s="54"/>
      <c r="E404" s="89"/>
      <c r="F404" s="282" t="s">
        <v>2173</v>
      </c>
      <c r="G404" s="89"/>
      <c r="H404" s="287" t="n">
        <f aca="false">(SUMIF($C$374:$C$401,F404,$H$374:$H$401))*(1+VLOOKUP(F404,$A$13:$J$20,8,0))</f>
        <v>0</v>
      </c>
      <c r="I404" s="288"/>
      <c r="J404" s="287" t="n">
        <f aca="false">(SUMIF($C$374:$C$401,F404,$J$374:$J$401))*(1+VLOOKUP(F404,$A$13:$J$20,8,0))</f>
        <v>0</v>
      </c>
    </row>
    <row r="405" customFormat="false" ht="33" hidden="false" customHeight="true" outlineLevel="0" collapsed="false">
      <c r="A405" s="46"/>
      <c r="B405" s="47"/>
      <c r="C405" s="54"/>
      <c r="D405" s="54"/>
      <c r="E405" s="89"/>
      <c r="F405" s="282" t="s">
        <v>2174</v>
      </c>
      <c r="G405" s="89"/>
      <c r="H405" s="287" t="n">
        <f aca="false">(SUMIF($C$374:$C$401,F405,$H$374:$H$401))*(1+VLOOKUP(F405,$A$13:$J$20,8,0))</f>
        <v>0</v>
      </c>
      <c r="I405" s="288"/>
      <c r="J405" s="287" t="n">
        <f aca="false">(SUMIF($C$374:$C$401,F405,$J$374:$J$401))*(1+VLOOKUP(F405,$A$13:$J$20,8,0))</f>
        <v>0</v>
      </c>
    </row>
    <row r="406" customFormat="false" ht="33" hidden="false" customHeight="true" outlineLevel="0" collapsed="false">
      <c r="A406" s="46"/>
      <c r="B406" s="47"/>
      <c r="C406" s="54"/>
      <c r="D406" s="54"/>
      <c r="E406" s="89"/>
      <c r="F406" s="282" t="s">
        <v>2175</v>
      </c>
      <c r="G406" s="89"/>
      <c r="H406" s="287" t="n">
        <f aca="false">(SUMIF($C$374:$C$401,F406,$H$374:$H$401))*(1+VLOOKUP(F406,$A$13:$J$20,8,0))</f>
        <v>0</v>
      </c>
      <c r="I406" s="288"/>
      <c r="J406" s="287" t="n">
        <f aca="false">(SUMIF($C$374:$C$401,F406,$J$374:$J$401))*(1+VLOOKUP(F406,$A$13:$J$20,8,0))</f>
        <v>0</v>
      </c>
    </row>
    <row r="407" customFormat="false" ht="33" hidden="false" customHeight="true" outlineLevel="0" collapsed="false">
      <c r="A407" s="46"/>
      <c r="B407" s="47"/>
      <c r="C407" s="54"/>
      <c r="D407" s="54"/>
      <c r="E407" s="89"/>
      <c r="F407" s="279" t="s">
        <v>2176</v>
      </c>
      <c r="G407" s="89"/>
      <c r="H407" s="287" t="n">
        <f aca="false">(SUMIF($C$374:$C$401,F407,$H$374:$H$401))*(1+VLOOKUP(F407,$A$13:$J$20,8,0))</f>
        <v>0</v>
      </c>
      <c r="I407" s="288"/>
      <c r="J407" s="287" t="n">
        <f aca="false">(SUMIF($C$374:$C$401,F407,$J$374:$J$401))*(1+VLOOKUP(F407,$A$13:$J$20,8,0))</f>
        <v>0</v>
      </c>
    </row>
    <row r="408" customFormat="false" ht="33" hidden="false" customHeight="true" outlineLevel="0" collapsed="false">
      <c r="A408" s="46"/>
      <c r="B408" s="47"/>
      <c r="C408" s="54"/>
      <c r="D408" s="54"/>
      <c r="E408" s="89"/>
      <c r="F408" s="289" t="s">
        <v>2177</v>
      </c>
      <c r="G408" s="89"/>
      <c r="H408" s="287" t="n">
        <f aca="false">(SUMIF($C$374:$C$401,F408,$H$374:$H$401))*(1+VLOOKUP(F408,$A$13:$J$20,8,0))</f>
        <v>0</v>
      </c>
      <c r="I408" s="288"/>
      <c r="J408" s="287" t="n">
        <f aca="false">(SUMIF($C$374:$C$401,F408,$J$374:$J$401))*(1+VLOOKUP(F408,$A$13:$J$20,8,0))</f>
        <v>0</v>
      </c>
    </row>
    <row r="409" customFormat="false" ht="38.25" hidden="false" customHeight="true" outlineLevel="0" collapsed="false">
      <c r="C409" s="94" t="s">
        <v>2200</v>
      </c>
      <c r="D409" s="94"/>
      <c r="E409" s="94"/>
      <c r="F409" s="94"/>
      <c r="G409" s="94"/>
      <c r="H409" s="95" t="n">
        <f aca="false">SUM(H402:H408)</f>
        <v>0</v>
      </c>
      <c r="I409" s="290"/>
      <c r="J409" s="95" t="n">
        <f aca="false">SUM(J402:J408)</f>
        <v>0</v>
      </c>
    </row>
    <row r="411" customFormat="false" ht="36" hidden="false" customHeight="true" outlineLevel="0" collapsed="false">
      <c r="A411" s="267" t="s">
        <v>2148</v>
      </c>
      <c r="B411" s="224" t="s">
        <v>2149</v>
      </c>
      <c r="C411" s="224"/>
      <c r="D411" s="224"/>
      <c r="E411" s="224"/>
      <c r="F411" s="224"/>
      <c r="G411" s="224"/>
      <c r="H411" s="224"/>
      <c r="I411" s="224"/>
      <c r="J411" s="224"/>
    </row>
    <row r="412" customFormat="false" ht="36" hidden="false" customHeight="true" outlineLevel="0" collapsed="false">
      <c r="A412" s="40" t="s">
        <v>2150</v>
      </c>
      <c r="B412" s="170" t="s">
        <v>2151</v>
      </c>
      <c r="C412" s="279" t="s">
        <v>2171</v>
      </c>
      <c r="D412" s="279"/>
      <c r="E412" s="65" t="s">
        <v>44</v>
      </c>
      <c r="F412" s="65" t="n">
        <f aca="false">VLOOKUP(A412,'PRESTATION 3'!A:J,6,0)</f>
        <v>0</v>
      </c>
      <c r="G412" s="65" t="n">
        <v>1</v>
      </c>
      <c r="H412" s="284" t="n">
        <f aca="false">$F$412*G412</f>
        <v>0</v>
      </c>
      <c r="I412" s="285" t="n">
        <f aca="false">H412*VLOOKUP(C412,$A$13:$J$20,2,0)</f>
        <v>0</v>
      </c>
      <c r="J412" s="285" t="n">
        <f aca="false">H412*(1+VLOOKUP(C412,$A$13:$J$20,2,0))</f>
        <v>0</v>
      </c>
    </row>
    <row r="413" customFormat="false" ht="36" hidden="false" customHeight="true" outlineLevel="0" collapsed="false">
      <c r="A413" s="40"/>
      <c r="B413" s="170"/>
      <c r="C413" s="279" t="s">
        <v>2172</v>
      </c>
      <c r="D413" s="279"/>
      <c r="E413" s="65"/>
      <c r="F413" s="65"/>
      <c r="G413" s="65" t="n">
        <v>1</v>
      </c>
      <c r="H413" s="284" t="n">
        <f aca="false">$F$412*G413</f>
        <v>0</v>
      </c>
      <c r="I413" s="285" t="n">
        <f aca="false">H413*VLOOKUP(C413,$A$13:$J$20,2,0)</f>
        <v>0</v>
      </c>
      <c r="J413" s="285" t="n">
        <f aca="false">H413*(1+VLOOKUP(C413,$A$13:$J$20,2,0))</f>
        <v>0</v>
      </c>
    </row>
    <row r="414" customFormat="false" ht="36" hidden="false" customHeight="true" outlineLevel="0" collapsed="false">
      <c r="A414" s="40"/>
      <c r="B414" s="170"/>
      <c r="C414" s="279" t="s">
        <v>2173</v>
      </c>
      <c r="D414" s="279"/>
      <c r="E414" s="65"/>
      <c r="F414" s="65"/>
      <c r="G414" s="65" t="n">
        <v>1</v>
      </c>
      <c r="H414" s="284" t="n">
        <f aca="false">$F$412*G414</f>
        <v>0</v>
      </c>
      <c r="I414" s="285" t="n">
        <f aca="false">H414*VLOOKUP(C414,$A$13:$J$20,2,0)</f>
        <v>0</v>
      </c>
      <c r="J414" s="285" t="n">
        <f aca="false">H414*(1+VLOOKUP(C414,$A$13:$J$20,2,0))</f>
        <v>0</v>
      </c>
    </row>
    <row r="415" customFormat="false" ht="36" hidden="false" customHeight="true" outlineLevel="0" collapsed="false">
      <c r="A415" s="40"/>
      <c r="B415" s="170"/>
      <c r="C415" s="279" t="s">
        <v>2174</v>
      </c>
      <c r="D415" s="279"/>
      <c r="E415" s="65"/>
      <c r="F415" s="65"/>
      <c r="G415" s="65" t="n">
        <v>1</v>
      </c>
      <c r="H415" s="284" t="n">
        <f aca="false">$F$412*G415</f>
        <v>0</v>
      </c>
      <c r="I415" s="285" t="n">
        <f aca="false">H415*VLOOKUP(C415,$A$13:$J$20,2,0)</f>
        <v>0</v>
      </c>
      <c r="J415" s="285" t="n">
        <f aca="false">H415*(1+VLOOKUP(C415,$A$13:$J$20,2,0))</f>
        <v>0</v>
      </c>
    </row>
    <row r="416" customFormat="false" ht="36" hidden="false" customHeight="true" outlineLevel="0" collapsed="false">
      <c r="A416" s="40"/>
      <c r="B416" s="170"/>
      <c r="C416" s="279" t="s">
        <v>2175</v>
      </c>
      <c r="D416" s="279"/>
      <c r="E416" s="65"/>
      <c r="F416" s="65"/>
      <c r="G416" s="65" t="n">
        <v>1</v>
      </c>
      <c r="H416" s="284" t="n">
        <f aca="false">$F$412*G416</f>
        <v>0</v>
      </c>
      <c r="I416" s="285" t="n">
        <f aca="false">H416*VLOOKUP(C416,$A$13:$J$20,2,0)</f>
        <v>0</v>
      </c>
      <c r="J416" s="285" t="n">
        <f aca="false">H416*(1+VLOOKUP(C416,$A$13:$J$20,2,0))</f>
        <v>0</v>
      </c>
    </row>
    <row r="417" customFormat="false" ht="36" hidden="false" customHeight="true" outlineLevel="0" collapsed="false">
      <c r="A417" s="40"/>
      <c r="B417" s="170"/>
      <c r="C417" s="279" t="s">
        <v>2176</v>
      </c>
      <c r="D417" s="279"/>
      <c r="E417" s="65"/>
      <c r="F417" s="65"/>
      <c r="G417" s="65" t="n">
        <v>1</v>
      </c>
      <c r="H417" s="284" t="n">
        <f aca="false">$F$412*G417</f>
        <v>0</v>
      </c>
      <c r="I417" s="285" t="n">
        <f aca="false">H417*VLOOKUP(C417,$A$13:$J$20,2,0)</f>
        <v>0</v>
      </c>
      <c r="J417" s="285" t="n">
        <f aca="false">H417*(1+VLOOKUP(C417,$A$13:$J$20,2,0))</f>
        <v>0</v>
      </c>
    </row>
    <row r="418" customFormat="false" ht="36" hidden="false" customHeight="true" outlineLevel="0" collapsed="false">
      <c r="A418" s="40"/>
      <c r="B418" s="170"/>
      <c r="C418" s="279" t="s">
        <v>2177</v>
      </c>
      <c r="D418" s="279"/>
      <c r="E418" s="65"/>
      <c r="F418" s="65"/>
      <c r="G418" s="65" t="n">
        <v>1</v>
      </c>
      <c r="H418" s="284" t="n">
        <f aca="false">$F$412*G418</f>
        <v>0</v>
      </c>
      <c r="I418" s="285" t="n">
        <f aca="false">H418*VLOOKUP(C418,$A$13:$J$20,2,0)</f>
        <v>0</v>
      </c>
      <c r="J418" s="285" t="n">
        <f aca="false">H418*(1+VLOOKUP(C418,$A$13:$J$20,2,0))</f>
        <v>0</v>
      </c>
    </row>
    <row r="419" customFormat="false" ht="33" hidden="false" customHeight="true" outlineLevel="0" collapsed="false">
      <c r="A419" s="46"/>
      <c r="B419" s="47"/>
      <c r="C419" s="54"/>
      <c r="D419" s="54"/>
      <c r="E419" s="89" t="s">
        <v>2201</v>
      </c>
      <c r="F419" s="279" t="s">
        <v>2171</v>
      </c>
      <c r="G419" s="89"/>
      <c r="H419" s="287" t="n">
        <f aca="false">(SUMIF($C$412:$C$418,F419,$H$412:$H$418))*(1+VLOOKUP(F419,$A$13:$J$20,8,0))</f>
        <v>0</v>
      </c>
      <c r="I419" s="288"/>
      <c r="J419" s="287" t="n">
        <f aca="false">(SUMIF($C$412:$C$418,F419,$J$412:$J$418))*(1+VLOOKUP(F419,$A$13:$J$20,8,0))</f>
        <v>0</v>
      </c>
    </row>
    <row r="420" customFormat="false" ht="33" hidden="false" customHeight="true" outlineLevel="0" collapsed="false">
      <c r="A420" s="46"/>
      <c r="B420" s="47"/>
      <c r="C420" s="54"/>
      <c r="D420" s="54"/>
      <c r="E420" s="89"/>
      <c r="F420" s="282" t="s">
        <v>2172</v>
      </c>
      <c r="G420" s="89"/>
      <c r="H420" s="287" t="n">
        <f aca="false">(SUMIF($C$412:$C$418,F420,$H$412:$H$418))*(1+VLOOKUP(F420,$A$13:$J$20,8,0))</f>
        <v>0</v>
      </c>
      <c r="I420" s="288"/>
      <c r="J420" s="287" t="n">
        <f aca="false">(SUMIF($C$412:$C$418,F420,$J$412:$J$418))*(1+VLOOKUP(F420,$A$13:$J$20,8,0))</f>
        <v>0</v>
      </c>
    </row>
    <row r="421" customFormat="false" ht="33" hidden="false" customHeight="true" outlineLevel="0" collapsed="false">
      <c r="A421" s="46"/>
      <c r="B421" s="47"/>
      <c r="C421" s="54"/>
      <c r="D421" s="54"/>
      <c r="E421" s="89"/>
      <c r="F421" s="282" t="s">
        <v>2173</v>
      </c>
      <c r="G421" s="89"/>
      <c r="H421" s="287" t="n">
        <f aca="false">(SUMIF($C$412:$C$418,F421,$H$412:$H$418))*(1+VLOOKUP(F421,$A$13:$J$20,8,0))</f>
        <v>0</v>
      </c>
      <c r="I421" s="288"/>
      <c r="J421" s="287" t="n">
        <f aca="false">(SUMIF($C$412:$C$418,F421,$J$412:$J$418))*(1+VLOOKUP(F421,$A$13:$J$20,8,0))</f>
        <v>0</v>
      </c>
    </row>
    <row r="422" customFormat="false" ht="33" hidden="false" customHeight="true" outlineLevel="0" collapsed="false">
      <c r="A422" s="46"/>
      <c r="B422" s="47"/>
      <c r="C422" s="54"/>
      <c r="D422" s="54"/>
      <c r="E422" s="89"/>
      <c r="F422" s="282" t="s">
        <v>2174</v>
      </c>
      <c r="G422" s="89"/>
      <c r="H422" s="287" t="n">
        <f aca="false">(SUMIF($C$412:$C$418,F422,$H$412:$H$418))*(1+VLOOKUP(F422,$A$13:$J$20,8,0))</f>
        <v>0</v>
      </c>
      <c r="I422" s="288"/>
      <c r="J422" s="287" t="n">
        <f aca="false">(SUMIF($C$412:$C$418,F422,$J$412:$J$418))*(1+VLOOKUP(F422,$A$13:$J$20,8,0))</f>
        <v>0</v>
      </c>
    </row>
    <row r="423" customFormat="false" ht="33" hidden="false" customHeight="true" outlineLevel="0" collapsed="false">
      <c r="A423" s="46"/>
      <c r="B423" s="47"/>
      <c r="C423" s="54"/>
      <c r="D423" s="54"/>
      <c r="E423" s="89"/>
      <c r="F423" s="282" t="s">
        <v>2175</v>
      </c>
      <c r="G423" s="89"/>
      <c r="H423" s="287" t="n">
        <f aca="false">(SUMIF($C$412:$C$418,F423,$H$412:$H$418))*(1+VLOOKUP(F423,$A$13:$J$20,8,0))</f>
        <v>0</v>
      </c>
      <c r="I423" s="288"/>
      <c r="J423" s="287" t="n">
        <f aca="false">(SUMIF($C$412:$C$418,F423,$J$412:$J$418))*(1+VLOOKUP(F423,$A$13:$J$20,8,0))</f>
        <v>0</v>
      </c>
    </row>
    <row r="424" customFormat="false" ht="33" hidden="false" customHeight="true" outlineLevel="0" collapsed="false">
      <c r="A424" s="46"/>
      <c r="B424" s="47"/>
      <c r="C424" s="54"/>
      <c r="D424" s="54"/>
      <c r="E424" s="89"/>
      <c r="F424" s="279" t="s">
        <v>2176</v>
      </c>
      <c r="G424" s="89"/>
      <c r="H424" s="287" t="n">
        <f aca="false">(SUMIF($C$412:$C$418,F424,$H$412:$H$418))*(1+VLOOKUP(F424,$A$13:$J$20,8,0))</f>
        <v>0</v>
      </c>
      <c r="I424" s="288"/>
      <c r="J424" s="287" t="n">
        <f aca="false">(SUMIF($C$412:$C$418,F424,$J$412:$J$418))*(1+VLOOKUP(F424,$A$13:$J$20,8,0))</f>
        <v>0</v>
      </c>
    </row>
    <row r="425" s="289" customFormat="true" ht="33" hidden="false" customHeight="true" outlineLevel="0" collapsed="false">
      <c r="A425" s="46"/>
      <c r="B425" s="47"/>
      <c r="C425" s="54"/>
      <c r="D425" s="54"/>
      <c r="E425" s="89"/>
      <c r="F425" s="289" t="s">
        <v>2177</v>
      </c>
      <c r="G425" s="89"/>
      <c r="H425" s="287" t="n">
        <f aca="false">(SUMIF($C$412:$C$418,F425,$H$412:$H$418))*(1+VLOOKUP(F425,$A$13:$J$20,8,0))</f>
        <v>0</v>
      </c>
      <c r="I425" s="288"/>
      <c r="J425" s="287" t="n">
        <f aca="false">(SUMIF($C$412:$C$418,F425,$J$412:$J$418))*(1+VLOOKUP(F425,$A$13:$J$20,8,0))</f>
        <v>0</v>
      </c>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c r="AY425" s="10"/>
      <c r="AZ425" s="10"/>
      <c r="BA425" s="10"/>
      <c r="BB425" s="10"/>
      <c r="BC425" s="10"/>
      <c r="BD425" s="10"/>
      <c r="BE425" s="10"/>
      <c r="BF425" s="10"/>
      <c r="BG425" s="10"/>
      <c r="BH425" s="10"/>
      <c r="BI425" s="10"/>
      <c r="BJ425" s="10"/>
      <c r="BK425" s="10"/>
      <c r="BL425" s="10"/>
      <c r="BM425" s="10"/>
      <c r="BN425" s="10"/>
      <c r="BO425" s="10"/>
      <c r="BP425" s="10"/>
      <c r="BQ425" s="10"/>
      <c r="BR425" s="10"/>
      <c r="BS425" s="10"/>
      <c r="BT425" s="10"/>
      <c r="BU425" s="10"/>
      <c r="BV425" s="10"/>
      <c r="BW425" s="10"/>
      <c r="BX425" s="10"/>
      <c r="BY425" s="10"/>
      <c r="BZ425" s="10"/>
      <c r="CA425" s="10"/>
      <c r="CB425" s="10"/>
      <c r="CC425" s="10"/>
      <c r="CD425" s="10"/>
      <c r="CE425" s="10"/>
      <c r="CF425" s="10"/>
      <c r="CG425" s="10"/>
      <c r="CH425" s="10"/>
      <c r="CI425" s="10"/>
      <c r="CJ425" s="10"/>
      <c r="CK425" s="10"/>
      <c r="CL425" s="10"/>
      <c r="CM425" s="10"/>
      <c r="CN425" s="10"/>
      <c r="CO425" s="10"/>
      <c r="CP425" s="10"/>
      <c r="CQ425" s="10"/>
      <c r="CR425" s="10"/>
      <c r="CS425" s="10"/>
      <c r="CT425" s="10"/>
      <c r="CU425" s="10"/>
      <c r="CV425" s="10"/>
      <c r="CW425" s="10"/>
      <c r="CX425" s="10"/>
      <c r="CY425" s="10"/>
      <c r="CZ425" s="10"/>
      <c r="DA425" s="10"/>
      <c r="DB425" s="10"/>
      <c r="DC425" s="10"/>
      <c r="DD425" s="10"/>
      <c r="DE425" s="10"/>
      <c r="DF425" s="10"/>
      <c r="DG425" s="10"/>
      <c r="DH425" s="10"/>
      <c r="DI425" s="10"/>
      <c r="DJ425" s="10"/>
      <c r="DK425" s="10"/>
      <c r="DL425" s="10"/>
      <c r="DM425" s="10"/>
      <c r="DN425" s="10"/>
      <c r="DO425" s="10"/>
      <c r="DP425" s="10"/>
      <c r="DQ425" s="10"/>
      <c r="DR425" s="10"/>
      <c r="DS425" s="10"/>
      <c r="DT425" s="10"/>
      <c r="DU425" s="10"/>
      <c r="DV425" s="10"/>
      <c r="DW425" s="10"/>
      <c r="DX425" s="10"/>
      <c r="DY425" s="10"/>
      <c r="DZ425" s="10"/>
      <c r="EA425" s="10"/>
      <c r="EB425" s="10"/>
      <c r="EC425" s="10"/>
      <c r="ED425" s="10"/>
      <c r="EE425" s="10"/>
      <c r="EF425" s="10"/>
      <c r="EG425" s="10"/>
      <c r="EH425" s="10"/>
      <c r="EI425" s="10"/>
      <c r="EJ425" s="10"/>
      <c r="EK425" s="10"/>
      <c r="EL425" s="10"/>
      <c r="EM425" s="10"/>
      <c r="EN425" s="10"/>
      <c r="EO425" s="10"/>
      <c r="EP425" s="10"/>
      <c r="EQ425" s="10"/>
      <c r="ER425" s="10"/>
      <c r="ES425" s="10"/>
      <c r="ET425" s="10"/>
      <c r="EU425" s="10"/>
      <c r="EV425" s="10"/>
      <c r="EW425" s="10"/>
      <c r="EX425" s="10"/>
      <c r="EY425" s="10"/>
      <c r="EZ425" s="10"/>
      <c r="FA425" s="10"/>
      <c r="FB425" s="10"/>
      <c r="FC425" s="10"/>
      <c r="FD425" s="10"/>
      <c r="FE425" s="10"/>
      <c r="FF425" s="10"/>
      <c r="FG425" s="10"/>
      <c r="FH425" s="10"/>
      <c r="FI425" s="10"/>
      <c r="FJ425" s="10"/>
      <c r="FK425" s="10"/>
      <c r="FL425" s="10"/>
      <c r="FM425" s="10"/>
      <c r="FN425" s="10"/>
      <c r="FO425" s="10"/>
      <c r="FP425" s="10"/>
      <c r="FQ425" s="10"/>
      <c r="FR425" s="10"/>
      <c r="FS425" s="10"/>
      <c r="FT425" s="10"/>
      <c r="FU425" s="10"/>
      <c r="FV425" s="10"/>
      <c r="FW425" s="10"/>
      <c r="FX425" s="10"/>
      <c r="FY425" s="10"/>
      <c r="FZ425" s="10"/>
      <c r="GA425" s="10"/>
      <c r="GB425" s="10"/>
      <c r="GC425" s="10"/>
      <c r="GD425" s="10"/>
      <c r="GE425" s="10"/>
      <c r="GF425" s="10"/>
      <c r="GG425" s="10"/>
      <c r="GH425" s="10"/>
      <c r="GI425" s="10"/>
      <c r="GJ425" s="10"/>
      <c r="GK425" s="10"/>
      <c r="GL425" s="10"/>
      <c r="GM425" s="10"/>
      <c r="GN425" s="10"/>
      <c r="GO425" s="10"/>
      <c r="GP425" s="10"/>
      <c r="GQ425" s="10"/>
      <c r="GR425" s="10"/>
      <c r="GS425" s="10"/>
      <c r="GT425" s="10"/>
      <c r="GU425" s="10"/>
      <c r="GV425" s="10"/>
      <c r="GW425" s="10"/>
      <c r="GX425" s="10"/>
      <c r="GY425" s="10"/>
      <c r="GZ425" s="10"/>
      <c r="HA425" s="10"/>
      <c r="HB425" s="10"/>
      <c r="HC425" s="10"/>
      <c r="HD425" s="10"/>
      <c r="HE425" s="10"/>
      <c r="HF425" s="10"/>
      <c r="HG425" s="10"/>
      <c r="HH425" s="10"/>
      <c r="HI425" s="10"/>
      <c r="HJ425" s="10"/>
      <c r="HK425" s="10"/>
      <c r="HL425" s="10"/>
      <c r="HM425" s="10"/>
      <c r="HN425" s="10"/>
      <c r="HO425" s="10"/>
      <c r="HP425" s="10"/>
      <c r="HQ425" s="10"/>
      <c r="HR425" s="10"/>
      <c r="HS425" s="10"/>
      <c r="HT425" s="10"/>
      <c r="HU425" s="10"/>
      <c r="HV425" s="10"/>
      <c r="HW425" s="10"/>
      <c r="HX425" s="10"/>
      <c r="HY425" s="10"/>
      <c r="HZ425" s="10"/>
      <c r="IA425" s="10"/>
      <c r="IB425" s="10"/>
      <c r="IC425" s="10"/>
      <c r="ID425" s="10"/>
      <c r="IE425" s="10"/>
      <c r="IF425" s="10"/>
      <c r="IG425" s="10"/>
      <c r="IH425" s="10"/>
      <c r="II425" s="10"/>
      <c r="IJ425" s="10"/>
      <c r="IK425" s="10"/>
      <c r="IL425" s="10"/>
      <c r="IM425" s="10"/>
      <c r="IN425" s="10"/>
      <c r="IO425" s="10"/>
      <c r="IP425" s="10"/>
      <c r="IQ425" s="10"/>
      <c r="IR425" s="10"/>
      <c r="IS425" s="10"/>
      <c r="IT425" s="10"/>
      <c r="IU425" s="10"/>
      <c r="IV425" s="10"/>
      <c r="IW425" s="10"/>
      <c r="IX425" s="10"/>
      <c r="IY425" s="10"/>
      <c r="IZ425" s="10"/>
      <c r="JA425" s="10"/>
      <c r="JB425" s="10"/>
      <c r="JC425" s="10"/>
      <c r="JD425" s="10"/>
      <c r="JE425" s="10"/>
      <c r="JF425" s="10"/>
      <c r="JG425" s="10"/>
      <c r="JH425" s="10"/>
      <c r="JI425" s="10"/>
      <c r="JJ425" s="10"/>
      <c r="JK425" s="10"/>
      <c r="JL425" s="10"/>
      <c r="JM425" s="10"/>
      <c r="JN425" s="10"/>
      <c r="JO425" s="10"/>
      <c r="JP425" s="10"/>
      <c r="JQ425" s="10"/>
      <c r="JR425" s="10"/>
      <c r="JS425" s="10"/>
      <c r="JT425" s="10"/>
      <c r="JU425" s="10"/>
      <c r="JV425" s="10"/>
      <c r="JW425" s="10"/>
      <c r="JX425" s="10"/>
      <c r="JY425" s="10"/>
      <c r="JZ425" s="10"/>
      <c r="KA425" s="10"/>
      <c r="KB425" s="10"/>
      <c r="KC425" s="10"/>
      <c r="KD425" s="10"/>
      <c r="KE425" s="10"/>
      <c r="KF425" s="10"/>
      <c r="KG425" s="10"/>
      <c r="KH425" s="10"/>
      <c r="KI425" s="10"/>
      <c r="KJ425" s="10"/>
      <c r="KK425" s="10"/>
      <c r="KL425" s="10"/>
      <c r="KM425" s="10"/>
      <c r="KN425" s="10"/>
      <c r="KO425" s="10"/>
      <c r="KP425" s="10"/>
      <c r="KQ425" s="10"/>
      <c r="KR425" s="10"/>
      <c r="KS425" s="10"/>
      <c r="KT425" s="10"/>
      <c r="KU425" s="10"/>
      <c r="KV425" s="10"/>
      <c r="KW425" s="10"/>
      <c r="KX425" s="10"/>
      <c r="KY425" s="10"/>
      <c r="KZ425" s="10"/>
      <c r="LA425" s="10"/>
      <c r="LB425" s="10"/>
      <c r="LC425" s="10"/>
      <c r="LD425" s="10"/>
      <c r="LE425" s="10"/>
      <c r="LF425" s="10"/>
      <c r="LG425" s="10"/>
      <c r="LH425" s="10"/>
      <c r="LI425" s="10"/>
      <c r="LJ425" s="10"/>
      <c r="LK425" s="10"/>
      <c r="LL425" s="10"/>
      <c r="LM425" s="10"/>
      <c r="LN425" s="10"/>
      <c r="LO425" s="10"/>
      <c r="LP425" s="10"/>
      <c r="LQ425" s="10"/>
      <c r="LR425" s="10"/>
      <c r="LS425" s="10"/>
      <c r="LT425" s="10"/>
      <c r="LU425" s="10"/>
      <c r="LV425" s="10"/>
      <c r="LW425" s="10"/>
      <c r="LX425" s="10"/>
      <c r="LY425" s="10"/>
      <c r="LZ425" s="10"/>
      <c r="MA425" s="10"/>
      <c r="MB425" s="10"/>
      <c r="MC425" s="10"/>
      <c r="MD425" s="10"/>
      <c r="ME425" s="10"/>
      <c r="MF425" s="10"/>
      <c r="MG425" s="10"/>
      <c r="MH425" s="10"/>
      <c r="MI425" s="10"/>
      <c r="MJ425" s="10"/>
      <c r="MK425" s="10"/>
      <c r="ML425" s="10"/>
      <c r="MM425" s="10"/>
      <c r="MN425" s="10"/>
      <c r="MO425" s="10"/>
      <c r="MP425" s="10"/>
      <c r="MQ425" s="10"/>
      <c r="MR425" s="10"/>
      <c r="MS425" s="10"/>
      <c r="MT425" s="10"/>
      <c r="MU425" s="10"/>
      <c r="MV425" s="10"/>
      <c r="MW425" s="10"/>
      <c r="MX425" s="10"/>
      <c r="MY425" s="10"/>
      <c r="MZ425" s="10"/>
      <c r="NA425" s="10"/>
      <c r="NB425" s="10"/>
      <c r="NC425" s="10"/>
      <c r="ND425" s="10"/>
      <c r="NE425" s="10"/>
      <c r="NF425" s="10"/>
      <c r="NG425" s="10"/>
      <c r="NH425" s="10"/>
      <c r="NI425" s="10"/>
      <c r="NJ425" s="10"/>
      <c r="NK425" s="10"/>
      <c r="NL425" s="10"/>
      <c r="NM425" s="10"/>
      <c r="NN425" s="10"/>
      <c r="NO425" s="10"/>
      <c r="NP425" s="10"/>
      <c r="NQ425" s="10"/>
      <c r="NR425" s="10"/>
      <c r="NS425" s="10"/>
      <c r="NT425" s="10"/>
      <c r="NU425" s="10"/>
      <c r="NV425" s="10"/>
      <c r="NW425" s="10"/>
      <c r="NX425" s="10"/>
      <c r="NY425" s="10"/>
      <c r="NZ425" s="10"/>
      <c r="OA425" s="10"/>
      <c r="OB425" s="10"/>
      <c r="OC425" s="10"/>
      <c r="OD425" s="10"/>
      <c r="OE425" s="10"/>
      <c r="OF425" s="10"/>
      <c r="OG425" s="10"/>
      <c r="OH425" s="10"/>
      <c r="OI425" s="10"/>
      <c r="OJ425" s="10"/>
      <c r="OK425" s="10"/>
      <c r="OL425" s="10"/>
      <c r="OM425" s="10"/>
      <c r="ON425" s="10"/>
      <c r="OO425" s="10"/>
      <c r="OP425" s="10"/>
      <c r="OQ425" s="10"/>
      <c r="OR425" s="10"/>
      <c r="OS425" s="10"/>
      <c r="OT425" s="10"/>
      <c r="OU425" s="10"/>
      <c r="OV425" s="10"/>
      <c r="OW425" s="10"/>
      <c r="OX425" s="10"/>
      <c r="OY425" s="10"/>
      <c r="OZ425" s="10"/>
      <c r="PA425" s="10"/>
      <c r="PB425" s="10"/>
      <c r="PC425" s="10"/>
      <c r="PD425" s="10"/>
      <c r="PE425" s="10"/>
      <c r="PF425" s="10"/>
      <c r="PG425" s="10"/>
      <c r="PH425" s="10"/>
      <c r="PI425" s="10"/>
      <c r="PJ425" s="10"/>
      <c r="PK425" s="10"/>
      <c r="PL425" s="10"/>
      <c r="PM425" s="10"/>
      <c r="PN425" s="10"/>
      <c r="PO425" s="10"/>
      <c r="PP425" s="10"/>
      <c r="PQ425" s="10"/>
      <c r="PR425" s="10"/>
      <c r="PS425" s="10"/>
      <c r="PT425" s="10"/>
      <c r="PU425" s="10"/>
      <c r="PV425" s="10"/>
      <c r="PW425" s="10"/>
      <c r="PX425" s="10"/>
      <c r="PY425" s="10"/>
      <c r="PZ425" s="10"/>
      <c r="QA425" s="10"/>
      <c r="QB425" s="10"/>
      <c r="QC425" s="10"/>
      <c r="QD425" s="10"/>
      <c r="QE425" s="10"/>
      <c r="QF425" s="10"/>
      <c r="QG425" s="10"/>
      <c r="QH425" s="10"/>
      <c r="QI425" s="10"/>
      <c r="QJ425" s="10"/>
      <c r="QK425" s="10"/>
      <c r="QL425" s="10"/>
      <c r="QM425" s="10"/>
      <c r="QN425" s="10"/>
      <c r="QO425" s="10"/>
      <c r="QP425" s="10"/>
      <c r="QQ425" s="10"/>
      <c r="QR425" s="10"/>
      <c r="QS425" s="10"/>
      <c r="QT425" s="10"/>
      <c r="QU425" s="10"/>
      <c r="QV425" s="10"/>
      <c r="QW425" s="10"/>
      <c r="QX425" s="10"/>
      <c r="QY425" s="10"/>
      <c r="QZ425" s="10"/>
      <c r="RA425" s="10"/>
      <c r="RB425" s="10"/>
      <c r="RC425" s="10"/>
      <c r="RD425" s="10"/>
      <c r="RE425" s="10"/>
      <c r="RF425" s="10"/>
      <c r="RG425" s="10"/>
      <c r="RH425" s="10"/>
      <c r="RI425" s="10"/>
      <c r="RJ425" s="10"/>
      <c r="RK425" s="10"/>
      <c r="RL425" s="10"/>
      <c r="RM425" s="10"/>
      <c r="RN425" s="10"/>
      <c r="RO425" s="10"/>
      <c r="RP425" s="10"/>
      <c r="RQ425" s="10"/>
      <c r="RR425" s="10"/>
      <c r="RS425" s="10"/>
      <c r="RT425" s="10"/>
      <c r="RU425" s="10"/>
      <c r="RV425" s="10"/>
      <c r="RW425" s="10"/>
      <c r="RX425" s="10"/>
      <c r="RY425" s="10"/>
      <c r="RZ425" s="10"/>
      <c r="SA425" s="10"/>
      <c r="SB425" s="10"/>
      <c r="SC425" s="10"/>
      <c r="SD425" s="10"/>
      <c r="SE425" s="10"/>
      <c r="SF425" s="10"/>
      <c r="SG425" s="10"/>
      <c r="SH425" s="10"/>
      <c r="SI425" s="10"/>
      <c r="SJ425" s="10"/>
      <c r="SK425" s="10"/>
      <c r="SL425" s="10"/>
      <c r="SM425" s="10"/>
      <c r="SN425" s="10"/>
      <c r="SO425" s="10"/>
      <c r="SP425" s="10"/>
      <c r="SQ425" s="10"/>
      <c r="SR425" s="10"/>
      <c r="SS425" s="10"/>
      <c r="ST425" s="10"/>
      <c r="SU425" s="10"/>
      <c r="SV425" s="10"/>
      <c r="SW425" s="10"/>
      <c r="SX425" s="10"/>
      <c r="SY425" s="10"/>
      <c r="SZ425" s="10"/>
      <c r="TA425" s="10"/>
      <c r="TB425" s="10"/>
      <c r="TC425" s="10"/>
      <c r="TD425" s="10"/>
      <c r="TE425" s="10"/>
      <c r="TF425" s="10"/>
      <c r="TG425" s="10"/>
      <c r="TH425" s="10"/>
      <c r="TI425" s="10"/>
      <c r="TJ425" s="10"/>
      <c r="TK425" s="10"/>
      <c r="TL425" s="10"/>
      <c r="TM425" s="10"/>
      <c r="TN425" s="10"/>
      <c r="TO425" s="10"/>
      <c r="TP425" s="10"/>
      <c r="TQ425" s="10"/>
      <c r="TR425" s="10"/>
      <c r="TS425" s="10"/>
      <c r="TT425" s="10"/>
      <c r="TU425" s="10"/>
      <c r="TV425" s="10"/>
      <c r="TW425" s="10"/>
      <c r="TX425" s="10"/>
      <c r="TY425" s="10"/>
      <c r="TZ425" s="10"/>
      <c r="UA425" s="10"/>
      <c r="UB425" s="10"/>
      <c r="UC425" s="10"/>
      <c r="UD425" s="10"/>
      <c r="UE425" s="10"/>
      <c r="UF425" s="10"/>
      <c r="UG425" s="10"/>
      <c r="UH425" s="10"/>
      <c r="UI425" s="10"/>
      <c r="UJ425" s="10"/>
      <c r="UK425" s="10"/>
      <c r="UL425" s="10"/>
      <c r="UM425" s="10"/>
      <c r="UN425" s="10"/>
      <c r="UO425" s="10"/>
      <c r="UP425" s="10"/>
      <c r="UQ425" s="10"/>
      <c r="UR425" s="10"/>
      <c r="US425" s="10"/>
      <c r="UT425" s="10"/>
      <c r="UU425" s="10"/>
      <c r="UV425" s="10"/>
      <c r="UW425" s="10"/>
      <c r="UX425" s="10"/>
      <c r="UY425" s="10"/>
      <c r="UZ425" s="10"/>
      <c r="VA425" s="10"/>
      <c r="VB425" s="10"/>
      <c r="VC425" s="10"/>
      <c r="VD425" s="10"/>
      <c r="VE425" s="10"/>
      <c r="VF425" s="10"/>
      <c r="VG425" s="10"/>
      <c r="VH425" s="10"/>
      <c r="VI425" s="10"/>
      <c r="VJ425" s="10"/>
      <c r="VK425" s="10"/>
      <c r="VL425" s="10"/>
      <c r="VM425" s="10"/>
      <c r="VN425" s="10"/>
      <c r="VO425" s="10"/>
      <c r="VP425" s="10"/>
      <c r="VQ425" s="10"/>
      <c r="VR425" s="10"/>
      <c r="VS425" s="10"/>
      <c r="VT425" s="10"/>
      <c r="VU425" s="10"/>
      <c r="VV425" s="10"/>
      <c r="VW425" s="10"/>
      <c r="VX425" s="10"/>
      <c r="VY425" s="10"/>
      <c r="VZ425" s="10"/>
      <c r="WA425" s="10"/>
      <c r="WB425" s="10"/>
      <c r="WC425" s="10"/>
      <c r="WD425" s="10"/>
      <c r="WE425" s="10"/>
      <c r="WF425" s="10"/>
      <c r="WG425" s="10"/>
      <c r="WH425" s="10"/>
      <c r="WI425" s="10"/>
      <c r="WJ425" s="10"/>
      <c r="WK425" s="10"/>
      <c r="WL425" s="10"/>
      <c r="WM425" s="10"/>
      <c r="WN425" s="10"/>
      <c r="WO425" s="10"/>
      <c r="WP425" s="10"/>
      <c r="WQ425" s="10"/>
      <c r="WR425" s="10"/>
      <c r="WS425" s="10"/>
      <c r="WT425" s="10"/>
      <c r="WU425" s="10"/>
      <c r="WV425" s="10"/>
      <c r="WW425" s="10"/>
      <c r="WX425" s="10"/>
      <c r="WY425" s="10"/>
      <c r="WZ425" s="10"/>
      <c r="XA425" s="10"/>
      <c r="XB425" s="10"/>
      <c r="XC425" s="10"/>
      <c r="XD425" s="10"/>
      <c r="XE425" s="10"/>
      <c r="XF425" s="10"/>
      <c r="XG425" s="10"/>
      <c r="XH425" s="10"/>
      <c r="XI425" s="10"/>
      <c r="XJ425" s="10"/>
      <c r="XK425" s="10"/>
      <c r="XL425" s="10"/>
      <c r="XM425" s="10"/>
      <c r="XN425" s="10"/>
      <c r="XO425" s="10"/>
      <c r="XP425" s="10"/>
      <c r="XQ425" s="10"/>
      <c r="XR425" s="10"/>
      <c r="XS425" s="10"/>
      <c r="XT425" s="10"/>
      <c r="XU425" s="10"/>
      <c r="XV425" s="10"/>
      <c r="XW425" s="10"/>
      <c r="XX425" s="10"/>
      <c r="XY425" s="10"/>
      <c r="XZ425" s="10"/>
      <c r="YA425" s="10"/>
      <c r="YB425" s="10"/>
      <c r="YC425" s="10"/>
      <c r="YD425" s="10"/>
      <c r="YE425" s="10"/>
      <c r="YF425" s="10"/>
      <c r="YG425" s="10"/>
      <c r="YH425" s="10"/>
      <c r="YI425" s="10"/>
      <c r="YJ425" s="10"/>
      <c r="YK425" s="10"/>
      <c r="YL425" s="10"/>
      <c r="YM425" s="10"/>
      <c r="YN425" s="10"/>
      <c r="YO425" s="10"/>
      <c r="YP425" s="10"/>
      <c r="YQ425" s="10"/>
      <c r="YR425" s="10"/>
      <c r="YS425" s="10"/>
      <c r="YT425" s="10"/>
      <c r="YU425" s="10"/>
      <c r="YV425" s="10"/>
      <c r="YW425" s="10"/>
      <c r="YX425" s="10"/>
      <c r="YY425" s="10"/>
      <c r="YZ425" s="10"/>
      <c r="ZA425" s="10"/>
      <c r="ZB425" s="10"/>
      <c r="ZC425" s="10"/>
      <c r="ZD425" s="10"/>
      <c r="ZE425" s="10"/>
      <c r="ZF425" s="10"/>
      <c r="ZG425" s="10"/>
      <c r="ZH425" s="10"/>
      <c r="ZI425" s="10"/>
      <c r="ZJ425" s="10"/>
      <c r="ZK425" s="10"/>
      <c r="ZL425" s="10"/>
      <c r="ZM425" s="10"/>
      <c r="ZN425" s="10"/>
      <c r="ZO425" s="10"/>
      <c r="ZP425" s="10"/>
      <c r="ZQ425" s="10"/>
      <c r="ZR425" s="10"/>
      <c r="ZS425" s="10"/>
      <c r="ZT425" s="10"/>
      <c r="ZU425" s="10"/>
      <c r="ZV425" s="10"/>
      <c r="ZW425" s="10"/>
      <c r="ZX425" s="10"/>
      <c r="ZY425" s="10"/>
      <c r="ZZ425" s="10"/>
      <c r="AAA425" s="10"/>
      <c r="AAB425" s="10"/>
      <c r="AAC425" s="10"/>
      <c r="AAD425" s="10"/>
      <c r="AAE425" s="10"/>
      <c r="AAF425" s="10"/>
      <c r="AAG425" s="10"/>
      <c r="AAH425" s="10"/>
      <c r="AAI425" s="10"/>
      <c r="AAJ425" s="10"/>
      <c r="AAK425" s="10"/>
      <c r="AAL425" s="10"/>
      <c r="AAM425" s="10"/>
      <c r="AAN425" s="10"/>
      <c r="AAO425" s="10"/>
      <c r="AAP425" s="10"/>
      <c r="AAQ425" s="10"/>
      <c r="AAR425" s="10"/>
      <c r="AAS425" s="10"/>
      <c r="AAT425" s="10"/>
      <c r="AAU425" s="10"/>
      <c r="AAV425" s="10"/>
      <c r="AAW425" s="10"/>
      <c r="AAX425" s="10"/>
      <c r="AAY425" s="10"/>
      <c r="AAZ425" s="10"/>
      <c r="ABA425" s="10"/>
      <c r="ABB425" s="10"/>
      <c r="ABC425" s="10"/>
      <c r="ABD425" s="10"/>
      <c r="ABE425" s="10"/>
      <c r="ABF425" s="10"/>
      <c r="ABG425" s="10"/>
      <c r="ABH425" s="10"/>
      <c r="ABI425" s="10"/>
      <c r="ABJ425" s="10"/>
      <c r="ABK425" s="10"/>
      <c r="ABL425" s="10"/>
      <c r="ABM425" s="10"/>
      <c r="ABN425" s="10"/>
      <c r="ABO425" s="10"/>
      <c r="ABP425" s="10"/>
      <c r="ABQ425" s="10"/>
      <c r="ABR425" s="10"/>
      <c r="ABS425" s="10"/>
      <c r="ABT425" s="10"/>
      <c r="ABU425" s="10"/>
      <c r="ABV425" s="10"/>
      <c r="ABW425" s="10"/>
      <c r="ABX425" s="10"/>
      <c r="ABY425" s="10"/>
      <c r="ABZ425" s="10"/>
      <c r="ACA425" s="10"/>
      <c r="ACB425" s="10"/>
      <c r="ACC425" s="10"/>
      <c r="ACD425" s="10"/>
      <c r="ACE425" s="10"/>
      <c r="ACF425" s="10"/>
      <c r="ACG425" s="10"/>
      <c r="ACH425" s="10"/>
      <c r="ACI425" s="10"/>
      <c r="ACJ425" s="10"/>
      <c r="ACK425" s="10"/>
      <c r="ACL425" s="10"/>
      <c r="ACM425" s="10"/>
      <c r="ACN425" s="10"/>
      <c r="ACO425" s="10"/>
      <c r="ACP425" s="10"/>
      <c r="ACQ425" s="10"/>
      <c r="ACR425" s="10"/>
      <c r="ACS425" s="10"/>
      <c r="ACT425" s="10"/>
      <c r="ACU425" s="10"/>
      <c r="ACV425" s="10"/>
      <c r="ACW425" s="10"/>
      <c r="ACX425" s="10"/>
      <c r="ACY425" s="10"/>
      <c r="ACZ425" s="10"/>
      <c r="ADA425" s="10"/>
      <c r="ADB425" s="10"/>
      <c r="ADC425" s="10"/>
      <c r="ADD425" s="10"/>
      <c r="ADE425" s="10"/>
      <c r="ADF425" s="10"/>
      <c r="ADG425" s="10"/>
      <c r="ADH425" s="10"/>
      <c r="ADI425" s="10"/>
      <c r="ADJ425" s="10"/>
      <c r="ADK425" s="10"/>
      <c r="ADL425" s="10"/>
      <c r="ADM425" s="10"/>
      <c r="ADN425" s="10"/>
      <c r="ADO425" s="10"/>
      <c r="ADP425" s="10"/>
      <c r="ADQ425" s="10"/>
      <c r="ADR425" s="10"/>
      <c r="ADS425" s="10"/>
      <c r="ADT425" s="10"/>
      <c r="ADU425" s="10"/>
      <c r="ADV425" s="10"/>
      <c r="ADW425" s="10"/>
      <c r="ADX425" s="10"/>
      <c r="ADY425" s="10"/>
      <c r="ADZ425" s="10"/>
      <c r="AEA425" s="10"/>
      <c r="AEB425" s="10"/>
      <c r="AEC425" s="10"/>
      <c r="AED425" s="10"/>
      <c r="AEE425" s="10"/>
      <c r="AEF425" s="10"/>
      <c r="AEG425" s="10"/>
      <c r="AEH425" s="10"/>
      <c r="AEI425" s="10"/>
      <c r="AEJ425" s="10"/>
      <c r="AEK425" s="10"/>
      <c r="AEL425" s="10"/>
      <c r="AEM425" s="10"/>
      <c r="AEN425" s="10"/>
      <c r="AEO425" s="10"/>
      <c r="AEP425" s="10"/>
      <c r="AEQ425" s="10"/>
      <c r="AER425" s="10"/>
      <c r="AES425" s="10"/>
      <c r="AET425" s="10"/>
      <c r="AEU425" s="10"/>
      <c r="AEV425" s="10"/>
      <c r="AEW425" s="10"/>
      <c r="AEX425" s="10"/>
      <c r="AEY425" s="10"/>
      <c r="AEZ425" s="10"/>
      <c r="AFA425" s="10"/>
      <c r="AFB425" s="10"/>
      <c r="AFC425" s="10"/>
      <c r="AFD425" s="10"/>
      <c r="AFE425" s="10"/>
      <c r="AFF425" s="10"/>
      <c r="AFG425" s="10"/>
      <c r="AFH425" s="10"/>
      <c r="AFI425" s="10"/>
      <c r="AFJ425" s="10"/>
      <c r="AFK425" s="10"/>
      <c r="AFL425" s="10"/>
      <c r="AFM425" s="10"/>
      <c r="AFN425" s="10"/>
      <c r="AFO425" s="10"/>
      <c r="AFP425" s="10"/>
      <c r="AFQ425" s="10"/>
      <c r="AFR425" s="10"/>
      <c r="AFS425" s="10"/>
      <c r="AFT425" s="10"/>
      <c r="AFU425" s="10"/>
      <c r="AFV425" s="10"/>
      <c r="AFW425" s="10"/>
      <c r="AFX425" s="10"/>
      <c r="AFY425" s="10"/>
      <c r="AFZ425" s="10"/>
      <c r="AGA425" s="10"/>
      <c r="AGB425" s="10"/>
      <c r="AGC425" s="10"/>
      <c r="AGD425" s="10"/>
      <c r="AGE425" s="10"/>
      <c r="AGF425" s="10"/>
      <c r="AGG425" s="10"/>
      <c r="AGH425" s="10"/>
      <c r="AGI425" s="10"/>
      <c r="AGJ425" s="10"/>
      <c r="AGK425" s="10"/>
      <c r="AGL425" s="10"/>
      <c r="AGM425" s="10"/>
      <c r="AGN425" s="10"/>
      <c r="AGO425" s="10"/>
      <c r="AGP425" s="10"/>
      <c r="AGQ425" s="10"/>
      <c r="AGR425" s="10"/>
      <c r="AGS425" s="10"/>
      <c r="AGT425" s="10"/>
      <c r="AGU425" s="10"/>
      <c r="AGV425" s="10"/>
      <c r="AGW425" s="10"/>
      <c r="AGX425" s="10"/>
      <c r="AGY425" s="10"/>
      <c r="AGZ425" s="10"/>
      <c r="AHA425" s="10"/>
      <c r="AHB425" s="10"/>
      <c r="AHC425" s="10"/>
      <c r="AHD425" s="10"/>
      <c r="AHE425" s="10"/>
      <c r="AHF425" s="10"/>
      <c r="AHG425" s="10"/>
      <c r="AHH425" s="10"/>
      <c r="AHI425" s="10"/>
      <c r="AHJ425" s="10"/>
      <c r="AHK425" s="10"/>
      <c r="AHL425" s="10"/>
      <c r="AHM425" s="10"/>
      <c r="AHN425" s="10"/>
      <c r="AHO425" s="10"/>
      <c r="AHP425" s="10"/>
      <c r="AHQ425" s="10"/>
      <c r="AHR425" s="10"/>
      <c r="AHS425" s="10"/>
      <c r="AHT425" s="10"/>
      <c r="AHU425" s="10"/>
      <c r="AHV425" s="10"/>
      <c r="AHW425" s="10"/>
      <c r="AHX425" s="10"/>
      <c r="AHY425" s="10"/>
      <c r="AHZ425" s="10"/>
      <c r="AIA425" s="10"/>
      <c r="AIB425" s="10"/>
      <c r="AIC425" s="10"/>
      <c r="AID425" s="10"/>
      <c r="AIE425" s="10"/>
      <c r="AIF425" s="10"/>
      <c r="AIG425" s="10"/>
      <c r="AIH425" s="10"/>
      <c r="AII425" s="10"/>
      <c r="AIJ425" s="10"/>
      <c r="AIK425" s="10"/>
      <c r="AIL425" s="10"/>
      <c r="AIM425" s="10"/>
      <c r="AIN425" s="10"/>
      <c r="AIO425" s="10"/>
      <c r="AIP425" s="10"/>
      <c r="AIQ425" s="10"/>
      <c r="AIR425" s="10"/>
      <c r="AIS425" s="10"/>
      <c r="AIT425" s="10"/>
      <c r="AIU425" s="10"/>
      <c r="AIV425" s="10"/>
      <c r="AIW425" s="10"/>
      <c r="AIX425" s="10"/>
      <c r="AIY425" s="10"/>
      <c r="AIZ425" s="10"/>
      <c r="AJA425" s="10"/>
      <c r="AJB425" s="10"/>
      <c r="AJC425" s="10"/>
      <c r="AJD425" s="10"/>
      <c r="AJE425" s="10"/>
      <c r="AJF425" s="10"/>
      <c r="AJG425" s="10"/>
      <c r="AJH425" s="10"/>
      <c r="AJI425" s="10"/>
      <c r="AJJ425" s="10"/>
      <c r="AJK425" s="10"/>
      <c r="AJL425" s="10"/>
      <c r="AJM425" s="10"/>
      <c r="AJN425" s="10"/>
      <c r="AJO425" s="10"/>
      <c r="AJP425" s="10"/>
      <c r="AJQ425" s="10"/>
      <c r="AJR425" s="10"/>
      <c r="AJS425" s="10"/>
      <c r="AJT425" s="10"/>
      <c r="AJU425" s="10"/>
      <c r="AJV425" s="10"/>
      <c r="AJW425" s="10"/>
      <c r="AJX425" s="10"/>
      <c r="AJY425" s="10"/>
      <c r="AJZ425" s="10"/>
      <c r="AKA425" s="10"/>
      <c r="AKB425" s="10"/>
      <c r="AKC425" s="10"/>
      <c r="AKD425" s="10"/>
      <c r="AKE425" s="10"/>
      <c r="AKF425" s="10"/>
      <c r="AKG425" s="10"/>
      <c r="AKH425" s="10"/>
      <c r="AKI425" s="10"/>
      <c r="AKJ425" s="10"/>
      <c r="AKK425" s="10"/>
      <c r="AKL425" s="10"/>
      <c r="AKM425" s="10"/>
      <c r="AKN425" s="10"/>
      <c r="AKO425" s="10"/>
      <c r="AKP425" s="10"/>
      <c r="AKQ425" s="10"/>
      <c r="AKR425" s="10"/>
      <c r="AKS425" s="10"/>
      <c r="AKT425" s="10"/>
      <c r="AKU425" s="10"/>
      <c r="AKV425" s="10"/>
      <c r="AKW425" s="10"/>
      <c r="AKX425" s="10"/>
      <c r="AKY425" s="10"/>
      <c r="AKZ425" s="10"/>
      <c r="ALA425" s="10"/>
      <c r="ALB425" s="10"/>
      <c r="ALC425" s="10"/>
      <c r="ALD425" s="10"/>
      <c r="ALE425" s="10"/>
      <c r="ALF425" s="10"/>
      <c r="ALG425" s="10"/>
      <c r="ALH425" s="10"/>
      <c r="ALI425" s="10"/>
      <c r="ALJ425" s="10"/>
      <c r="ALK425" s="10"/>
      <c r="ALL425" s="10"/>
      <c r="ALM425" s="10"/>
      <c r="ALN425" s="10"/>
      <c r="ALO425" s="10"/>
      <c r="ALP425" s="10"/>
      <c r="ALQ425" s="10"/>
      <c r="ALR425" s="10"/>
      <c r="ALS425" s="10"/>
      <c r="ALT425" s="10"/>
      <c r="ALU425" s="10"/>
      <c r="ALV425" s="10"/>
      <c r="ALW425" s="10"/>
      <c r="ALX425" s="10"/>
      <c r="ALY425" s="10"/>
      <c r="ALZ425" s="10"/>
      <c r="AMA425" s="10"/>
      <c r="AMB425" s="10"/>
      <c r="AMC425" s="10"/>
      <c r="AMD425" s="10"/>
      <c r="AME425" s="10"/>
      <c r="AMF425" s="10"/>
      <c r="AMG425" s="10"/>
      <c r="AMH425" s="10"/>
      <c r="AMI425" s="10"/>
      <c r="AMJ425" s="10"/>
    </row>
    <row r="426" s="289" customFormat="true" ht="38.25" hidden="false" customHeight="true" outlineLevel="0" collapsed="false">
      <c r="A426" s="10"/>
      <c r="B426" s="10"/>
      <c r="C426" s="94" t="s">
        <v>2202</v>
      </c>
      <c r="D426" s="94"/>
      <c r="E426" s="94"/>
      <c r="F426" s="94"/>
      <c r="G426" s="94"/>
      <c r="H426" s="95" t="n">
        <f aca="false">SUM(H419:H425)</f>
        <v>0</v>
      </c>
      <c r="I426" s="290"/>
      <c r="J426" s="95" t="n">
        <f aca="false">SUM(J419:J425)</f>
        <v>0</v>
      </c>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c r="AY426" s="10"/>
      <c r="AZ426" s="10"/>
      <c r="BA426" s="10"/>
      <c r="BB426" s="10"/>
      <c r="BC426" s="10"/>
      <c r="BD426" s="10"/>
      <c r="BE426" s="10"/>
      <c r="BF426" s="10"/>
      <c r="BG426" s="10"/>
      <c r="BH426" s="10"/>
      <c r="BI426" s="10"/>
      <c r="BJ426" s="10"/>
      <c r="BK426" s="10"/>
      <c r="BL426" s="10"/>
      <c r="BM426" s="10"/>
      <c r="BN426" s="10"/>
      <c r="BO426" s="10"/>
      <c r="BP426" s="10"/>
      <c r="BQ426" s="10"/>
      <c r="BR426" s="10"/>
      <c r="BS426" s="10"/>
      <c r="BT426" s="10"/>
      <c r="BU426" s="10"/>
      <c r="BV426" s="10"/>
      <c r="BW426" s="10"/>
      <c r="BX426" s="10"/>
      <c r="BY426" s="10"/>
      <c r="BZ426" s="10"/>
      <c r="CA426" s="10"/>
      <c r="CB426" s="10"/>
      <c r="CC426" s="10"/>
      <c r="CD426" s="10"/>
      <c r="CE426" s="10"/>
      <c r="CF426" s="10"/>
      <c r="CG426" s="10"/>
      <c r="CH426" s="10"/>
      <c r="CI426" s="10"/>
      <c r="CJ426" s="10"/>
      <c r="CK426" s="10"/>
      <c r="CL426" s="10"/>
      <c r="CM426" s="10"/>
      <c r="CN426" s="10"/>
      <c r="CO426" s="10"/>
      <c r="CP426" s="10"/>
      <c r="CQ426" s="10"/>
      <c r="CR426" s="10"/>
      <c r="CS426" s="10"/>
      <c r="CT426" s="10"/>
      <c r="CU426" s="10"/>
      <c r="CV426" s="10"/>
      <c r="CW426" s="10"/>
      <c r="CX426" s="10"/>
      <c r="CY426" s="10"/>
      <c r="CZ426" s="10"/>
      <c r="DA426" s="10"/>
      <c r="DB426" s="10"/>
      <c r="DC426" s="10"/>
      <c r="DD426" s="10"/>
      <c r="DE426" s="10"/>
      <c r="DF426" s="10"/>
      <c r="DG426" s="10"/>
      <c r="DH426" s="10"/>
      <c r="DI426" s="10"/>
      <c r="DJ426" s="10"/>
      <c r="DK426" s="10"/>
      <c r="DL426" s="10"/>
      <c r="DM426" s="10"/>
      <c r="DN426" s="10"/>
      <c r="DO426" s="10"/>
      <c r="DP426" s="10"/>
      <c r="DQ426" s="10"/>
      <c r="DR426" s="10"/>
      <c r="DS426" s="10"/>
      <c r="DT426" s="10"/>
      <c r="DU426" s="10"/>
      <c r="DV426" s="10"/>
      <c r="DW426" s="10"/>
      <c r="DX426" s="10"/>
      <c r="DY426" s="10"/>
      <c r="DZ426" s="10"/>
      <c r="EA426" s="10"/>
      <c r="EB426" s="10"/>
      <c r="EC426" s="10"/>
      <c r="ED426" s="10"/>
      <c r="EE426" s="10"/>
      <c r="EF426" s="10"/>
      <c r="EG426" s="10"/>
      <c r="EH426" s="10"/>
      <c r="EI426" s="10"/>
      <c r="EJ426" s="10"/>
      <c r="EK426" s="10"/>
      <c r="EL426" s="10"/>
      <c r="EM426" s="10"/>
      <c r="EN426" s="10"/>
      <c r="EO426" s="10"/>
      <c r="EP426" s="10"/>
      <c r="EQ426" s="10"/>
      <c r="ER426" s="10"/>
      <c r="ES426" s="10"/>
      <c r="ET426" s="10"/>
      <c r="EU426" s="10"/>
      <c r="EV426" s="10"/>
      <c r="EW426" s="10"/>
      <c r="EX426" s="10"/>
      <c r="EY426" s="10"/>
      <c r="EZ426" s="10"/>
      <c r="FA426" s="10"/>
      <c r="FB426" s="10"/>
      <c r="FC426" s="10"/>
      <c r="FD426" s="10"/>
      <c r="FE426" s="10"/>
      <c r="FF426" s="10"/>
      <c r="FG426" s="10"/>
      <c r="FH426" s="10"/>
      <c r="FI426" s="10"/>
      <c r="FJ426" s="10"/>
      <c r="FK426" s="10"/>
      <c r="FL426" s="10"/>
      <c r="FM426" s="10"/>
      <c r="FN426" s="10"/>
      <c r="FO426" s="10"/>
      <c r="FP426" s="10"/>
      <c r="FQ426" s="10"/>
      <c r="FR426" s="10"/>
      <c r="FS426" s="10"/>
      <c r="FT426" s="10"/>
      <c r="FU426" s="10"/>
      <c r="FV426" s="10"/>
      <c r="FW426" s="10"/>
      <c r="FX426" s="10"/>
      <c r="FY426" s="10"/>
      <c r="FZ426" s="10"/>
      <c r="GA426" s="10"/>
      <c r="GB426" s="10"/>
      <c r="GC426" s="10"/>
      <c r="GD426" s="10"/>
      <c r="GE426" s="10"/>
      <c r="GF426" s="10"/>
      <c r="GG426" s="10"/>
      <c r="GH426" s="10"/>
      <c r="GI426" s="10"/>
      <c r="GJ426" s="10"/>
      <c r="GK426" s="10"/>
      <c r="GL426" s="10"/>
      <c r="GM426" s="10"/>
      <c r="GN426" s="10"/>
      <c r="GO426" s="10"/>
      <c r="GP426" s="10"/>
      <c r="GQ426" s="10"/>
      <c r="GR426" s="10"/>
      <c r="GS426" s="10"/>
      <c r="GT426" s="10"/>
      <c r="GU426" s="10"/>
      <c r="GV426" s="10"/>
      <c r="GW426" s="10"/>
      <c r="GX426" s="10"/>
      <c r="GY426" s="10"/>
      <c r="GZ426" s="10"/>
      <c r="HA426" s="10"/>
      <c r="HB426" s="10"/>
      <c r="HC426" s="10"/>
      <c r="HD426" s="10"/>
      <c r="HE426" s="10"/>
      <c r="HF426" s="10"/>
      <c r="HG426" s="10"/>
      <c r="HH426" s="10"/>
      <c r="HI426" s="10"/>
      <c r="HJ426" s="10"/>
      <c r="HK426" s="10"/>
      <c r="HL426" s="10"/>
      <c r="HM426" s="10"/>
      <c r="HN426" s="10"/>
      <c r="HO426" s="10"/>
      <c r="HP426" s="10"/>
      <c r="HQ426" s="10"/>
      <c r="HR426" s="10"/>
      <c r="HS426" s="10"/>
      <c r="HT426" s="10"/>
      <c r="HU426" s="10"/>
      <c r="HV426" s="10"/>
      <c r="HW426" s="10"/>
      <c r="HX426" s="10"/>
      <c r="HY426" s="10"/>
      <c r="HZ426" s="10"/>
      <c r="IA426" s="10"/>
      <c r="IB426" s="10"/>
      <c r="IC426" s="10"/>
      <c r="ID426" s="10"/>
      <c r="IE426" s="10"/>
      <c r="IF426" s="10"/>
      <c r="IG426" s="10"/>
      <c r="IH426" s="10"/>
      <c r="II426" s="10"/>
      <c r="IJ426" s="10"/>
      <c r="IK426" s="10"/>
      <c r="IL426" s="10"/>
      <c r="IM426" s="10"/>
      <c r="IN426" s="10"/>
      <c r="IO426" s="10"/>
      <c r="IP426" s="10"/>
      <c r="IQ426" s="10"/>
      <c r="IR426" s="10"/>
      <c r="IS426" s="10"/>
      <c r="IT426" s="10"/>
      <c r="IU426" s="10"/>
      <c r="IV426" s="10"/>
      <c r="IW426" s="10"/>
      <c r="IX426" s="10"/>
      <c r="IY426" s="10"/>
      <c r="IZ426" s="10"/>
      <c r="JA426" s="10"/>
      <c r="JB426" s="10"/>
      <c r="JC426" s="10"/>
      <c r="JD426" s="10"/>
      <c r="JE426" s="10"/>
      <c r="JF426" s="10"/>
      <c r="JG426" s="10"/>
      <c r="JH426" s="10"/>
      <c r="JI426" s="10"/>
      <c r="JJ426" s="10"/>
      <c r="JK426" s="10"/>
      <c r="JL426" s="10"/>
      <c r="JM426" s="10"/>
      <c r="JN426" s="10"/>
      <c r="JO426" s="10"/>
      <c r="JP426" s="10"/>
      <c r="JQ426" s="10"/>
      <c r="JR426" s="10"/>
      <c r="JS426" s="10"/>
      <c r="JT426" s="10"/>
      <c r="JU426" s="10"/>
      <c r="JV426" s="10"/>
      <c r="JW426" s="10"/>
      <c r="JX426" s="10"/>
      <c r="JY426" s="10"/>
      <c r="JZ426" s="10"/>
      <c r="KA426" s="10"/>
      <c r="KB426" s="10"/>
      <c r="KC426" s="10"/>
      <c r="KD426" s="10"/>
      <c r="KE426" s="10"/>
      <c r="KF426" s="10"/>
      <c r="KG426" s="10"/>
      <c r="KH426" s="10"/>
      <c r="KI426" s="10"/>
      <c r="KJ426" s="10"/>
      <c r="KK426" s="10"/>
      <c r="KL426" s="10"/>
      <c r="KM426" s="10"/>
      <c r="KN426" s="10"/>
      <c r="KO426" s="10"/>
      <c r="KP426" s="10"/>
      <c r="KQ426" s="10"/>
      <c r="KR426" s="10"/>
      <c r="KS426" s="10"/>
      <c r="KT426" s="10"/>
      <c r="KU426" s="10"/>
      <c r="KV426" s="10"/>
      <c r="KW426" s="10"/>
      <c r="KX426" s="10"/>
      <c r="KY426" s="10"/>
      <c r="KZ426" s="10"/>
      <c r="LA426" s="10"/>
      <c r="LB426" s="10"/>
      <c r="LC426" s="10"/>
      <c r="LD426" s="10"/>
      <c r="LE426" s="10"/>
      <c r="LF426" s="10"/>
      <c r="LG426" s="10"/>
      <c r="LH426" s="10"/>
      <c r="LI426" s="10"/>
      <c r="LJ426" s="10"/>
      <c r="LK426" s="10"/>
      <c r="LL426" s="10"/>
      <c r="LM426" s="10"/>
      <c r="LN426" s="10"/>
      <c r="LO426" s="10"/>
      <c r="LP426" s="10"/>
      <c r="LQ426" s="10"/>
      <c r="LR426" s="10"/>
      <c r="LS426" s="10"/>
      <c r="LT426" s="10"/>
      <c r="LU426" s="10"/>
      <c r="LV426" s="10"/>
      <c r="LW426" s="10"/>
      <c r="LX426" s="10"/>
      <c r="LY426" s="10"/>
      <c r="LZ426" s="10"/>
      <c r="MA426" s="10"/>
      <c r="MB426" s="10"/>
      <c r="MC426" s="10"/>
      <c r="MD426" s="10"/>
      <c r="ME426" s="10"/>
      <c r="MF426" s="10"/>
      <c r="MG426" s="10"/>
      <c r="MH426" s="10"/>
      <c r="MI426" s="10"/>
      <c r="MJ426" s="10"/>
      <c r="MK426" s="10"/>
      <c r="ML426" s="10"/>
      <c r="MM426" s="10"/>
      <c r="MN426" s="10"/>
      <c r="MO426" s="10"/>
      <c r="MP426" s="10"/>
      <c r="MQ426" s="10"/>
      <c r="MR426" s="10"/>
      <c r="MS426" s="10"/>
      <c r="MT426" s="10"/>
      <c r="MU426" s="10"/>
      <c r="MV426" s="10"/>
      <c r="MW426" s="10"/>
      <c r="MX426" s="10"/>
      <c r="MY426" s="10"/>
      <c r="MZ426" s="10"/>
      <c r="NA426" s="10"/>
      <c r="NB426" s="10"/>
      <c r="NC426" s="10"/>
      <c r="ND426" s="10"/>
      <c r="NE426" s="10"/>
      <c r="NF426" s="10"/>
      <c r="NG426" s="10"/>
      <c r="NH426" s="10"/>
      <c r="NI426" s="10"/>
      <c r="NJ426" s="10"/>
      <c r="NK426" s="10"/>
      <c r="NL426" s="10"/>
      <c r="NM426" s="10"/>
      <c r="NN426" s="10"/>
      <c r="NO426" s="10"/>
      <c r="NP426" s="10"/>
      <c r="NQ426" s="10"/>
      <c r="NR426" s="10"/>
      <c r="NS426" s="10"/>
      <c r="NT426" s="10"/>
      <c r="NU426" s="10"/>
      <c r="NV426" s="10"/>
      <c r="NW426" s="10"/>
      <c r="NX426" s="10"/>
      <c r="NY426" s="10"/>
      <c r="NZ426" s="10"/>
      <c r="OA426" s="10"/>
      <c r="OB426" s="10"/>
      <c r="OC426" s="10"/>
      <c r="OD426" s="10"/>
      <c r="OE426" s="10"/>
      <c r="OF426" s="10"/>
      <c r="OG426" s="10"/>
      <c r="OH426" s="10"/>
      <c r="OI426" s="10"/>
      <c r="OJ426" s="10"/>
      <c r="OK426" s="10"/>
      <c r="OL426" s="10"/>
      <c r="OM426" s="10"/>
      <c r="ON426" s="10"/>
      <c r="OO426" s="10"/>
      <c r="OP426" s="10"/>
      <c r="OQ426" s="10"/>
      <c r="OR426" s="10"/>
      <c r="OS426" s="10"/>
      <c r="OT426" s="10"/>
      <c r="OU426" s="10"/>
      <c r="OV426" s="10"/>
      <c r="OW426" s="10"/>
      <c r="OX426" s="10"/>
      <c r="OY426" s="10"/>
      <c r="OZ426" s="10"/>
      <c r="PA426" s="10"/>
      <c r="PB426" s="10"/>
      <c r="PC426" s="10"/>
      <c r="PD426" s="10"/>
      <c r="PE426" s="10"/>
      <c r="PF426" s="10"/>
      <c r="PG426" s="10"/>
      <c r="PH426" s="10"/>
      <c r="PI426" s="10"/>
      <c r="PJ426" s="10"/>
      <c r="PK426" s="10"/>
      <c r="PL426" s="10"/>
      <c r="PM426" s="10"/>
      <c r="PN426" s="10"/>
      <c r="PO426" s="10"/>
      <c r="PP426" s="10"/>
      <c r="PQ426" s="10"/>
      <c r="PR426" s="10"/>
      <c r="PS426" s="10"/>
      <c r="PT426" s="10"/>
      <c r="PU426" s="10"/>
      <c r="PV426" s="10"/>
      <c r="PW426" s="10"/>
      <c r="PX426" s="10"/>
      <c r="PY426" s="10"/>
      <c r="PZ426" s="10"/>
      <c r="QA426" s="10"/>
      <c r="QB426" s="10"/>
      <c r="QC426" s="10"/>
      <c r="QD426" s="10"/>
      <c r="QE426" s="10"/>
      <c r="QF426" s="10"/>
      <c r="QG426" s="10"/>
      <c r="QH426" s="10"/>
      <c r="QI426" s="10"/>
      <c r="QJ426" s="10"/>
      <c r="QK426" s="10"/>
      <c r="QL426" s="10"/>
      <c r="QM426" s="10"/>
      <c r="QN426" s="10"/>
      <c r="QO426" s="10"/>
      <c r="QP426" s="10"/>
      <c r="QQ426" s="10"/>
      <c r="QR426" s="10"/>
      <c r="QS426" s="10"/>
      <c r="QT426" s="10"/>
      <c r="QU426" s="10"/>
      <c r="QV426" s="10"/>
      <c r="QW426" s="10"/>
      <c r="QX426" s="10"/>
      <c r="QY426" s="10"/>
      <c r="QZ426" s="10"/>
      <c r="RA426" s="10"/>
      <c r="RB426" s="10"/>
      <c r="RC426" s="10"/>
      <c r="RD426" s="10"/>
      <c r="RE426" s="10"/>
      <c r="RF426" s="10"/>
      <c r="RG426" s="10"/>
      <c r="RH426" s="10"/>
      <c r="RI426" s="10"/>
      <c r="RJ426" s="10"/>
      <c r="RK426" s="10"/>
      <c r="RL426" s="10"/>
      <c r="RM426" s="10"/>
      <c r="RN426" s="10"/>
      <c r="RO426" s="10"/>
      <c r="RP426" s="10"/>
      <c r="RQ426" s="10"/>
      <c r="RR426" s="10"/>
      <c r="RS426" s="10"/>
      <c r="RT426" s="10"/>
      <c r="RU426" s="10"/>
      <c r="RV426" s="10"/>
      <c r="RW426" s="10"/>
      <c r="RX426" s="10"/>
      <c r="RY426" s="10"/>
      <c r="RZ426" s="10"/>
      <c r="SA426" s="10"/>
      <c r="SB426" s="10"/>
      <c r="SC426" s="10"/>
      <c r="SD426" s="10"/>
      <c r="SE426" s="10"/>
      <c r="SF426" s="10"/>
      <c r="SG426" s="10"/>
      <c r="SH426" s="10"/>
      <c r="SI426" s="10"/>
      <c r="SJ426" s="10"/>
      <c r="SK426" s="10"/>
      <c r="SL426" s="10"/>
      <c r="SM426" s="10"/>
      <c r="SN426" s="10"/>
      <c r="SO426" s="10"/>
      <c r="SP426" s="10"/>
      <c r="SQ426" s="10"/>
      <c r="SR426" s="10"/>
      <c r="SS426" s="10"/>
      <c r="ST426" s="10"/>
      <c r="SU426" s="10"/>
      <c r="SV426" s="10"/>
      <c r="SW426" s="10"/>
      <c r="SX426" s="10"/>
      <c r="SY426" s="10"/>
      <c r="SZ426" s="10"/>
      <c r="TA426" s="10"/>
      <c r="TB426" s="10"/>
      <c r="TC426" s="10"/>
      <c r="TD426" s="10"/>
      <c r="TE426" s="10"/>
      <c r="TF426" s="10"/>
      <c r="TG426" s="10"/>
      <c r="TH426" s="10"/>
      <c r="TI426" s="10"/>
      <c r="TJ426" s="10"/>
      <c r="TK426" s="10"/>
      <c r="TL426" s="10"/>
      <c r="TM426" s="10"/>
      <c r="TN426" s="10"/>
      <c r="TO426" s="10"/>
      <c r="TP426" s="10"/>
      <c r="TQ426" s="10"/>
      <c r="TR426" s="10"/>
      <c r="TS426" s="10"/>
      <c r="TT426" s="10"/>
      <c r="TU426" s="10"/>
      <c r="TV426" s="10"/>
      <c r="TW426" s="10"/>
      <c r="TX426" s="10"/>
      <c r="TY426" s="10"/>
      <c r="TZ426" s="10"/>
      <c r="UA426" s="10"/>
      <c r="UB426" s="10"/>
      <c r="UC426" s="10"/>
      <c r="UD426" s="10"/>
      <c r="UE426" s="10"/>
      <c r="UF426" s="10"/>
      <c r="UG426" s="10"/>
      <c r="UH426" s="10"/>
      <c r="UI426" s="10"/>
      <c r="UJ426" s="10"/>
      <c r="UK426" s="10"/>
      <c r="UL426" s="10"/>
      <c r="UM426" s="10"/>
      <c r="UN426" s="10"/>
      <c r="UO426" s="10"/>
      <c r="UP426" s="10"/>
      <c r="UQ426" s="10"/>
      <c r="UR426" s="10"/>
      <c r="US426" s="10"/>
      <c r="UT426" s="10"/>
      <c r="UU426" s="10"/>
      <c r="UV426" s="10"/>
      <c r="UW426" s="10"/>
      <c r="UX426" s="10"/>
      <c r="UY426" s="10"/>
      <c r="UZ426" s="10"/>
      <c r="VA426" s="10"/>
      <c r="VB426" s="10"/>
      <c r="VC426" s="10"/>
      <c r="VD426" s="10"/>
      <c r="VE426" s="10"/>
      <c r="VF426" s="10"/>
      <c r="VG426" s="10"/>
      <c r="VH426" s="10"/>
      <c r="VI426" s="10"/>
      <c r="VJ426" s="10"/>
      <c r="VK426" s="10"/>
      <c r="VL426" s="10"/>
      <c r="VM426" s="10"/>
      <c r="VN426" s="10"/>
      <c r="VO426" s="10"/>
      <c r="VP426" s="10"/>
      <c r="VQ426" s="10"/>
      <c r="VR426" s="10"/>
      <c r="VS426" s="10"/>
      <c r="VT426" s="10"/>
      <c r="VU426" s="10"/>
      <c r="VV426" s="10"/>
      <c r="VW426" s="10"/>
      <c r="VX426" s="10"/>
      <c r="VY426" s="10"/>
      <c r="VZ426" s="10"/>
      <c r="WA426" s="10"/>
      <c r="WB426" s="10"/>
      <c r="WC426" s="10"/>
      <c r="WD426" s="10"/>
      <c r="WE426" s="10"/>
      <c r="WF426" s="10"/>
      <c r="WG426" s="10"/>
      <c r="WH426" s="10"/>
      <c r="WI426" s="10"/>
      <c r="WJ426" s="10"/>
      <c r="WK426" s="10"/>
      <c r="WL426" s="10"/>
      <c r="WM426" s="10"/>
      <c r="WN426" s="10"/>
      <c r="WO426" s="10"/>
      <c r="WP426" s="10"/>
      <c r="WQ426" s="10"/>
      <c r="WR426" s="10"/>
      <c r="WS426" s="10"/>
      <c r="WT426" s="10"/>
      <c r="WU426" s="10"/>
      <c r="WV426" s="10"/>
      <c r="WW426" s="10"/>
      <c r="WX426" s="10"/>
      <c r="WY426" s="10"/>
      <c r="WZ426" s="10"/>
      <c r="XA426" s="10"/>
      <c r="XB426" s="10"/>
      <c r="XC426" s="10"/>
      <c r="XD426" s="10"/>
      <c r="XE426" s="10"/>
      <c r="XF426" s="10"/>
      <c r="XG426" s="10"/>
      <c r="XH426" s="10"/>
      <c r="XI426" s="10"/>
      <c r="XJ426" s="10"/>
      <c r="XK426" s="10"/>
      <c r="XL426" s="10"/>
      <c r="XM426" s="10"/>
      <c r="XN426" s="10"/>
      <c r="XO426" s="10"/>
      <c r="XP426" s="10"/>
      <c r="XQ426" s="10"/>
      <c r="XR426" s="10"/>
      <c r="XS426" s="10"/>
      <c r="XT426" s="10"/>
      <c r="XU426" s="10"/>
      <c r="XV426" s="10"/>
      <c r="XW426" s="10"/>
      <c r="XX426" s="10"/>
      <c r="XY426" s="10"/>
      <c r="XZ426" s="10"/>
      <c r="YA426" s="10"/>
      <c r="YB426" s="10"/>
      <c r="YC426" s="10"/>
      <c r="YD426" s="10"/>
      <c r="YE426" s="10"/>
      <c r="YF426" s="10"/>
      <c r="YG426" s="10"/>
      <c r="YH426" s="10"/>
      <c r="YI426" s="10"/>
      <c r="YJ426" s="10"/>
      <c r="YK426" s="10"/>
      <c r="YL426" s="10"/>
      <c r="YM426" s="10"/>
      <c r="YN426" s="10"/>
      <c r="YO426" s="10"/>
      <c r="YP426" s="10"/>
      <c r="YQ426" s="10"/>
      <c r="YR426" s="10"/>
      <c r="YS426" s="10"/>
      <c r="YT426" s="10"/>
      <c r="YU426" s="10"/>
      <c r="YV426" s="10"/>
      <c r="YW426" s="10"/>
      <c r="YX426" s="10"/>
      <c r="YY426" s="10"/>
      <c r="YZ426" s="10"/>
      <c r="ZA426" s="10"/>
      <c r="ZB426" s="10"/>
      <c r="ZC426" s="10"/>
      <c r="ZD426" s="10"/>
      <c r="ZE426" s="10"/>
      <c r="ZF426" s="10"/>
      <c r="ZG426" s="10"/>
      <c r="ZH426" s="10"/>
      <c r="ZI426" s="10"/>
      <c r="ZJ426" s="10"/>
      <c r="ZK426" s="10"/>
      <c r="ZL426" s="10"/>
      <c r="ZM426" s="10"/>
      <c r="ZN426" s="10"/>
      <c r="ZO426" s="10"/>
      <c r="ZP426" s="10"/>
      <c r="ZQ426" s="10"/>
      <c r="ZR426" s="10"/>
      <c r="ZS426" s="10"/>
      <c r="ZT426" s="10"/>
      <c r="ZU426" s="10"/>
      <c r="ZV426" s="10"/>
      <c r="ZW426" s="10"/>
      <c r="ZX426" s="10"/>
      <c r="ZY426" s="10"/>
      <c r="ZZ426" s="10"/>
      <c r="AAA426" s="10"/>
      <c r="AAB426" s="10"/>
      <c r="AAC426" s="10"/>
      <c r="AAD426" s="10"/>
      <c r="AAE426" s="10"/>
      <c r="AAF426" s="10"/>
      <c r="AAG426" s="10"/>
      <c r="AAH426" s="10"/>
      <c r="AAI426" s="10"/>
      <c r="AAJ426" s="10"/>
      <c r="AAK426" s="10"/>
      <c r="AAL426" s="10"/>
      <c r="AAM426" s="10"/>
      <c r="AAN426" s="10"/>
      <c r="AAO426" s="10"/>
      <c r="AAP426" s="10"/>
      <c r="AAQ426" s="10"/>
      <c r="AAR426" s="10"/>
      <c r="AAS426" s="10"/>
      <c r="AAT426" s="10"/>
      <c r="AAU426" s="10"/>
      <c r="AAV426" s="10"/>
      <c r="AAW426" s="10"/>
      <c r="AAX426" s="10"/>
      <c r="AAY426" s="10"/>
      <c r="AAZ426" s="10"/>
      <c r="ABA426" s="10"/>
      <c r="ABB426" s="10"/>
      <c r="ABC426" s="10"/>
      <c r="ABD426" s="10"/>
      <c r="ABE426" s="10"/>
      <c r="ABF426" s="10"/>
      <c r="ABG426" s="10"/>
      <c r="ABH426" s="10"/>
      <c r="ABI426" s="10"/>
      <c r="ABJ426" s="10"/>
      <c r="ABK426" s="10"/>
      <c r="ABL426" s="10"/>
      <c r="ABM426" s="10"/>
      <c r="ABN426" s="10"/>
      <c r="ABO426" s="10"/>
      <c r="ABP426" s="10"/>
      <c r="ABQ426" s="10"/>
      <c r="ABR426" s="10"/>
      <c r="ABS426" s="10"/>
      <c r="ABT426" s="10"/>
      <c r="ABU426" s="10"/>
      <c r="ABV426" s="10"/>
      <c r="ABW426" s="10"/>
      <c r="ABX426" s="10"/>
      <c r="ABY426" s="10"/>
      <c r="ABZ426" s="10"/>
      <c r="ACA426" s="10"/>
      <c r="ACB426" s="10"/>
      <c r="ACC426" s="10"/>
      <c r="ACD426" s="10"/>
      <c r="ACE426" s="10"/>
      <c r="ACF426" s="10"/>
      <c r="ACG426" s="10"/>
      <c r="ACH426" s="10"/>
      <c r="ACI426" s="10"/>
      <c r="ACJ426" s="10"/>
      <c r="ACK426" s="10"/>
      <c r="ACL426" s="10"/>
      <c r="ACM426" s="10"/>
      <c r="ACN426" s="10"/>
      <c r="ACO426" s="10"/>
      <c r="ACP426" s="10"/>
      <c r="ACQ426" s="10"/>
      <c r="ACR426" s="10"/>
      <c r="ACS426" s="10"/>
      <c r="ACT426" s="10"/>
      <c r="ACU426" s="10"/>
      <c r="ACV426" s="10"/>
      <c r="ACW426" s="10"/>
      <c r="ACX426" s="10"/>
      <c r="ACY426" s="10"/>
      <c r="ACZ426" s="10"/>
      <c r="ADA426" s="10"/>
      <c r="ADB426" s="10"/>
      <c r="ADC426" s="10"/>
      <c r="ADD426" s="10"/>
      <c r="ADE426" s="10"/>
      <c r="ADF426" s="10"/>
      <c r="ADG426" s="10"/>
      <c r="ADH426" s="10"/>
      <c r="ADI426" s="10"/>
      <c r="ADJ426" s="10"/>
      <c r="ADK426" s="10"/>
      <c r="ADL426" s="10"/>
      <c r="ADM426" s="10"/>
      <c r="ADN426" s="10"/>
      <c r="ADO426" s="10"/>
      <c r="ADP426" s="10"/>
      <c r="ADQ426" s="10"/>
      <c r="ADR426" s="10"/>
      <c r="ADS426" s="10"/>
      <c r="ADT426" s="10"/>
      <c r="ADU426" s="10"/>
      <c r="ADV426" s="10"/>
      <c r="ADW426" s="10"/>
      <c r="ADX426" s="10"/>
      <c r="ADY426" s="10"/>
      <c r="ADZ426" s="10"/>
      <c r="AEA426" s="10"/>
      <c r="AEB426" s="10"/>
      <c r="AEC426" s="10"/>
      <c r="AED426" s="10"/>
      <c r="AEE426" s="10"/>
      <c r="AEF426" s="10"/>
      <c r="AEG426" s="10"/>
      <c r="AEH426" s="10"/>
      <c r="AEI426" s="10"/>
      <c r="AEJ426" s="10"/>
      <c r="AEK426" s="10"/>
      <c r="AEL426" s="10"/>
      <c r="AEM426" s="10"/>
      <c r="AEN426" s="10"/>
      <c r="AEO426" s="10"/>
      <c r="AEP426" s="10"/>
      <c r="AEQ426" s="10"/>
      <c r="AER426" s="10"/>
      <c r="AES426" s="10"/>
      <c r="AET426" s="10"/>
      <c r="AEU426" s="10"/>
      <c r="AEV426" s="10"/>
      <c r="AEW426" s="10"/>
      <c r="AEX426" s="10"/>
      <c r="AEY426" s="10"/>
      <c r="AEZ426" s="10"/>
      <c r="AFA426" s="10"/>
      <c r="AFB426" s="10"/>
      <c r="AFC426" s="10"/>
      <c r="AFD426" s="10"/>
      <c r="AFE426" s="10"/>
      <c r="AFF426" s="10"/>
      <c r="AFG426" s="10"/>
      <c r="AFH426" s="10"/>
      <c r="AFI426" s="10"/>
      <c r="AFJ426" s="10"/>
      <c r="AFK426" s="10"/>
      <c r="AFL426" s="10"/>
      <c r="AFM426" s="10"/>
      <c r="AFN426" s="10"/>
      <c r="AFO426" s="10"/>
      <c r="AFP426" s="10"/>
      <c r="AFQ426" s="10"/>
      <c r="AFR426" s="10"/>
      <c r="AFS426" s="10"/>
      <c r="AFT426" s="10"/>
      <c r="AFU426" s="10"/>
      <c r="AFV426" s="10"/>
      <c r="AFW426" s="10"/>
      <c r="AFX426" s="10"/>
      <c r="AFY426" s="10"/>
      <c r="AFZ426" s="10"/>
      <c r="AGA426" s="10"/>
      <c r="AGB426" s="10"/>
      <c r="AGC426" s="10"/>
      <c r="AGD426" s="10"/>
      <c r="AGE426" s="10"/>
      <c r="AGF426" s="10"/>
      <c r="AGG426" s="10"/>
      <c r="AGH426" s="10"/>
      <c r="AGI426" s="10"/>
      <c r="AGJ426" s="10"/>
      <c r="AGK426" s="10"/>
      <c r="AGL426" s="10"/>
      <c r="AGM426" s="10"/>
      <c r="AGN426" s="10"/>
      <c r="AGO426" s="10"/>
      <c r="AGP426" s="10"/>
      <c r="AGQ426" s="10"/>
      <c r="AGR426" s="10"/>
      <c r="AGS426" s="10"/>
      <c r="AGT426" s="10"/>
      <c r="AGU426" s="10"/>
      <c r="AGV426" s="10"/>
      <c r="AGW426" s="10"/>
      <c r="AGX426" s="10"/>
      <c r="AGY426" s="10"/>
      <c r="AGZ426" s="10"/>
      <c r="AHA426" s="10"/>
      <c r="AHB426" s="10"/>
      <c r="AHC426" s="10"/>
      <c r="AHD426" s="10"/>
      <c r="AHE426" s="10"/>
      <c r="AHF426" s="10"/>
      <c r="AHG426" s="10"/>
      <c r="AHH426" s="10"/>
      <c r="AHI426" s="10"/>
      <c r="AHJ426" s="10"/>
      <c r="AHK426" s="10"/>
      <c r="AHL426" s="10"/>
      <c r="AHM426" s="10"/>
      <c r="AHN426" s="10"/>
      <c r="AHO426" s="10"/>
      <c r="AHP426" s="10"/>
      <c r="AHQ426" s="10"/>
      <c r="AHR426" s="10"/>
      <c r="AHS426" s="10"/>
      <c r="AHT426" s="10"/>
      <c r="AHU426" s="10"/>
      <c r="AHV426" s="10"/>
      <c r="AHW426" s="10"/>
      <c r="AHX426" s="10"/>
      <c r="AHY426" s="10"/>
      <c r="AHZ426" s="10"/>
      <c r="AIA426" s="10"/>
      <c r="AIB426" s="10"/>
      <c r="AIC426" s="10"/>
      <c r="AID426" s="10"/>
      <c r="AIE426" s="10"/>
      <c r="AIF426" s="10"/>
      <c r="AIG426" s="10"/>
      <c r="AIH426" s="10"/>
      <c r="AII426" s="10"/>
      <c r="AIJ426" s="10"/>
      <c r="AIK426" s="10"/>
      <c r="AIL426" s="10"/>
      <c r="AIM426" s="10"/>
      <c r="AIN426" s="10"/>
      <c r="AIO426" s="10"/>
      <c r="AIP426" s="10"/>
      <c r="AIQ426" s="10"/>
      <c r="AIR426" s="10"/>
      <c r="AIS426" s="10"/>
      <c r="AIT426" s="10"/>
      <c r="AIU426" s="10"/>
      <c r="AIV426" s="10"/>
      <c r="AIW426" s="10"/>
      <c r="AIX426" s="10"/>
      <c r="AIY426" s="10"/>
      <c r="AIZ426" s="10"/>
      <c r="AJA426" s="10"/>
      <c r="AJB426" s="10"/>
      <c r="AJC426" s="10"/>
      <c r="AJD426" s="10"/>
      <c r="AJE426" s="10"/>
      <c r="AJF426" s="10"/>
      <c r="AJG426" s="10"/>
      <c r="AJH426" s="10"/>
      <c r="AJI426" s="10"/>
      <c r="AJJ426" s="10"/>
      <c r="AJK426" s="10"/>
      <c r="AJL426" s="10"/>
      <c r="AJM426" s="10"/>
      <c r="AJN426" s="10"/>
      <c r="AJO426" s="10"/>
      <c r="AJP426" s="10"/>
      <c r="AJQ426" s="10"/>
      <c r="AJR426" s="10"/>
      <c r="AJS426" s="10"/>
      <c r="AJT426" s="10"/>
      <c r="AJU426" s="10"/>
      <c r="AJV426" s="10"/>
      <c r="AJW426" s="10"/>
      <c r="AJX426" s="10"/>
      <c r="AJY426" s="10"/>
      <c r="AJZ426" s="10"/>
      <c r="AKA426" s="10"/>
      <c r="AKB426" s="10"/>
      <c r="AKC426" s="10"/>
      <c r="AKD426" s="10"/>
      <c r="AKE426" s="10"/>
      <c r="AKF426" s="10"/>
      <c r="AKG426" s="10"/>
      <c r="AKH426" s="10"/>
      <c r="AKI426" s="10"/>
      <c r="AKJ426" s="10"/>
      <c r="AKK426" s="10"/>
      <c r="AKL426" s="10"/>
      <c r="AKM426" s="10"/>
      <c r="AKN426" s="10"/>
      <c r="AKO426" s="10"/>
      <c r="AKP426" s="10"/>
      <c r="AKQ426" s="10"/>
      <c r="AKR426" s="10"/>
      <c r="AKS426" s="10"/>
      <c r="AKT426" s="10"/>
      <c r="AKU426" s="10"/>
      <c r="AKV426" s="10"/>
      <c r="AKW426" s="10"/>
      <c r="AKX426" s="10"/>
      <c r="AKY426" s="10"/>
      <c r="AKZ426" s="10"/>
      <c r="ALA426" s="10"/>
      <c r="ALB426" s="10"/>
      <c r="ALC426" s="10"/>
      <c r="ALD426" s="10"/>
      <c r="ALE426" s="10"/>
      <c r="ALF426" s="10"/>
      <c r="ALG426" s="10"/>
      <c r="ALH426" s="10"/>
      <c r="ALI426" s="10"/>
      <c r="ALJ426" s="10"/>
      <c r="ALK426" s="10"/>
      <c r="ALL426" s="10"/>
      <c r="ALM426" s="10"/>
      <c r="ALN426" s="10"/>
      <c r="ALO426" s="10"/>
      <c r="ALP426" s="10"/>
      <c r="ALQ426" s="10"/>
      <c r="ALR426" s="10"/>
      <c r="ALS426" s="10"/>
      <c r="ALT426" s="10"/>
      <c r="ALU426" s="10"/>
      <c r="ALV426" s="10"/>
      <c r="ALW426" s="10"/>
      <c r="ALX426" s="10"/>
      <c r="ALY426" s="10"/>
      <c r="ALZ426" s="10"/>
      <c r="AMA426" s="10"/>
      <c r="AMB426" s="10"/>
      <c r="AMC426" s="10"/>
      <c r="AMD426" s="10"/>
      <c r="AME426" s="10"/>
      <c r="AMF426" s="10"/>
      <c r="AMG426" s="10"/>
      <c r="AMH426" s="10"/>
      <c r="AMI426" s="10"/>
      <c r="AMJ426" s="10"/>
    </row>
    <row r="427" customFormat="false" ht="36" hidden="false" customHeight="true" outlineLevel="0" collapsed="false">
      <c r="C427" s="301" t="s">
        <v>2203</v>
      </c>
      <c r="D427" s="301"/>
      <c r="E427" s="301"/>
      <c r="F427" s="301"/>
      <c r="G427" s="301"/>
      <c r="H427" s="302" t="n">
        <f aca="false">H426+H409</f>
        <v>0</v>
      </c>
      <c r="I427" s="303"/>
      <c r="J427" s="302" t="n">
        <f aca="false">J426+J409</f>
        <v>0</v>
      </c>
    </row>
    <row r="429" s="289" customFormat="true" ht="41.25" hidden="false" customHeight="true" outlineLevel="0" collapsed="false">
      <c r="A429" s="308" t="s">
        <v>2204</v>
      </c>
      <c r="B429" s="308"/>
      <c r="C429" s="308"/>
      <c r="D429" s="308"/>
      <c r="E429" s="308"/>
      <c r="F429" s="308"/>
      <c r="G429" s="308"/>
      <c r="H429" s="308"/>
      <c r="I429" s="308"/>
      <c r="J429" s="308"/>
    </row>
    <row r="430" customFormat="false" ht="41.25" hidden="false" customHeight="true" outlineLevel="0" collapsed="false">
      <c r="A430" s="206"/>
      <c r="B430" s="206"/>
      <c r="C430" s="206"/>
      <c r="D430" s="206"/>
      <c r="E430" s="206"/>
      <c r="F430" s="206"/>
      <c r="G430" s="206"/>
      <c r="H430" s="309" t="s">
        <v>1990</v>
      </c>
      <c r="I430" s="309"/>
      <c r="J430" s="309" t="s">
        <v>1992</v>
      </c>
      <c r="K430" s="289"/>
      <c r="L430" s="289"/>
      <c r="M430" s="289"/>
      <c r="N430" s="289"/>
      <c r="O430" s="289"/>
      <c r="P430" s="289"/>
      <c r="Q430" s="289"/>
      <c r="R430" s="289"/>
      <c r="S430" s="289"/>
      <c r="T430" s="289"/>
      <c r="U430" s="289"/>
      <c r="V430" s="289"/>
      <c r="W430" s="289"/>
      <c r="X430" s="289"/>
      <c r="Y430" s="289"/>
      <c r="Z430" s="289"/>
      <c r="AA430" s="289"/>
      <c r="AB430" s="289"/>
      <c r="AC430" s="289"/>
      <c r="AD430" s="289"/>
      <c r="AE430" s="289"/>
      <c r="AF430" s="289"/>
      <c r="AG430" s="289"/>
      <c r="AH430" s="289"/>
      <c r="AI430" s="289"/>
      <c r="AJ430" s="289"/>
      <c r="AK430" s="289"/>
      <c r="AL430" s="289"/>
      <c r="AM430" s="289"/>
      <c r="AN430" s="289"/>
      <c r="AO430" s="289"/>
      <c r="AP430" s="289"/>
      <c r="AQ430" s="289"/>
      <c r="AR430" s="289"/>
      <c r="AS430" s="289"/>
      <c r="AT430" s="289"/>
      <c r="AU430" s="289"/>
      <c r="AV430" s="289"/>
      <c r="AW430" s="289"/>
      <c r="AX430" s="289"/>
      <c r="AY430" s="289"/>
      <c r="AZ430" s="289"/>
      <c r="BA430" s="289"/>
      <c r="BB430" s="289"/>
      <c r="BC430" s="289"/>
      <c r="BD430" s="289"/>
      <c r="BE430" s="289"/>
      <c r="BF430" s="289"/>
      <c r="BG430" s="289"/>
      <c r="BH430" s="289"/>
      <c r="BI430" s="289"/>
      <c r="BJ430" s="289"/>
      <c r="BK430" s="289"/>
      <c r="BL430" s="289"/>
      <c r="BM430" s="289"/>
      <c r="BN430" s="289"/>
      <c r="BO430" s="289"/>
      <c r="BP430" s="289"/>
      <c r="BQ430" s="289"/>
      <c r="BR430" s="289"/>
      <c r="BS430" s="289"/>
      <c r="BT430" s="289"/>
      <c r="BU430" s="289"/>
      <c r="BV430" s="289"/>
      <c r="BW430" s="289"/>
      <c r="BX430" s="289"/>
      <c r="BY430" s="289"/>
      <c r="BZ430" s="289"/>
      <c r="CA430" s="289"/>
      <c r="CB430" s="289"/>
      <c r="CC430" s="289"/>
      <c r="CD430" s="289"/>
      <c r="CE430" s="289"/>
      <c r="CF430" s="289"/>
      <c r="CG430" s="289"/>
      <c r="CH430" s="289"/>
      <c r="CI430" s="289"/>
      <c r="CJ430" s="289"/>
      <c r="CK430" s="289"/>
      <c r="CL430" s="289"/>
      <c r="CM430" s="289"/>
      <c r="CN430" s="289"/>
      <c r="CO430" s="289"/>
      <c r="CP430" s="289"/>
      <c r="CQ430" s="289"/>
      <c r="CR430" s="289"/>
      <c r="CS430" s="289"/>
      <c r="CT430" s="289"/>
      <c r="CU430" s="289"/>
      <c r="CV430" s="289"/>
      <c r="CW430" s="289"/>
      <c r="CX430" s="289"/>
      <c r="CY430" s="289"/>
      <c r="CZ430" s="289"/>
      <c r="DA430" s="289"/>
      <c r="DB430" s="289"/>
      <c r="DC430" s="289"/>
      <c r="DD430" s="289"/>
      <c r="DE430" s="289"/>
      <c r="DF430" s="289"/>
      <c r="DG430" s="289"/>
      <c r="DH430" s="289"/>
      <c r="DI430" s="289"/>
      <c r="DJ430" s="289"/>
      <c r="DK430" s="289"/>
      <c r="DL430" s="289"/>
      <c r="DM430" s="289"/>
      <c r="DN430" s="289"/>
      <c r="DO430" s="289"/>
      <c r="DP430" s="289"/>
      <c r="DQ430" s="289"/>
      <c r="DR430" s="289"/>
      <c r="DS430" s="289"/>
      <c r="DT430" s="289"/>
      <c r="DU430" s="289"/>
      <c r="DV430" s="289"/>
      <c r="DW430" s="289"/>
      <c r="DX430" s="289"/>
      <c r="DY430" s="289"/>
      <c r="DZ430" s="289"/>
      <c r="EA430" s="289"/>
      <c r="EB430" s="289"/>
      <c r="EC430" s="289"/>
      <c r="ED430" s="289"/>
      <c r="EE430" s="289"/>
      <c r="EF430" s="289"/>
      <c r="EG430" s="289"/>
      <c r="EH430" s="289"/>
      <c r="EI430" s="289"/>
      <c r="EJ430" s="289"/>
      <c r="EK430" s="289"/>
      <c r="EL430" s="289"/>
      <c r="EM430" s="289"/>
      <c r="EN430" s="289"/>
      <c r="EO430" s="289"/>
      <c r="EP430" s="289"/>
      <c r="EQ430" s="289"/>
      <c r="ER430" s="289"/>
      <c r="ES430" s="289"/>
      <c r="ET430" s="289"/>
      <c r="EU430" s="289"/>
      <c r="EV430" s="289"/>
      <c r="EW430" s="289"/>
      <c r="EX430" s="289"/>
      <c r="EY430" s="289"/>
      <c r="EZ430" s="289"/>
      <c r="FA430" s="289"/>
      <c r="FB430" s="289"/>
      <c r="FC430" s="289"/>
      <c r="FD430" s="289"/>
      <c r="FE430" s="289"/>
      <c r="FF430" s="289"/>
      <c r="FG430" s="289"/>
      <c r="FH430" s="289"/>
      <c r="FI430" s="289"/>
      <c r="FJ430" s="289"/>
      <c r="FK430" s="289"/>
      <c r="FL430" s="289"/>
      <c r="FM430" s="289"/>
      <c r="FN430" s="289"/>
      <c r="FO430" s="289"/>
      <c r="FP430" s="289"/>
      <c r="FQ430" s="289"/>
      <c r="FR430" s="289"/>
      <c r="FS430" s="289"/>
      <c r="FT430" s="289"/>
      <c r="FU430" s="289"/>
      <c r="FV430" s="289"/>
      <c r="FW430" s="289"/>
      <c r="FX430" s="289"/>
      <c r="FY430" s="289"/>
      <c r="FZ430" s="289"/>
      <c r="GA430" s="289"/>
      <c r="GB430" s="289"/>
      <c r="GC430" s="289"/>
      <c r="GD430" s="289"/>
      <c r="GE430" s="289"/>
      <c r="GF430" s="289"/>
      <c r="GG430" s="289"/>
      <c r="GH430" s="289"/>
      <c r="GI430" s="289"/>
      <c r="GJ430" s="289"/>
      <c r="GK430" s="289"/>
      <c r="GL430" s="289"/>
      <c r="GM430" s="289"/>
      <c r="GN430" s="289"/>
      <c r="GO430" s="289"/>
      <c r="GP430" s="289"/>
      <c r="GQ430" s="289"/>
      <c r="GR430" s="289"/>
      <c r="GS430" s="289"/>
      <c r="GT430" s="289"/>
      <c r="GU430" s="289"/>
      <c r="GV430" s="289"/>
      <c r="GW430" s="289"/>
      <c r="GX430" s="289"/>
      <c r="GY430" s="289"/>
      <c r="GZ430" s="289"/>
      <c r="HA430" s="289"/>
      <c r="HB430" s="289"/>
      <c r="HC430" s="289"/>
      <c r="HD430" s="289"/>
      <c r="HE430" s="289"/>
      <c r="HF430" s="289"/>
      <c r="HG430" s="289"/>
      <c r="HH430" s="289"/>
      <c r="HI430" s="289"/>
      <c r="HJ430" s="289"/>
      <c r="HK430" s="289"/>
      <c r="HL430" s="289"/>
      <c r="HM430" s="289"/>
      <c r="HN430" s="289"/>
      <c r="HO430" s="289"/>
      <c r="HP430" s="289"/>
      <c r="HQ430" s="289"/>
      <c r="HR430" s="289"/>
      <c r="HS430" s="289"/>
      <c r="HT430" s="289"/>
      <c r="HU430" s="289"/>
      <c r="HV430" s="289"/>
      <c r="HW430" s="289"/>
      <c r="HX430" s="289"/>
      <c r="HY430" s="289"/>
      <c r="HZ430" s="289"/>
      <c r="IA430" s="289"/>
      <c r="IB430" s="289"/>
      <c r="IC430" s="289"/>
      <c r="ID430" s="289"/>
      <c r="IE430" s="289"/>
      <c r="IF430" s="289"/>
      <c r="IG430" s="289"/>
      <c r="IH430" s="289"/>
      <c r="II430" s="289"/>
      <c r="IJ430" s="289"/>
      <c r="IK430" s="289"/>
      <c r="IL430" s="289"/>
      <c r="IM430" s="289"/>
      <c r="IN430" s="289"/>
      <c r="IO430" s="289"/>
      <c r="IP430" s="289"/>
      <c r="IQ430" s="289"/>
      <c r="IR430" s="289"/>
      <c r="IS430" s="289"/>
      <c r="IT430" s="289"/>
      <c r="IU430" s="289"/>
      <c r="IV430" s="289"/>
      <c r="IW430" s="289"/>
      <c r="IX430" s="289"/>
      <c r="IY430" s="289"/>
      <c r="IZ430" s="289"/>
      <c r="JA430" s="289"/>
      <c r="JB430" s="289"/>
      <c r="JC430" s="289"/>
      <c r="JD430" s="289"/>
      <c r="JE430" s="289"/>
      <c r="JF430" s="289"/>
      <c r="JG430" s="289"/>
      <c r="JH430" s="289"/>
      <c r="JI430" s="289"/>
      <c r="JJ430" s="289"/>
      <c r="JK430" s="289"/>
      <c r="JL430" s="289"/>
      <c r="JM430" s="289"/>
      <c r="JN430" s="289"/>
      <c r="JO430" s="289"/>
      <c r="JP430" s="289"/>
      <c r="JQ430" s="289"/>
      <c r="JR430" s="289"/>
      <c r="JS430" s="289"/>
      <c r="JT430" s="289"/>
      <c r="JU430" s="289"/>
      <c r="JV430" s="289"/>
      <c r="JW430" s="289"/>
      <c r="JX430" s="289"/>
      <c r="JY430" s="289"/>
      <c r="JZ430" s="289"/>
      <c r="KA430" s="289"/>
      <c r="KB430" s="289"/>
      <c r="KC430" s="289"/>
      <c r="KD430" s="289"/>
      <c r="KE430" s="289"/>
      <c r="KF430" s="289"/>
      <c r="KG430" s="289"/>
      <c r="KH430" s="289"/>
      <c r="KI430" s="289"/>
      <c r="KJ430" s="289"/>
      <c r="KK430" s="289"/>
      <c r="KL430" s="289"/>
      <c r="KM430" s="289"/>
      <c r="KN430" s="289"/>
      <c r="KO430" s="289"/>
      <c r="KP430" s="289"/>
      <c r="KQ430" s="289"/>
      <c r="KR430" s="289"/>
      <c r="KS430" s="289"/>
      <c r="KT430" s="289"/>
      <c r="KU430" s="289"/>
      <c r="KV430" s="289"/>
      <c r="KW430" s="289"/>
      <c r="KX430" s="289"/>
      <c r="KY430" s="289"/>
      <c r="KZ430" s="289"/>
      <c r="LA430" s="289"/>
      <c r="LB430" s="289"/>
      <c r="LC430" s="289"/>
      <c r="LD430" s="289"/>
      <c r="LE430" s="289"/>
      <c r="LF430" s="289"/>
      <c r="LG430" s="289"/>
      <c r="LH430" s="289"/>
      <c r="LI430" s="289"/>
      <c r="LJ430" s="289"/>
      <c r="LK430" s="289"/>
      <c r="LL430" s="289"/>
      <c r="LM430" s="289"/>
      <c r="LN430" s="289"/>
      <c r="LO430" s="289"/>
      <c r="LP430" s="289"/>
      <c r="LQ430" s="289"/>
      <c r="LR430" s="289"/>
      <c r="LS430" s="289"/>
      <c r="LT430" s="289"/>
      <c r="LU430" s="289"/>
      <c r="LV430" s="289"/>
      <c r="LW430" s="289"/>
      <c r="LX430" s="289"/>
      <c r="LY430" s="289"/>
      <c r="LZ430" s="289"/>
      <c r="MA430" s="289"/>
      <c r="MB430" s="289"/>
      <c r="MC430" s="289"/>
      <c r="MD430" s="289"/>
      <c r="ME430" s="289"/>
      <c r="MF430" s="289"/>
      <c r="MG430" s="289"/>
      <c r="MH430" s="289"/>
      <c r="MI430" s="289"/>
      <c r="MJ430" s="289"/>
      <c r="MK430" s="289"/>
      <c r="ML430" s="289"/>
      <c r="MM430" s="289"/>
      <c r="MN430" s="289"/>
      <c r="MO430" s="289"/>
      <c r="MP430" s="289"/>
      <c r="MQ430" s="289"/>
      <c r="MR430" s="289"/>
      <c r="MS430" s="289"/>
      <c r="MT430" s="289"/>
      <c r="MU430" s="289"/>
      <c r="MV430" s="289"/>
      <c r="MW430" s="289"/>
      <c r="MX430" s="289"/>
      <c r="MY430" s="289"/>
      <c r="MZ430" s="289"/>
      <c r="NA430" s="289"/>
      <c r="NB430" s="289"/>
      <c r="NC430" s="289"/>
      <c r="ND430" s="289"/>
      <c r="NE430" s="289"/>
      <c r="NF430" s="289"/>
      <c r="NG430" s="289"/>
      <c r="NH430" s="289"/>
      <c r="NI430" s="289"/>
      <c r="NJ430" s="289"/>
      <c r="NK430" s="289"/>
      <c r="NL430" s="289"/>
      <c r="NM430" s="289"/>
      <c r="NN430" s="289"/>
      <c r="NO430" s="289"/>
      <c r="NP430" s="289"/>
      <c r="NQ430" s="289"/>
      <c r="NR430" s="289"/>
      <c r="NS430" s="289"/>
      <c r="NT430" s="289"/>
      <c r="NU430" s="289"/>
      <c r="NV430" s="289"/>
      <c r="NW430" s="289"/>
      <c r="NX430" s="289"/>
      <c r="NY430" s="289"/>
      <c r="NZ430" s="289"/>
      <c r="OA430" s="289"/>
      <c r="OB430" s="289"/>
      <c r="OC430" s="289"/>
      <c r="OD430" s="289"/>
      <c r="OE430" s="289"/>
      <c r="OF430" s="289"/>
      <c r="OG430" s="289"/>
      <c r="OH430" s="289"/>
      <c r="OI430" s="289"/>
      <c r="OJ430" s="289"/>
      <c r="OK430" s="289"/>
      <c r="OL430" s="289"/>
      <c r="OM430" s="289"/>
      <c r="ON430" s="289"/>
      <c r="OO430" s="289"/>
      <c r="OP430" s="289"/>
      <c r="OQ430" s="289"/>
      <c r="OR430" s="289"/>
      <c r="OS430" s="289"/>
      <c r="OT430" s="289"/>
      <c r="OU430" s="289"/>
      <c r="OV430" s="289"/>
      <c r="OW430" s="289"/>
      <c r="OX430" s="289"/>
      <c r="OY430" s="289"/>
      <c r="OZ430" s="289"/>
      <c r="PA430" s="289"/>
      <c r="PB430" s="289"/>
      <c r="PC430" s="289"/>
      <c r="PD430" s="289"/>
      <c r="PE430" s="289"/>
      <c r="PF430" s="289"/>
      <c r="PG430" s="289"/>
      <c r="PH430" s="289"/>
      <c r="PI430" s="289"/>
      <c r="PJ430" s="289"/>
      <c r="PK430" s="289"/>
      <c r="PL430" s="289"/>
      <c r="PM430" s="289"/>
      <c r="PN430" s="289"/>
      <c r="PO430" s="289"/>
      <c r="PP430" s="289"/>
      <c r="PQ430" s="289"/>
      <c r="PR430" s="289"/>
      <c r="PS430" s="289"/>
      <c r="PT430" s="289"/>
      <c r="PU430" s="289"/>
      <c r="PV430" s="289"/>
      <c r="PW430" s="289"/>
      <c r="PX430" s="289"/>
      <c r="PY430" s="289"/>
      <c r="PZ430" s="289"/>
      <c r="QA430" s="289"/>
      <c r="QB430" s="289"/>
      <c r="QC430" s="289"/>
      <c r="QD430" s="289"/>
      <c r="QE430" s="289"/>
      <c r="QF430" s="289"/>
      <c r="QG430" s="289"/>
      <c r="QH430" s="289"/>
      <c r="QI430" s="289"/>
      <c r="QJ430" s="289"/>
      <c r="QK430" s="289"/>
      <c r="QL430" s="289"/>
      <c r="QM430" s="289"/>
      <c r="QN430" s="289"/>
      <c r="QO430" s="289"/>
      <c r="QP430" s="289"/>
      <c r="QQ430" s="289"/>
      <c r="QR430" s="289"/>
      <c r="QS430" s="289"/>
      <c r="QT430" s="289"/>
      <c r="QU430" s="289"/>
      <c r="QV430" s="289"/>
      <c r="QW430" s="289"/>
      <c r="QX430" s="289"/>
      <c r="QY430" s="289"/>
      <c r="QZ430" s="289"/>
      <c r="RA430" s="289"/>
      <c r="RB430" s="289"/>
      <c r="RC430" s="289"/>
      <c r="RD430" s="289"/>
      <c r="RE430" s="289"/>
      <c r="RF430" s="289"/>
      <c r="RG430" s="289"/>
      <c r="RH430" s="289"/>
      <c r="RI430" s="289"/>
      <c r="RJ430" s="289"/>
      <c r="RK430" s="289"/>
      <c r="RL430" s="289"/>
      <c r="RM430" s="289"/>
      <c r="RN430" s="289"/>
      <c r="RO430" s="289"/>
      <c r="RP430" s="289"/>
      <c r="RQ430" s="289"/>
      <c r="RR430" s="289"/>
      <c r="RS430" s="289"/>
      <c r="RT430" s="289"/>
      <c r="RU430" s="289"/>
      <c r="RV430" s="289"/>
      <c r="RW430" s="289"/>
      <c r="RX430" s="289"/>
      <c r="RY430" s="289"/>
      <c r="RZ430" s="289"/>
      <c r="SA430" s="289"/>
      <c r="SB430" s="289"/>
      <c r="SC430" s="289"/>
      <c r="SD430" s="289"/>
      <c r="SE430" s="289"/>
      <c r="SF430" s="289"/>
      <c r="SG430" s="289"/>
      <c r="SH430" s="289"/>
      <c r="SI430" s="289"/>
      <c r="SJ430" s="289"/>
      <c r="SK430" s="289"/>
      <c r="SL430" s="289"/>
      <c r="SM430" s="289"/>
      <c r="SN430" s="289"/>
      <c r="SO430" s="289"/>
      <c r="SP430" s="289"/>
      <c r="SQ430" s="289"/>
      <c r="SR430" s="289"/>
      <c r="SS430" s="289"/>
      <c r="ST430" s="289"/>
      <c r="SU430" s="289"/>
      <c r="SV430" s="289"/>
      <c r="SW430" s="289"/>
      <c r="SX430" s="289"/>
      <c r="SY430" s="289"/>
      <c r="SZ430" s="289"/>
      <c r="TA430" s="289"/>
      <c r="TB430" s="289"/>
      <c r="TC430" s="289"/>
      <c r="TD430" s="289"/>
      <c r="TE430" s="289"/>
      <c r="TF430" s="289"/>
      <c r="TG430" s="289"/>
      <c r="TH430" s="289"/>
      <c r="TI430" s="289"/>
      <c r="TJ430" s="289"/>
      <c r="TK430" s="289"/>
      <c r="TL430" s="289"/>
      <c r="TM430" s="289"/>
      <c r="TN430" s="289"/>
      <c r="TO430" s="289"/>
      <c r="TP430" s="289"/>
      <c r="TQ430" s="289"/>
      <c r="TR430" s="289"/>
      <c r="TS430" s="289"/>
      <c r="TT430" s="289"/>
      <c r="TU430" s="289"/>
      <c r="TV430" s="289"/>
      <c r="TW430" s="289"/>
      <c r="TX430" s="289"/>
      <c r="TY430" s="289"/>
      <c r="TZ430" s="289"/>
      <c r="UA430" s="289"/>
      <c r="UB430" s="289"/>
      <c r="UC430" s="289"/>
      <c r="UD430" s="289"/>
      <c r="UE430" s="289"/>
      <c r="UF430" s="289"/>
      <c r="UG430" s="289"/>
      <c r="UH430" s="289"/>
      <c r="UI430" s="289"/>
      <c r="UJ430" s="289"/>
      <c r="UK430" s="289"/>
      <c r="UL430" s="289"/>
      <c r="UM430" s="289"/>
      <c r="UN430" s="289"/>
      <c r="UO430" s="289"/>
      <c r="UP430" s="289"/>
      <c r="UQ430" s="289"/>
      <c r="UR430" s="289"/>
      <c r="US430" s="289"/>
      <c r="UT430" s="289"/>
      <c r="UU430" s="289"/>
      <c r="UV430" s="289"/>
      <c r="UW430" s="289"/>
      <c r="UX430" s="289"/>
      <c r="UY430" s="289"/>
      <c r="UZ430" s="289"/>
      <c r="VA430" s="289"/>
      <c r="VB430" s="289"/>
      <c r="VC430" s="289"/>
      <c r="VD430" s="289"/>
      <c r="VE430" s="289"/>
      <c r="VF430" s="289"/>
      <c r="VG430" s="289"/>
      <c r="VH430" s="289"/>
      <c r="VI430" s="289"/>
      <c r="VJ430" s="289"/>
      <c r="VK430" s="289"/>
      <c r="VL430" s="289"/>
      <c r="VM430" s="289"/>
      <c r="VN430" s="289"/>
      <c r="VO430" s="289"/>
      <c r="VP430" s="289"/>
      <c r="VQ430" s="289"/>
      <c r="VR430" s="289"/>
      <c r="VS430" s="289"/>
      <c r="VT430" s="289"/>
      <c r="VU430" s="289"/>
      <c r="VV430" s="289"/>
      <c r="VW430" s="289"/>
      <c r="VX430" s="289"/>
      <c r="VY430" s="289"/>
      <c r="VZ430" s="289"/>
      <c r="WA430" s="289"/>
      <c r="WB430" s="289"/>
      <c r="WC430" s="289"/>
      <c r="WD430" s="289"/>
      <c r="WE430" s="289"/>
      <c r="WF430" s="289"/>
      <c r="WG430" s="289"/>
      <c r="WH430" s="289"/>
      <c r="WI430" s="289"/>
      <c r="WJ430" s="289"/>
      <c r="WK430" s="289"/>
      <c r="WL430" s="289"/>
      <c r="WM430" s="289"/>
      <c r="WN430" s="289"/>
      <c r="WO430" s="289"/>
      <c r="WP430" s="289"/>
      <c r="WQ430" s="289"/>
      <c r="WR430" s="289"/>
      <c r="WS430" s="289"/>
      <c r="WT430" s="289"/>
      <c r="WU430" s="289"/>
      <c r="WV430" s="289"/>
      <c r="WW430" s="289"/>
      <c r="WX430" s="289"/>
      <c r="WY430" s="289"/>
      <c r="WZ430" s="289"/>
      <c r="XA430" s="289"/>
      <c r="XB430" s="289"/>
      <c r="XC430" s="289"/>
      <c r="XD430" s="289"/>
      <c r="XE430" s="289"/>
      <c r="XF430" s="289"/>
      <c r="XG430" s="289"/>
      <c r="XH430" s="289"/>
      <c r="XI430" s="289"/>
      <c r="XJ430" s="289"/>
      <c r="XK430" s="289"/>
      <c r="XL430" s="289"/>
      <c r="XM430" s="289"/>
      <c r="XN430" s="289"/>
      <c r="XO430" s="289"/>
      <c r="XP430" s="289"/>
      <c r="XQ430" s="289"/>
      <c r="XR430" s="289"/>
      <c r="XS430" s="289"/>
      <c r="XT430" s="289"/>
      <c r="XU430" s="289"/>
      <c r="XV430" s="289"/>
      <c r="XW430" s="289"/>
      <c r="XX430" s="289"/>
      <c r="XY430" s="289"/>
      <c r="XZ430" s="289"/>
      <c r="YA430" s="289"/>
      <c r="YB430" s="289"/>
      <c r="YC430" s="289"/>
      <c r="YD430" s="289"/>
      <c r="YE430" s="289"/>
      <c r="YF430" s="289"/>
      <c r="YG430" s="289"/>
      <c r="YH430" s="289"/>
      <c r="YI430" s="289"/>
      <c r="YJ430" s="289"/>
      <c r="YK430" s="289"/>
      <c r="YL430" s="289"/>
      <c r="YM430" s="289"/>
      <c r="YN430" s="289"/>
      <c r="YO430" s="289"/>
      <c r="YP430" s="289"/>
      <c r="YQ430" s="289"/>
      <c r="YR430" s="289"/>
      <c r="YS430" s="289"/>
      <c r="YT430" s="289"/>
      <c r="YU430" s="289"/>
      <c r="YV430" s="289"/>
      <c r="YW430" s="289"/>
      <c r="YX430" s="289"/>
      <c r="YY430" s="289"/>
      <c r="YZ430" s="289"/>
      <c r="ZA430" s="289"/>
      <c r="ZB430" s="289"/>
      <c r="ZC430" s="289"/>
      <c r="ZD430" s="289"/>
      <c r="ZE430" s="289"/>
      <c r="ZF430" s="289"/>
      <c r="ZG430" s="289"/>
      <c r="ZH430" s="289"/>
      <c r="ZI430" s="289"/>
      <c r="ZJ430" s="289"/>
      <c r="ZK430" s="289"/>
      <c r="ZL430" s="289"/>
      <c r="ZM430" s="289"/>
      <c r="ZN430" s="289"/>
      <c r="ZO430" s="289"/>
      <c r="ZP430" s="289"/>
      <c r="ZQ430" s="289"/>
      <c r="ZR430" s="289"/>
      <c r="ZS430" s="289"/>
      <c r="ZT430" s="289"/>
      <c r="ZU430" s="289"/>
      <c r="ZV430" s="289"/>
      <c r="ZW430" s="289"/>
      <c r="ZX430" s="289"/>
      <c r="ZY430" s="289"/>
      <c r="ZZ430" s="289"/>
      <c r="AAA430" s="289"/>
      <c r="AAB430" s="289"/>
      <c r="AAC430" s="289"/>
      <c r="AAD430" s="289"/>
      <c r="AAE430" s="289"/>
      <c r="AAF430" s="289"/>
      <c r="AAG430" s="289"/>
      <c r="AAH430" s="289"/>
      <c r="AAI430" s="289"/>
      <c r="AAJ430" s="289"/>
      <c r="AAK430" s="289"/>
      <c r="AAL430" s="289"/>
      <c r="AAM430" s="289"/>
      <c r="AAN430" s="289"/>
      <c r="AAO430" s="289"/>
      <c r="AAP430" s="289"/>
      <c r="AAQ430" s="289"/>
      <c r="AAR430" s="289"/>
      <c r="AAS430" s="289"/>
      <c r="AAT430" s="289"/>
      <c r="AAU430" s="289"/>
      <c r="AAV430" s="289"/>
      <c r="AAW430" s="289"/>
      <c r="AAX430" s="289"/>
      <c r="AAY430" s="289"/>
      <c r="AAZ430" s="289"/>
      <c r="ABA430" s="289"/>
      <c r="ABB430" s="289"/>
      <c r="ABC430" s="289"/>
      <c r="ABD430" s="289"/>
      <c r="ABE430" s="289"/>
      <c r="ABF430" s="289"/>
      <c r="ABG430" s="289"/>
      <c r="ABH430" s="289"/>
      <c r="ABI430" s="289"/>
      <c r="ABJ430" s="289"/>
      <c r="ABK430" s="289"/>
      <c r="ABL430" s="289"/>
      <c r="ABM430" s="289"/>
      <c r="ABN430" s="289"/>
      <c r="ABO430" s="289"/>
      <c r="ABP430" s="289"/>
      <c r="ABQ430" s="289"/>
      <c r="ABR430" s="289"/>
      <c r="ABS430" s="289"/>
      <c r="ABT430" s="289"/>
      <c r="ABU430" s="289"/>
      <c r="ABV430" s="289"/>
      <c r="ABW430" s="289"/>
      <c r="ABX430" s="289"/>
      <c r="ABY430" s="289"/>
      <c r="ABZ430" s="289"/>
      <c r="ACA430" s="289"/>
      <c r="ACB430" s="289"/>
      <c r="ACC430" s="289"/>
      <c r="ACD430" s="289"/>
      <c r="ACE430" s="289"/>
      <c r="ACF430" s="289"/>
      <c r="ACG430" s="289"/>
      <c r="ACH430" s="289"/>
      <c r="ACI430" s="289"/>
      <c r="ACJ430" s="289"/>
      <c r="ACK430" s="289"/>
      <c r="ACL430" s="289"/>
      <c r="ACM430" s="289"/>
      <c r="ACN430" s="289"/>
      <c r="ACO430" s="289"/>
      <c r="ACP430" s="289"/>
      <c r="ACQ430" s="289"/>
      <c r="ACR430" s="289"/>
      <c r="ACS430" s="289"/>
      <c r="ACT430" s="289"/>
      <c r="ACU430" s="289"/>
      <c r="ACV430" s="289"/>
      <c r="ACW430" s="289"/>
      <c r="ACX430" s="289"/>
      <c r="ACY430" s="289"/>
      <c r="ACZ430" s="289"/>
      <c r="ADA430" s="289"/>
      <c r="ADB430" s="289"/>
      <c r="ADC430" s="289"/>
      <c r="ADD430" s="289"/>
      <c r="ADE430" s="289"/>
      <c r="ADF430" s="289"/>
      <c r="ADG430" s="289"/>
      <c r="ADH430" s="289"/>
      <c r="ADI430" s="289"/>
      <c r="ADJ430" s="289"/>
      <c r="ADK430" s="289"/>
      <c r="ADL430" s="289"/>
      <c r="ADM430" s="289"/>
      <c r="ADN430" s="289"/>
      <c r="ADO430" s="289"/>
      <c r="ADP430" s="289"/>
      <c r="ADQ430" s="289"/>
      <c r="ADR430" s="289"/>
      <c r="ADS430" s="289"/>
      <c r="ADT430" s="289"/>
      <c r="ADU430" s="289"/>
      <c r="ADV430" s="289"/>
      <c r="ADW430" s="289"/>
      <c r="ADX430" s="289"/>
      <c r="ADY430" s="289"/>
      <c r="ADZ430" s="289"/>
      <c r="AEA430" s="289"/>
      <c r="AEB430" s="289"/>
      <c r="AEC430" s="289"/>
      <c r="AED430" s="289"/>
      <c r="AEE430" s="289"/>
      <c r="AEF430" s="289"/>
      <c r="AEG430" s="289"/>
      <c r="AEH430" s="289"/>
      <c r="AEI430" s="289"/>
      <c r="AEJ430" s="289"/>
      <c r="AEK430" s="289"/>
      <c r="AEL430" s="289"/>
      <c r="AEM430" s="289"/>
      <c r="AEN430" s="289"/>
      <c r="AEO430" s="289"/>
      <c r="AEP430" s="289"/>
      <c r="AEQ430" s="289"/>
      <c r="AER430" s="289"/>
      <c r="AES430" s="289"/>
      <c r="AET430" s="289"/>
      <c r="AEU430" s="289"/>
      <c r="AEV430" s="289"/>
      <c r="AEW430" s="289"/>
      <c r="AEX430" s="289"/>
      <c r="AEY430" s="289"/>
      <c r="AEZ430" s="289"/>
      <c r="AFA430" s="289"/>
      <c r="AFB430" s="289"/>
      <c r="AFC430" s="289"/>
      <c r="AFD430" s="289"/>
      <c r="AFE430" s="289"/>
      <c r="AFF430" s="289"/>
      <c r="AFG430" s="289"/>
      <c r="AFH430" s="289"/>
      <c r="AFI430" s="289"/>
      <c r="AFJ430" s="289"/>
      <c r="AFK430" s="289"/>
      <c r="AFL430" s="289"/>
      <c r="AFM430" s="289"/>
      <c r="AFN430" s="289"/>
      <c r="AFO430" s="289"/>
      <c r="AFP430" s="289"/>
      <c r="AFQ430" s="289"/>
      <c r="AFR430" s="289"/>
      <c r="AFS430" s="289"/>
      <c r="AFT430" s="289"/>
      <c r="AFU430" s="289"/>
      <c r="AFV430" s="289"/>
      <c r="AFW430" s="289"/>
      <c r="AFX430" s="289"/>
      <c r="AFY430" s="289"/>
      <c r="AFZ430" s="289"/>
      <c r="AGA430" s="289"/>
      <c r="AGB430" s="289"/>
      <c r="AGC430" s="289"/>
      <c r="AGD430" s="289"/>
      <c r="AGE430" s="289"/>
      <c r="AGF430" s="289"/>
      <c r="AGG430" s="289"/>
      <c r="AGH430" s="289"/>
      <c r="AGI430" s="289"/>
      <c r="AGJ430" s="289"/>
      <c r="AGK430" s="289"/>
      <c r="AGL430" s="289"/>
      <c r="AGM430" s="289"/>
      <c r="AGN430" s="289"/>
      <c r="AGO430" s="289"/>
      <c r="AGP430" s="289"/>
      <c r="AGQ430" s="289"/>
      <c r="AGR430" s="289"/>
      <c r="AGS430" s="289"/>
      <c r="AGT430" s="289"/>
      <c r="AGU430" s="289"/>
      <c r="AGV430" s="289"/>
      <c r="AGW430" s="289"/>
      <c r="AGX430" s="289"/>
      <c r="AGY430" s="289"/>
      <c r="AGZ430" s="289"/>
      <c r="AHA430" s="289"/>
      <c r="AHB430" s="289"/>
      <c r="AHC430" s="289"/>
      <c r="AHD430" s="289"/>
      <c r="AHE430" s="289"/>
      <c r="AHF430" s="289"/>
      <c r="AHG430" s="289"/>
      <c r="AHH430" s="289"/>
      <c r="AHI430" s="289"/>
      <c r="AHJ430" s="289"/>
      <c r="AHK430" s="289"/>
      <c r="AHL430" s="289"/>
      <c r="AHM430" s="289"/>
      <c r="AHN430" s="289"/>
      <c r="AHO430" s="289"/>
      <c r="AHP430" s="289"/>
      <c r="AHQ430" s="289"/>
      <c r="AHR430" s="289"/>
      <c r="AHS430" s="289"/>
      <c r="AHT430" s="289"/>
      <c r="AHU430" s="289"/>
      <c r="AHV430" s="289"/>
      <c r="AHW430" s="289"/>
      <c r="AHX430" s="289"/>
      <c r="AHY430" s="289"/>
      <c r="AHZ430" s="289"/>
      <c r="AIA430" s="289"/>
      <c r="AIB430" s="289"/>
      <c r="AIC430" s="289"/>
      <c r="AID430" s="289"/>
      <c r="AIE430" s="289"/>
      <c r="AIF430" s="289"/>
      <c r="AIG430" s="289"/>
      <c r="AIH430" s="289"/>
      <c r="AII430" s="289"/>
      <c r="AIJ430" s="289"/>
      <c r="AIK430" s="289"/>
      <c r="AIL430" s="289"/>
      <c r="AIM430" s="289"/>
      <c r="AIN430" s="289"/>
      <c r="AIO430" s="289"/>
      <c r="AIP430" s="289"/>
      <c r="AIQ430" s="289"/>
      <c r="AIR430" s="289"/>
      <c r="AIS430" s="289"/>
      <c r="AIT430" s="289"/>
      <c r="AIU430" s="289"/>
      <c r="AIV430" s="289"/>
      <c r="AIW430" s="289"/>
      <c r="AIX430" s="289"/>
      <c r="AIY430" s="289"/>
      <c r="AIZ430" s="289"/>
      <c r="AJA430" s="289"/>
      <c r="AJB430" s="289"/>
      <c r="AJC430" s="289"/>
      <c r="AJD430" s="289"/>
      <c r="AJE430" s="289"/>
      <c r="AJF430" s="289"/>
      <c r="AJG430" s="289"/>
      <c r="AJH430" s="289"/>
      <c r="AJI430" s="289"/>
      <c r="AJJ430" s="289"/>
      <c r="AJK430" s="289"/>
      <c r="AJL430" s="289"/>
      <c r="AJM430" s="289"/>
      <c r="AJN430" s="289"/>
      <c r="AJO430" s="289"/>
      <c r="AJP430" s="289"/>
      <c r="AJQ430" s="289"/>
      <c r="AJR430" s="289"/>
      <c r="AJS430" s="289"/>
      <c r="AJT430" s="289"/>
      <c r="AJU430" s="289"/>
      <c r="AJV430" s="289"/>
      <c r="AJW430" s="289"/>
      <c r="AJX430" s="289"/>
      <c r="AJY430" s="289"/>
      <c r="AJZ430" s="289"/>
      <c r="AKA430" s="289"/>
      <c r="AKB430" s="289"/>
      <c r="AKC430" s="289"/>
      <c r="AKD430" s="289"/>
      <c r="AKE430" s="289"/>
      <c r="AKF430" s="289"/>
      <c r="AKG430" s="289"/>
      <c r="AKH430" s="289"/>
      <c r="AKI430" s="289"/>
      <c r="AKJ430" s="289"/>
      <c r="AKK430" s="289"/>
      <c r="AKL430" s="289"/>
      <c r="AKM430" s="289"/>
      <c r="AKN430" s="289"/>
      <c r="AKO430" s="289"/>
      <c r="AKP430" s="289"/>
      <c r="AKQ430" s="289"/>
      <c r="AKR430" s="289"/>
      <c r="AKS430" s="289"/>
      <c r="AKT430" s="289"/>
      <c r="AKU430" s="289"/>
      <c r="AKV430" s="289"/>
      <c r="AKW430" s="289"/>
      <c r="AKX430" s="289"/>
      <c r="AKY430" s="289"/>
      <c r="AKZ430" s="289"/>
      <c r="ALA430" s="289"/>
      <c r="ALB430" s="289"/>
      <c r="ALC430" s="289"/>
      <c r="ALD430" s="289"/>
      <c r="ALE430" s="289"/>
      <c r="ALF430" s="289"/>
      <c r="ALG430" s="289"/>
      <c r="ALH430" s="289"/>
      <c r="ALI430" s="289"/>
      <c r="ALJ430" s="289"/>
      <c r="ALK430" s="289"/>
      <c r="ALL430" s="289"/>
      <c r="ALM430" s="289"/>
      <c r="ALN430" s="289"/>
      <c r="ALO430" s="289"/>
      <c r="ALP430" s="289"/>
      <c r="ALQ430" s="289"/>
      <c r="ALR430" s="289"/>
      <c r="ALS430" s="289"/>
      <c r="ALT430" s="289"/>
      <c r="ALU430" s="289"/>
      <c r="ALV430" s="289"/>
      <c r="ALW430" s="289"/>
      <c r="ALX430" s="289"/>
      <c r="ALY430" s="289"/>
      <c r="ALZ430" s="289"/>
      <c r="AMA430" s="289"/>
      <c r="AMB430" s="289"/>
      <c r="AMC430" s="289"/>
      <c r="AMD430" s="289"/>
      <c r="AME430" s="289"/>
      <c r="AMF430" s="289"/>
      <c r="AMG430" s="289"/>
      <c r="AMH430" s="289"/>
      <c r="AMI430" s="289"/>
      <c r="AMJ430" s="289"/>
    </row>
    <row r="431" customFormat="false" ht="34.5" hidden="false" customHeight="true" outlineLevel="0" collapsed="false">
      <c r="A431" s="208" t="s">
        <v>2205</v>
      </c>
      <c r="B431" s="208"/>
      <c r="C431" s="208"/>
      <c r="D431" s="208"/>
      <c r="E431" s="208"/>
      <c r="F431" s="208"/>
      <c r="G431" s="208"/>
      <c r="H431" s="209" t="n">
        <f aca="false">SUM(H432:H434)</f>
        <v>0</v>
      </c>
      <c r="I431" s="310"/>
      <c r="J431" s="209" t="n">
        <f aca="false">SUM(J432:J434)</f>
        <v>0</v>
      </c>
      <c r="M431" s="34"/>
      <c r="N431" s="34"/>
      <c r="W431" s="34"/>
      <c r="X431" s="34"/>
      <c r="Y431" s="34"/>
      <c r="Z431" s="34"/>
      <c r="AA431" s="34"/>
      <c r="AB431" s="34"/>
      <c r="AC431" s="34"/>
      <c r="AD431" s="34"/>
      <c r="AE431" s="34"/>
      <c r="AF431" s="34"/>
      <c r="AG431" s="34"/>
      <c r="AH431" s="34"/>
      <c r="AI431" s="34"/>
      <c r="AJ431" s="34"/>
      <c r="AK431" s="34"/>
      <c r="AL431" s="34"/>
    </row>
    <row r="432" customFormat="false" ht="34.5" hidden="false" customHeight="true" outlineLevel="0" collapsed="false">
      <c r="A432" s="311" t="s">
        <v>2206</v>
      </c>
      <c r="B432" s="311"/>
      <c r="C432" s="311"/>
      <c r="D432" s="311"/>
      <c r="E432" s="311"/>
      <c r="F432" s="311"/>
      <c r="G432" s="311"/>
      <c r="H432" s="312" t="n">
        <f aca="false">H339</f>
        <v>0</v>
      </c>
      <c r="I432" s="313"/>
      <c r="J432" s="312" t="n">
        <f aca="false">J339</f>
        <v>0</v>
      </c>
      <c r="M432" s="34"/>
      <c r="N432" s="34"/>
      <c r="W432" s="34"/>
      <c r="X432" s="34"/>
      <c r="Y432" s="34"/>
      <c r="Z432" s="34"/>
      <c r="AA432" s="34"/>
      <c r="AB432" s="34"/>
      <c r="AC432" s="34"/>
      <c r="AD432" s="34"/>
      <c r="AE432" s="34"/>
      <c r="AF432" s="34"/>
      <c r="AG432" s="34"/>
      <c r="AH432" s="34"/>
      <c r="AI432" s="34"/>
      <c r="AJ432" s="34"/>
      <c r="AK432" s="34"/>
      <c r="AL432" s="34"/>
    </row>
    <row r="433" customFormat="false" ht="33" hidden="false" customHeight="true" outlineLevel="0" collapsed="false">
      <c r="A433" s="311" t="s">
        <v>2207</v>
      </c>
      <c r="B433" s="311"/>
      <c r="C433" s="311"/>
      <c r="D433" s="311"/>
      <c r="E433" s="311"/>
      <c r="F433" s="311"/>
      <c r="G433" s="311"/>
      <c r="H433" s="312" t="n">
        <f aca="false">H370</f>
        <v>0</v>
      </c>
      <c r="I433" s="313"/>
      <c r="J433" s="312" t="n">
        <f aca="false">J370</f>
        <v>0</v>
      </c>
      <c r="K433" s="289"/>
      <c r="L433" s="289"/>
      <c r="M433" s="289"/>
      <c r="N433" s="289"/>
      <c r="O433" s="289"/>
      <c r="P433" s="289"/>
      <c r="Q433" s="289"/>
      <c r="R433" s="289"/>
      <c r="S433" s="289"/>
      <c r="T433" s="289"/>
      <c r="U433" s="289"/>
      <c r="V433" s="289"/>
      <c r="W433" s="289"/>
      <c r="X433" s="289"/>
      <c r="Y433" s="289"/>
      <c r="Z433" s="289"/>
      <c r="AA433" s="289"/>
      <c r="AB433" s="289"/>
      <c r="AC433" s="289"/>
      <c r="AD433" s="289"/>
      <c r="AE433" s="289"/>
      <c r="AF433" s="289"/>
      <c r="AG433" s="289"/>
      <c r="AH433" s="289"/>
      <c r="AI433" s="289"/>
      <c r="AJ433" s="289"/>
      <c r="AK433" s="289"/>
      <c r="AL433" s="289"/>
      <c r="AM433" s="289"/>
      <c r="AN433" s="289"/>
      <c r="AO433" s="289"/>
      <c r="AP433" s="289"/>
      <c r="AQ433" s="289"/>
      <c r="AR433" s="289"/>
      <c r="AS433" s="289"/>
      <c r="AT433" s="289"/>
      <c r="AU433" s="289"/>
      <c r="AV433" s="289"/>
      <c r="AW433" s="289"/>
      <c r="AX433" s="289"/>
      <c r="AY433" s="289"/>
      <c r="AZ433" s="289"/>
      <c r="BA433" s="289"/>
      <c r="BB433" s="289"/>
      <c r="BC433" s="289"/>
      <c r="BD433" s="289"/>
      <c r="BE433" s="289"/>
      <c r="BF433" s="289"/>
      <c r="BG433" s="289"/>
      <c r="BH433" s="289"/>
      <c r="BI433" s="289"/>
      <c r="BJ433" s="289"/>
      <c r="BK433" s="289"/>
      <c r="BL433" s="289"/>
      <c r="BM433" s="289"/>
      <c r="BN433" s="289"/>
      <c r="BO433" s="289"/>
      <c r="BP433" s="289"/>
      <c r="BQ433" s="289"/>
      <c r="BR433" s="289"/>
      <c r="BS433" s="289"/>
      <c r="BT433" s="289"/>
      <c r="BU433" s="289"/>
      <c r="BV433" s="289"/>
      <c r="BW433" s="289"/>
      <c r="BX433" s="289"/>
      <c r="BY433" s="289"/>
      <c r="BZ433" s="289"/>
      <c r="CA433" s="289"/>
      <c r="CB433" s="289"/>
      <c r="CC433" s="289"/>
      <c r="CD433" s="289"/>
      <c r="CE433" s="289"/>
      <c r="CF433" s="289"/>
      <c r="CG433" s="289"/>
      <c r="CH433" s="289"/>
      <c r="CI433" s="289"/>
      <c r="CJ433" s="289"/>
      <c r="CK433" s="289"/>
      <c r="CL433" s="289"/>
      <c r="CM433" s="289"/>
      <c r="CN433" s="289"/>
      <c r="CO433" s="289"/>
      <c r="CP433" s="289"/>
      <c r="CQ433" s="289"/>
      <c r="CR433" s="289"/>
      <c r="CS433" s="289"/>
      <c r="CT433" s="289"/>
      <c r="CU433" s="289"/>
      <c r="CV433" s="289"/>
      <c r="CW433" s="289"/>
      <c r="CX433" s="289"/>
      <c r="CY433" s="289"/>
      <c r="CZ433" s="289"/>
      <c r="DA433" s="289"/>
      <c r="DB433" s="289"/>
      <c r="DC433" s="289"/>
      <c r="DD433" s="289"/>
      <c r="DE433" s="289"/>
      <c r="DF433" s="289"/>
      <c r="DG433" s="289"/>
      <c r="DH433" s="289"/>
      <c r="DI433" s="289"/>
      <c r="DJ433" s="289"/>
      <c r="DK433" s="289"/>
      <c r="DL433" s="289"/>
      <c r="DM433" s="289"/>
      <c r="DN433" s="289"/>
      <c r="DO433" s="289"/>
      <c r="DP433" s="289"/>
      <c r="DQ433" s="289"/>
      <c r="DR433" s="289"/>
      <c r="DS433" s="289"/>
      <c r="DT433" s="289"/>
      <c r="DU433" s="289"/>
      <c r="DV433" s="289"/>
      <c r="DW433" s="289"/>
      <c r="DX433" s="289"/>
      <c r="DY433" s="289"/>
      <c r="DZ433" s="289"/>
      <c r="EA433" s="289"/>
      <c r="EB433" s="289"/>
      <c r="EC433" s="289"/>
      <c r="ED433" s="289"/>
      <c r="EE433" s="289"/>
      <c r="EF433" s="289"/>
      <c r="EG433" s="289"/>
      <c r="EH433" s="289"/>
      <c r="EI433" s="289"/>
      <c r="EJ433" s="289"/>
      <c r="EK433" s="289"/>
      <c r="EL433" s="289"/>
      <c r="EM433" s="289"/>
      <c r="EN433" s="289"/>
      <c r="EO433" s="289"/>
      <c r="EP433" s="289"/>
      <c r="EQ433" s="289"/>
      <c r="ER433" s="289"/>
      <c r="ES433" s="289"/>
      <c r="ET433" s="289"/>
      <c r="EU433" s="289"/>
      <c r="EV433" s="289"/>
      <c r="EW433" s="289"/>
      <c r="EX433" s="289"/>
      <c r="EY433" s="289"/>
      <c r="EZ433" s="289"/>
      <c r="FA433" s="289"/>
      <c r="FB433" s="289"/>
      <c r="FC433" s="289"/>
      <c r="FD433" s="289"/>
      <c r="FE433" s="289"/>
      <c r="FF433" s="289"/>
      <c r="FG433" s="289"/>
      <c r="FH433" s="289"/>
      <c r="FI433" s="289"/>
      <c r="FJ433" s="289"/>
      <c r="FK433" s="289"/>
      <c r="FL433" s="289"/>
      <c r="FM433" s="289"/>
      <c r="FN433" s="289"/>
      <c r="FO433" s="289"/>
      <c r="FP433" s="289"/>
      <c r="FQ433" s="289"/>
      <c r="FR433" s="289"/>
      <c r="FS433" s="289"/>
      <c r="FT433" s="289"/>
      <c r="FU433" s="289"/>
      <c r="FV433" s="289"/>
      <c r="FW433" s="289"/>
      <c r="FX433" s="289"/>
      <c r="FY433" s="289"/>
      <c r="FZ433" s="289"/>
      <c r="GA433" s="289"/>
      <c r="GB433" s="289"/>
      <c r="GC433" s="289"/>
      <c r="GD433" s="289"/>
      <c r="GE433" s="289"/>
      <c r="GF433" s="289"/>
      <c r="GG433" s="289"/>
      <c r="GH433" s="289"/>
      <c r="GI433" s="289"/>
      <c r="GJ433" s="289"/>
      <c r="GK433" s="289"/>
      <c r="GL433" s="289"/>
      <c r="GM433" s="289"/>
      <c r="GN433" s="289"/>
      <c r="GO433" s="289"/>
      <c r="GP433" s="289"/>
      <c r="GQ433" s="289"/>
      <c r="GR433" s="289"/>
      <c r="GS433" s="289"/>
      <c r="GT433" s="289"/>
      <c r="GU433" s="289"/>
      <c r="GV433" s="289"/>
      <c r="GW433" s="289"/>
      <c r="GX433" s="289"/>
      <c r="GY433" s="289"/>
      <c r="GZ433" s="289"/>
      <c r="HA433" s="289"/>
      <c r="HB433" s="289"/>
      <c r="HC433" s="289"/>
      <c r="HD433" s="289"/>
      <c r="HE433" s="289"/>
      <c r="HF433" s="289"/>
      <c r="HG433" s="289"/>
      <c r="HH433" s="289"/>
      <c r="HI433" s="289"/>
      <c r="HJ433" s="289"/>
      <c r="HK433" s="289"/>
      <c r="HL433" s="289"/>
      <c r="HM433" s="289"/>
      <c r="HN433" s="289"/>
      <c r="HO433" s="289"/>
      <c r="HP433" s="289"/>
      <c r="HQ433" s="289"/>
      <c r="HR433" s="289"/>
      <c r="HS433" s="289"/>
      <c r="HT433" s="289"/>
      <c r="HU433" s="289"/>
      <c r="HV433" s="289"/>
      <c r="HW433" s="289"/>
      <c r="HX433" s="289"/>
      <c r="HY433" s="289"/>
      <c r="HZ433" s="289"/>
      <c r="IA433" s="289"/>
      <c r="IB433" s="289"/>
      <c r="IC433" s="289"/>
      <c r="ID433" s="289"/>
      <c r="IE433" s="289"/>
      <c r="IF433" s="289"/>
      <c r="IG433" s="289"/>
      <c r="IH433" s="289"/>
      <c r="II433" s="289"/>
      <c r="IJ433" s="289"/>
      <c r="IK433" s="289"/>
      <c r="IL433" s="289"/>
      <c r="IM433" s="289"/>
      <c r="IN433" s="289"/>
      <c r="IO433" s="289"/>
      <c r="IP433" s="289"/>
      <c r="IQ433" s="289"/>
      <c r="IR433" s="289"/>
      <c r="IS433" s="289"/>
      <c r="IT433" s="289"/>
      <c r="IU433" s="289"/>
      <c r="IV433" s="289"/>
      <c r="IW433" s="289"/>
      <c r="IX433" s="289"/>
      <c r="IY433" s="289"/>
      <c r="IZ433" s="289"/>
      <c r="JA433" s="289"/>
      <c r="JB433" s="289"/>
      <c r="JC433" s="289"/>
      <c r="JD433" s="289"/>
      <c r="JE433" s="289"/>
      <c r="JF433" s="289"/>
      <c r="JG433" s="289"/>
      <c r="JH433" s="289"/>
      <c r="JI433" s="289"/>
      <c r="JJ433" s="289"/>
      <c r="JK433" s="289"/>
      <c r="JL433" s="289"/>
      <c r="JM433" s="289"/>
      <c r="JN433" s="289"/>
      <c r="JO433" s="289"/>
      <c r="JP433" s="289"/>
      <c r="JQ433" s="289"/>
      <c r="JR433" s="289"/>
      <c r="JS433" s="289"/>
      <c r="JT433" s="289"/>
      <c r="JU433" s="289"/>
      <c r="JV433" s="289"/>
      <c r="JW433" s="289"/>
      <c r="JX433" s="289"/>
      <c r="JY433" s="289"/>
      <c r="JZ433" s="289"/>
      <c r="KA433" s="289"/>
      <c r="KB433" s="289"/>
      <c r="KC433" s="289"/>
      <c r="KD433" s="289"/>
      <c r="KE433" s="289"/>
      <c r="KF433" s="289"/>
      <c r="KG433" s="289"/>
      <c r="KH433" s="289"/>
      <c r="KI433" s="289"/>
      <c r="KJ433" s="289"/>
      <c r="KK433" s="289"/>
      <c r="KL433" s="289"/>
      <c r="KM433" s="289"/>
      <c r="KN433" s="289"/>
      <c r="KO433" s="289"/>
      <c r="KP433" s="289"/>
      <c r="KQ433" s="289"/>
      <c r="KR433" s="289"/>
      <c r="KS433" s="289"/>
      <c r="KT433" s="289"/>
      <c r="KU433" s="289"/>
      <c r="KV433" s="289"/>
      <c r="KW433" s="289"/>
      <c r="KX433" s="289"/>
      <c r="KY433" s="289"/>
      <c r="KZ433" s="289"/>
      <c r="LA433" s="289"/>
      <c r="LB433" s="289"/>
      <c r="LC433" s="289"/>
      <c r="LD433" s="289"/>
      <c r="LE433" s="289"/>
      <c r="LF433" s="289"/>
      <c r="LG433" s="289"/>
      <c r="LH433" s="289"/>
      <c r="LI433" s="289"/>
      <c r="LJ433" s="289"/>
      <c r="LK433" s="289"/>
      <c r="LL433" s="289"/>
      <c r="LM433" s="289"/>
      <c r="LN433" s="289"/>
      <c r="LO433" s="289"/>
      <c r="LP433" s="289"/>
      <c r="LQ433" s="289"/>
      <c r="LR433" s="289"/>
      <c r="LS433" s="289"/>
      <c r="LT433" s="289"/>
      <c r="LU433" s="289"/>
      <c r="LV433" s="289"/>
      <c r="LW433" s="289"/>
      <c r="LX433" s="289"/>
      <c r="LY433" s="289"/>
      <c r="LZ433" s="289"/>
      <c r="MA433" s="289"/>
      <c r="MB433" s="289"/>
      <c r="MC433" s="289"/>
      <c r="MD433" s="289"/>
      <c r="ME433" s="289"/>
      <c r="MF433" s="289"/>
      <c r="MG433" s="289"/>
      <c r="MH433" s="289"/>
      <c r="MI433" s="289"/>
      <c r="MJ433" s="289"/>
      <c r="MK433" s="289"/>
      <c r="ML433" s="289"/>
      <c r="MM433" s="289"/>
      <c r="MN433" s="289"/>
      <c r="MO433" s="289"/>
      <c r="MP433" s="289"/>
      <c r="MQ433" s="289"/>
      <c r="MR433" s="289"/>
      <c r="MS433" s="289"/>
      <c r="MT433" s="289"/>
      <c r="MU433" s="289"/>
      <c r="MV433" s="289"/>
      <c r="MW433" s="289"/>
      <c r="MX433" s="289"/>
      <c r="MY433" s="289"/>
      <c r="MZ433" s="289"/>
      <c r="NA433" s="289"/>
      <c r="NB433" s="289"/>
      <c r="NC433" s="289"/>
      <c r="ND433" s="289"/>
      <c r="NE433" s="289"/>
      <c r="NF433" s="289"/>
      <c r="NG433" s="289"/>
      <c r="NH433" s="289"/>
      <c r="NI433" s="289"/>
      <c r="NJ433" s="289"/>
      <c r="NK433" s="289"/>
      <c r="NL433" s="289"/>
      <c r="NM433" s="289"/>
      <c r="NN433" s="289"/>
      <c r="NO433" s="289"/>
      <c r="NP433" s="289"/>
      <c r="NQ433" s="289"/>
      <c r="NR433" s="289"/>
      <c r="NS433" s="289"/>
      <c r="NT433" s="289"/>
      <c r="NU433" s="289"/>
      <c r="NV433" s="289"/>
      <c r="NW433" s="289"/>
      <c r="NX433" s="289"/>
      <c r="NY433" s="289"/>
      <c r="NZ433" s="289"/>
      <c r="OA433" s="289"/>
      <c r="OB433" s="289"/>
      <c r="OC433" s="289"/>
      <c r="OD433" s="289"/>
      <c r="OE433" s="289"/>
      <c r="OF433" s="289"/>
      <c r="OG433" s="289"/>
      <c r="OH433" s="289"/>
      <c r="OI433" s="289"/>
      <c r="OJ433" s="289"/>
      <c r="OK433" s="289"/>
      <c r="OL433" s="289"/>
      <c r="OM433" s="289"/>
      <c r="ON433" s="289"/>
      <c r="OO433" s="289"/>
      <c r="OP433" s="289"/>
      <c r="OQ433" s="289"/>
      <c r="OR433" s="289"/>
      <c r="OS433" s="289"/>
      <c r="OT433" s="289"/>
      <c r="OU433" s="289"/>
      <c r="OV433" s="289"/>
      <c r="OW433" s="289"/>
      <c r="OX433" s="289"/>
      <c r="OY433" s="289"/>
      <c r="OZ433" s="289"/>
      <c r="PA433" s="289"/>
      <c r="PB433" s="289"/>
      <c r="PC433" s="289"/>
      <c r="PD433" s="289"/>
      <c r="PE433" s="289"/>
      <c r="PF433" s="289"/>
      <c r="PG433" s="289"/>
      <c r="PH433" s="289"/>
      <c r="PI433" s="289"/>
      <c r="PJ433" s="289"/>
      <c r="PK433" s="289"/>
      <c r="PL433" s="289"/>
      <c r="PM433" s="289"/>
      <c r="PN433" s="289"/>
      <c r="PO433" s="289"/>
      <c r="PP433" s="289"/>
      <c r="PQ433" s="289"/>
      <c r="PR433" s="289"/>
      <c r="PS433" s="289"/>
      <c r="PT433" s="289"/>
      <c r="PU433" s="289"/>
      <c r="PV433" s="289"/>
      <c r="PW433" s="289"/>
      <c r="PX433" s="289"/>
      <c r="PY433" s="289"/>
      <c r="PZ433" s="289"/>
      <c r="QA433" s="289"/>
      <c r="QB433" s="289"/>
      <c r="QC433" s="289"/>
      <c r="QD433" s="289"/>
      <c r="QE433" s="289"/>
      <c r="QF433" s="289"/>
      <c r="QG433" s="289"/>
      <c r="QH433" s="289"/>
      <c r="QI433" s="289"/>
      <c r="QJ433" s="289"/>
      <c r="QK433" s="289"/>
      <c r="QL433" s="289"/>
      <c r="QM433" s="289"/>
      <c r="QN433" s="289"/>
      <c r="QO433" s="289"/>
      <c r="QP433" s="289"/>
      <c r="QQ433" s="289"/>
      <c r="QR433" s="289"/>
      <c r="QS433" s="289"/>
      <c r="QT433" s="289"/>
      <c r="QU433" s="289"/>
      <c r="QV433" s="289"/>
      <c r="QW433" s="289"/>
      <c r="QX433" s="289"/>
      <c r="QY433" s="289"/>
      <c r="QZ433" s="289"/>
      <c r="RA433" s="289"/>
      <c r="RB433" s="289"/>
      <c r="RC433" s="289"/>
      <c r="RD433" s="289"/>
      <c r="RE433" s="289"/>
      <c r="RF433" s="289"/>
      <c r="RG433" s="289"/>
      <c r="RH433" s="289"/>
      <c r="RI433" s="289"/>
      <c r="RJ433" s="289"/>
      <c r="RK433" s="289"/>
      <c r="RL433" s="289"/>
      <c r="RM433" s="289"/>
      <c r="RN433" s="289"/>
      <c r="RO433" s="289"/>
      <c r="RP433" s="289"/>
      <c r="RQ433" s="289"/>
      <c r="RR433" s="289"/>
      <c r="RS433" s="289"/>
      <c r="RT433" s="289"/>
      <c r="RU433" s="289"/>
      <c r="RV433" s="289"/>
      <c r="RW433" s="289"/>
      <c r="RX433" s="289"/>
      <c r="RY433" s="289"/>
      <c r="RZ433" s="289"/>
      <c r="SA433" s="289"/>
      <c r="SB433" s="289"/>
      <c r="SC433" s="289"/>
      <c r="SD433" s="289"/>
      <c r="SE433" s="289"/>
      <c r="SF433" s="289"/>
      <c r="SG433" s="289"/>
      <c r="SH433" s="289"/>
      <c r="SI433" s="289"/>
      <c r="SJ433" s="289"/>
      <c r="SK433" s="289"/>
      <c r="SL433" s="289"/>
      <c r="SM433" s="289"/>
      <c r="SN433" s="289"/>
      <c r="SO433" s="289"/>
      <c r="SP433" s="289"/>
      <c r="SQ433" s="289"/>
      <c r="SR433" s="289"/>
      <c r="SS433" s="289"/>
      <c r="ST433" s="289"/>
      <c r="SU433" s="289"/>
      <c r="SV433" s="289"/>
      <c r="SW433" s="289"/>
      <c r="SX433" s="289"/>
      <c r="SY433" s="289"/>
      <c r="SZ433" s="289"/>
      <c r="TA433" s="289"/>
      <c r="TB433" s="289"/>
      <c r="TC433" s="289"/>
      <c r="TD433" s="289"/>
      <c r="TE433" s="289"/>
      <c r="TF433" s="289"/>
      <c r="TG433" s="289"/>
      <c r="TH433" s="289"/>
      <c r="TI433" s="289"/>
      <c r="TJ433" s="289"/>
      <c r="TK433" s="289"/>
      <c r="TL433" s="289"/>
      <c r="TM433" s="289"/>
      <c r="TN433" s="289"/>
      <c r="TO433" s="289"/>
      <c r="TP433" s="289"/>
      <c r="TQ433" s="289"/>
      <c r="TR433" s="289"/>
      <c r="TS433" s="289"/>
      <c r="TT433" s="289"/>
      <c r="TU433" s="289"/>
      <c r="TV433" s="289"/>
      <c r="TW433" s="289"/>
      <c r="TX433" s="289"/>
      <c r="TY433" s="289"/>
      <c r="TZ433" s="289"/>
      <c r="UA433" s="289"/>
      <c r="UB433" s="289"/>
      <c r="UC433" s="289"/>
      <c r="UD433" s="289"/>
      <c r="UE433" s="289"/>
      <c r="UF433" s="289"/>
      <c r="UG433" s="289"/>
      <c r="UH433" s="289"/>
      <c r="UI433" s="289"/>
      <c r="UJ433" s="289"/>
      <c r="UK433" s="289"/>
      <c r="UL433" s="289"/>
      <c r="UM433" s="289"/>
      <c r="UN433" s="289"/>
      <c r="UO433" s="289"/>
      <c r="UP433" s="289"/>
      <c r="UQ433" s="289"/>
      <c r="UR433" s="289"/>
      <c r="US433" s="289"/>
      <c r="UT433" s="289"/>
      <c r="UU433" s="289"/>
      <c r="UV433" s="289"/>
      <c r="UW433" s="289"/>
      <c r="UX433" s="289"/>
      <c r="UY433" s="289"/>
      <c r="UZ433" s="289"/>
      <c r="VA433" s="289"/>
      <c r="VB433" s="289"/>
      <c r="VC433" s="289"/>
      <c r="VD433" s="289"/>
      <c r="VE433" s="289"/>
      <c r="VF433" s="289"/>
      <c r="VG433" s="289"/>
      <c r="VH433" s="289"/>
      <c r="VI433" s="289"/>
      <c r="VJ433" s="289"/>
      <c r="VK433" s="289"/>
      <c r="VL433" s="289"/>
      <c r="VM433" s="289"/>
      <c r="VN433" s="289"/>
      <c r="VO433" s="289"/>
      <c r="VP433" s="289"/>
      <c r="VQ433" s="289"/>
      <c r="VR433" s="289"/>
      <c r="VS433" s="289"/>
      <c r="VT433" s="289"/>
      <c r="VU433" s="289"/>
      <c r="VV433" s="289"/>
      <c r="VW433" s="289"/>
      <c r="VX433" s="289"/>
      <c r="VY433" s="289"/>
      <c r="VZ433" s="289"/>
      <c r="WA433" s="289"/>
      <c r="WB433" s="289"/>
      <c r="WC433" s="289"/>
      <c r="WD433" s="289"/>
      <c r="WE433" s="289"/>
      <c r="WF433" s="289"/>
      <c r="WG433" s="289"/>
      <c r="WH433" s="289"/>
      <c r="WI433" s="289"/>
      <c r="WJ433" s="289"/>
      <c r="WK433" s="289"/>
      <c r="WL433" s="289"/>
      <c r="WM433" s="289"/>
      <c r="WN433" s="289"/>
      <c r="WO433" s="289"/>
      <c r="WP433" s="289"/>
      <c r="WQ433" s="289"/>
      <c r="WR433" s="289"/>
      <c r="WS433" s="289"/>
      <c r="WT433" s="289"/>
      <c r="WU433" s="289"/>
      <c r="WV433" s="289"/>
      <c r="WW433" s="289"/>
      <c r="WX433" s="289"/>
      <c r="WY433" s="289"/>
      <c r="WZ433" s="289"/>
      <c r="XA433" s="289"/>
      <c r="XB433" s="289"/>
      <c r="XC433" s="289"/>
      <c r="XD433" s="289"/>
      <c r="XE433" s="289"/>
      <c r="XF433" s="289"/>
      <c r="XG433" s="289"/>
      <c r="XH433" s="289"/>
      <c r="XI433" s="289"/>
      <c r="XJ433" s="289"/>
      <c r="XK433" s="289"/>
      <c r="XL433" s="289"/>
      <c r="XM433" s="289"/>
      <c r="XN433" s="289"/>
      <c r="XO433" s="289"/>
      <c r="XP433" s="289"/>
      <c r="XQ433" s="289"/>
      <c r="XR433" s="289"/>
      <c r="XS433" s="289"/>
      <c r="XT433" s="289"/>
      <c r="XU433" s="289"/>
      <c r="XV433" s="289"/>
      <c r="XW433" s="289"/>
      <c r="XX433" s="289"/>
      <c r="XY433" s="289"/>
      <c r="XZ433" s="289"/>
      <c r="YA433" s="289"/>
      <c r="YB433" s="289"/>
      <c r="YC433" s="289"/>
      <c r="YD433" s="289"/>
      <c r="YE433" s="289"/>
      <c r="YF433" s="289"/>
      <c r="YG433" s="289"/>
      <c r="YH433" s="289"/>
      <c r="YI433" s="289"/>
      <c r="YJ433" s="289"/>
      <c r="YK433" s="289"/>
      <c r="YL433" s="289"/>
      <c r="YM433" s="289"/>
      <c r="YN433" s="289"/>
      <c r="YO433" s="289"/>
      <c r="YP433" s="289"/>
      <c r="YQ433" s="289"/>
      <c r="YR433" s="289"/>
      <c r="YS433" s="289"/>
      <c r="YT433" s="289"/>
      <c r="YU433" s="289"/>
      <c r="YV433" s="289"/>
      <c r="YW433" s="289"/>
      <c r="YX433" s="289"/>
      <c r="YY433" s="289"/>
      <c r="YZ433" s="289"/>
      <c r="ZA433" s="289"/>
      <c r="ZB433" s="289"/>
      <c r="ZC433" s="289"/>
      <c r="ZD433" s="289"/>
      <c r="ZE433" s="289"/>
      <c r="ZF433" s="289"/>
      <c r="ZG433" s="289"/>
      <c r="ZH433" s="289"/>
      <c r="ZI433" s="289"/>
      <c r="ZJ433" s="289"/>
      <c r="ZK433" s="289"/>
      <c r="ZL433" s="289"/>
      <c r="ZM433" s="289"/>
      <c r="ZN433" s="289"/>
      <c r="ZO433" s="289"/>
      <c r="ZP433" s="289"/>
      <c r="ZQ433" s="289"/>
      <c r="ZR433" s="289"/>
      <c r="ZS433" s="289"/>
      <c r="ZT433" s="289"/>
      <c r="ZU433" s="289"/>
      <c r="ZV433" s="289"/>
      <c r="ZW433" s="289"/>
      <c r="ZX433" s="289"/>
      <c r="ZY433" s="289"/>
      <c r="ZZ433" s="289"/>
      <c r="AAA433" s="289"/>
      <c r="AAB433" s="289"/>
      <c r="AAC433" s="289"/>
      <c r="AAD433" s="289"/>
      <c r="AAE433" s="289"/>
      <c r="AAF433" s="289"/>
      <c r="AAG433" s="289"/>
      <c r="AAH433" s="289"/>
      <c r="AAI433" s="289"/>
      <c r="AAJ433" s="289"/>
      <c r="AAK433" s="289"/>
      <c r="AAL433" s="289"/>
      <c r="AAM433" s="289"/>
      <c r="AAN433" s="289"/>
      <c r="AAO433" s="289"/>
      <c r="AAP433" s="289"/>
      <c r="AAQ433" s="289"/>
      <c r="AAR433" s="289"/>
      <c r="AAS433" s="289"/>
      <c r="AAT433" s="289"/>
      <c r="AAU433" s="289"/>
      <c r="AAV433" s="289"/>
      <c r="AAW433" s="289"/>
      <c r="AAX433" s="289"/>
      <c r="AAY433" s="289"/>
      <c r="AAZ433" s="289"/>
      <c r="ABA433" s="289"/>
      <c r="ABB433" s="289"/>
      <c r="ABC433" s="289"/>
      <c r="ABD433" s="289"/>
      <c r="ABE433" s="289"/>
      <c r="ABF433" s="289"/>
      <c r="ABG433" s="289"/>
      <c r="ABH433" s="289"/>
      <c r="ABI433" s="289"/>
      <c r="ABJ433" s="289"/>
      <c r="ABK433" s="289"/>
      <c r="ABL433" s="289"/>
      <c r="ABM433" s="289"/>
      <c r="ABN433" s="289"/>
      <c r="ABO433" s="289"/>
      <c r="ABP433" s="289"/>
      <c r="ABQ433" s="289"/>
      <c r="ABR433" s="289"/>
      <c r="ABS433" s="289"/>
      <c r="ABT433" s="289"/>
      <c r="ABU433" s="289"/>
      <c r="ABV433" s="289"/>
      <c r="ABW433" s="289"/>
      <c r="ABX433" s="289"/>
      <c r="ABY433" s="289"/>
      <c r="ABZ433" s="289"/>
      <c r="ACA433" s="289"/>
      <c r="ACB433" s="289"/>
      <c r="ACC433" s="289"/>
      <c r="ACD433" s="289"/>
      <c r="ACE433" s="289"/>
      <c r="ACF433" s="289"/>
      <c r="ACG433" s="289"/>
      <c r="ACH433" s="289"/>
      <c r="ACI433" s="289"/>
      <c r="ACJ433" s="289"/>
      <c r="ACK433" s="289"/>
      <c r="ACL433" s="289"/>
      <c r="ACM433" s="289"/>
      <c r="ACN433" s="289"/>
      <c r="ACO433" s="289"/>
      <c r="ACP433" s="289"/>
      <c r="ACQ433" s="289"/>
      <c r="ACR433" s="289"/>
      <c r="ACS433" s="289"/>
      <c r="ACT433" s="289"/>
      <c r="ACU433" s="289"/>
      <c r="ACV433" s="289"/>
      <c r="ACW433" s="289"/>
      <c r="ACX433" s="289"/>
      <c r="ACY433" s="289"/>
      <c r="ACZ433" s="289"/>
      <c r="ADA433" s="289"/>
      <c r="ADB433" s="289"/>
      <c r="ADC433" s="289"/>
      <c r="ADD433" s="289"/>
      <c r="ADE433" s="289"/>
      <c r="ADF433" s="289"/>
      <c r="ADG433" s="289"/>
      <c r="ADH433" s="289"/>
      <c r="ADI433" s="289"/>
      <c r="ADJ433" s="289"/>
      <c r="ADK433" s="289"/>
      <c r="ADL433" s="289"/>
      <c r="ADM433" s="289"/>
      <c r="ADN433" s="289"/>
      <c r="ADO433" s="289"/>
      <c r="ADP433" s="289"/>
      <c r="ADQ433" s="289"/>
      <c r="ADR433" s="289"/>
      <c r="ADS433" s="289"/>
      <c r="ADT433" s="289"/>
      <c r="ADU433" s="289"/>
      <c r="ADV433" s="289"/>
      <c r="ADW433" s="289"/>
      <c r="ADX433" s="289"/>
      <c r="ADY433" s="289"/>
      <c r="ADZ433" s="289"/>
      <c r="AEA433" s="289"/>
      <c r="AEB433" s="289"/>
      <c r="AEC433" s="289"/>
      <c r="AED433" s="289"/>
      <c r="AEE433" s="289"/>
      <c r="AEF433" s="289"/>
      <c r="AEG433" s="289"/>
      <c r="AEH433" s="289"/>
      <c r="AEI433" s="289"/>
      <c r="AEJ433" s="289"/>
      <c r="AEK433" s="289"/>
      <c r="AEL433" s="289"/>
      <c r="AEM433" s="289"/>
      <c r="AEN433" s="289"/>
      <c r="AEO433" s="289"/>
      <c r="AEP433" s="289"/>
      <c r="AEQ433" s="289"/>
      <c r="AER433" s="289"/>
      <c r="AES433" s="289"/>
      <c r="AET433" s="289"/>
      <c r="AEU433" s="289"/>
      <c r="AEV433" s="289"/>
      <c r="AEW433" s="289"/>
      <c r="AEX433" s="289"/>
      <c r="AEY433" s="289"/>
      <c r="AEZ433" s="289"/>
      <c r="AFA433" s="289"/>
      <c r="AFB433" s="289"/>
      <c r="AFC433" s="289"/>
      <c r="AFD433" s="289"/>
      <c r="AFE433" s="289"/>
      <c r="AFF433" s="289"/>
      <c r="AFG433" s="289"/>
      <c r="AFH433" s="289"/>
      <c r="AFI433" s="289"/>
      <c r="AFJ433" s="289"/>
      <c r="AFK433" s="289"/>
      <c r="AFL433" s="289"/>
      <c r="AFM433" s="289"/>
      <c r="AFN433" s="289"/>
      <c r="AFO433" s="289"/>
      <c r="AFP433" s="289"/>
      <c r="AFQ433" s="289"/>
      <c r="AFR433" s="289"/>
      <c r="AFS433" s="289"/>
      <c r="AFT433" s="289"/>
      <c r="AFU433" s="289"/>
      <c r="AFV433" s="289"/>
      <c r="AFW433" s="289"/>
      <c r="AFX433" s="289"/>
      <c r="AFY433" s="289"/>
      <c r="AFZ433" s="289"/>
      <c r="AGA433" s="289"/>
      <c r="AGB433" s="289"/>
      <c r="AGC433" s="289"/>
      <c r="AGD433" s="289"/>
      <c r="AGE433" s="289"/>
      <c r="AGF433" s="289"/>
      <c r="AGG433" s="289"/>
      <c r="AGH433" s="289"/>
      <c r="AGI433" s="289"/>
      <c r="AGJ433" s="289"/>
      <c r="AGK433" s="289"/>
      <c r="AGL433" s="289"/>
      <c r="AGM433" s="289"/>
      <c r="AGN433" s="289"/>
      <c r="AGO433" s="289"/>
      <c r="AGP433" s="289"/>
      <c r="AGQ433" s="289"/>
      <c r="AGR433" s="289"/>
      <c r="AGS433" s="289"/>
      <c r="AGT433" s="289"/>
      <c r="AGU433" s="289"/>
      <c r="AGV433" s="289"/>
      <c r="AGW433" s="289"/>
      <c r="AGX433" s="289"/>
      <c r="AGY433" s="289"/>
      <c r="AGZ433" s="289"/>
      <c r="AHA433" s="289"/>
      <c r="AHB433" s="289"/>
      <c r="AHC433" s="289"/>
      <c r="AHD433" s="289"/>
      <c r="AHE433" s="289"/>
      <c r="AHF433" s="289"/>
      <c r="AHG433" s="289"/>
      <c r="AHH433" s="289"/>
      <c r="AHI433" s="289"/>
      <c r="AHJ433" s="289"/>
      <c r="AHK433" s="289"/>
      <c r="AHL433" s="289"/>
      <c r="AHM433" s="289"/>
      <c r="AHN433" s="289"/>
      <c r="AHO433" s="289"/>
      <c r="AHP433" s="289"/>
      <c r="AHQ433" s="289"/>
      <c r="AHR433" s="289"/>
      <c r="AHS433" s="289"/>
      <c r="AHT433" s="289"/>
      <c r="AHU433" s="289"/>
      <c r="AHV433" s="289"/>
      <c r="AHW433" s="289"/>
      <c r="AHX433" s="289"/>
      <c r="AHY433" s="289"/>
      <c r="AHZ433" s="289"/>
      <c r="AIA433" s="289"/>
      <c r="AIB433" s="289"/>
      <c r="AIC433" s="289"/>
      <c r="AID433" s="289"/>
      <c r="AIE433" s="289"/>
      <c r="AIF433" s="289"/>
      <c r="AIG433" s="289"/>
      <c r="AIH433" s="289"/>
      <c r="AII433" s="289"/>
      <c r="AIJ433" s="289"/>
      <c r="AIK433" s="289"/>
      <c r="AIL433" s="289"/>
      <c r="AIM433" s="289"/>
      <c r="AIN433" s="289"/>
      <c r="AIO433" s="289"/>
      <c r="AIP433" s="289"/>
      <c r="AIQ433" s="289"/>
      <c r="AIR433" s="289"/>
      <c r="AIS433" s="289"/>
      <c r="AIT433" s="289"/>
      <c r="AIU433" s="289"/>
      <c r="AIV433" s="289"/>
      <c r="AIW433" s="289"/>
      <c r="AIX433" s="289"/>
      <c r="AIY433" s="289"/>
      <c r="AIZ433" s="289"/>
      <c r="AJA433" s="289"/>
      <c r="AJB433" s="289"/>
      <c r="AJC433" s="289"/>
      <c r="AJD433" s="289"/>
      <c r="AJE433" s="289"/>
      <c r="AJF433" s="289"/>
      <c r="AJG433" s="289"/>
      <c r="AJH433" s="289"/>
      <c r="AJI433" s="289"/>
      <c r="AJJ433" s="289"/>
      <c r="AJK433" s="289"/>
      <c r="AJL433" s="289"/>
      <c r="AJM433" s="289"/>
      <c r="AJN433" s="289"/>
      <c r="AJO433" s="289"/>
      <c r="AJP433" s="289"/>
      <c r="AJQ433" s="289"/>
      <c r="AJR433" s="289"/>
      <c r="AJS433" s="289"/>
      <c r="AJT433" s="289"/>
      <c r="AJU433" s="289"/>
      <c r="AJV433" s="289"/>
      <c r="AJW433" s="289"/>
      <c r="AJX433" s="289"/>
      <c r="AJY433" s="289"/>
      <c r="AJZ433" s="289"/>
      <c r="AKA433" s="289"/>
      <c r="AKB433" s="289"/>
      <c r="AKC433" s="289"/>
      <c r="AKD433" s="289"/>
      <c r="AKE433" s="289"/>
      <c r="AKF433" s="289"/>
      <c r="AKG433" s="289"/>
      <c r="AKH433" s="289"/>
      <c r="AKI433" s="289"/>
      <c r="AKJ433" s="289"/>
      <c r="AKK433" s="289"/>
      <c r="AKL433" s="289"/>
      <c r="AKM433" s="289"/>
      <c r="AKN433" s="289"/>
      <c r="AKO433" s="289"/>
      <c r="AKP433" s="289"/>
      <c r="AKQ433" s="289"/>
      <c r="AKR433" s="289"/>
      <c r="AKS433" s="289"/>
      <c r="AKT433" s="289"/>
      <c r="AKU433" s="289"/>
      <c r="AKV433" s="289"/>
      <c r="AKW433" s="289"/>
      <c r="AKX433" s="289"/>
      <c r="AKY433" s="289"/>
      <c r="AKZ433" s="289"/>
      <c r="ALA433" s="289"/>
      <c r="ALB433" s="289"/>
      <c r="ALC433" s="289"/>
      <c r="ALD433" s="289"/>
      <c r="ALE433" s="289"/>
      <c r="ALF433" s="289"/>
      <c r="ALG433" s="289"/>
      <c r="ALH433" s="289"/>
      <c r="ALI433" s="289"/>
      <c r="ALJ433" s="289"/>
      <c r="ALK433" s="289"/>
      <c r="ALL433" s="289"/>
      <c r="ALM433" s="289"/>
      <c r="ALN433" s="289"/>
      <c r="ALO433" s="289"/>
      <c r="ALP433" s="289"/>
      <c r="ALQ433" s="289"/>
      <c r="ALR433" s="289"/>
      <c r="ALS433" s="289"/>
      <c r="ALT433" s="289"/>
      <c r="ALU433" s="289"/>
      <c r="ALV433" s="289"/>
      <c r="ALW433" s="289"/>
      <c r="ALX433" s="289"/>
      <c r="ALY433" s="289"/>
      <c r="ALZ433" s="289"/>
      <c r="AMA433" s="289"/>
      <c r="AMB433" s="289"/>
      <c r="AMC433" s="289"/>
      <c r="AMD433" s="289"/>
      <c r="AME433" s="289"/>
      <c r="AMF433" s="289"/>
      <c r="AMG433" s="289"/>
      <c r="AMH433" s="289"/>
      <c r="AMI433" s="289"/>
      <c r="AMJ433" s="289"/>
    </row>
    <row r="434" customFormat="false" ht="33" hidden="false" customHeight="true" outlineLevel="0" collapsed="false">
      <c r="A434" s="311" t="s">
        <v>2208</v>
      </c>
      <c r="B434" s="311"/>
      <c r="C434" s="311"/>
      <c r="D434" s="311"/>
      <c r="E434" s="311"/>
      <c r="F434" s="311"/>
      <c r="G434" s="311"/>
      <c r="H434" s="312" t="n">
        <f aca="false">H427</f>
        <v>0</v>
      </c>
      <c r="I434" s="313"/>
      <c r="J434" s="312" t="n">
        <f aca="false">J427</f>
        <v>0</v>
      </c>
    </row>
  </sheetData>
  <mergeCells count="527">
    <mergeCell ref="A1:J1"/>
    <mergeCell ref="A2:B2"/>
    <mergeCell ref="C2:J2"/>
    <mergeCell ref="A3:J3"/>
    <mergeCell ref="A4:J4"/>
    <mergeCell ref="A5:J5"/>
    <mergeCell ref="A6:J6"/>
    <mergeCell ref="A7:J7"/>
    <mergeCell ref="A8:J8"/>
    <mergeCell ref="A9:J9"/>
    <mergeCell ref="A10:J10"/>
    <mergeCell ref="A11:A12"/>
    <mergeCell ref="B11:B12"/>
    <mergeCell ref="C11:J11"/>
    <mergeCell ref="A22:J22"/>
    <mergeCell ref="A24:J24"/>
    <mergeCell ref="C25:D25"/>
    <mergeCell ref="B26:J26"/>
    <mergeCell ref="A27:J27"/>
    <mergeCell ref="A28:A34"/>
    <mergeCell ref="B28:B48"/>
    <mergeCell ref="C28:C34"/>
    <mergeCell ref="E28:E34"/>
    <mergeCell ref="F28:F34"/>
    <mergeCell ref="A35:A41"/>
    <mergeCell ref="C35:C41"/>
    <mergeCell ref="E35:E41"/>
    <mergeCell ref="F35:F41"/>
    <mergeCell ref="A42:A48"/>
    <mergeCell ref="C42:C48"/>
    <mergeCell ref="E42:E48"/>
    <mergeCell ref="F42:F48"/>
    <mergeCell ref="A49:A55"/>
    <mergeCell ref="B49:B55"/>
    <mergeCell ref="C49:C55"/>
    <mergeCell ref="E49:E55"/>
    <mergeCell ref="F49:F55"/>
    <mergeCell ref="A56:A62"/>
    <mergeCell ref="B56:B69"/>
    <mergeCell ref="C56:C62"/>
    <mergeCell ref="E56:E62"/>
    <mergeCell ref="F56:F62"/>
    <mergeCell ref="A63:A69"/>
    <mergeCell ref="C63:C69"/>
    <mergeCell ref="E63:E69"/>
    <mergeCell ref="F63:F69"/>
    <mergeCell ref="E70:E76"/>
    <mergeCell ref="I70:I76"/>
    <mergeCell ref="B77:E77"/>
    <mergeCell ref="F77:G77"/>
    <mergeCell ref="A78:J78"/>
    <mergeCell ref="B80:J80"/>
    <mergeCell ref="C81:D81"/>
    <mergeCell ref="C82:D82"/>
    <mergeCell ref="C83:D83"/>
    <mergeCell ref="C84:D84"/>
    <mergeCell ref="C85:D85"/>
    <mergeCell ref="A86:A92"/>
    <mergeCell ref="B86:B92"/>
    <mergeCell ref="C86:D86"/>
    <mergeCell ref="E86:E92"/>
    <mergeCell ref="F86:F92"/>
    <mergeCell ref="C87:D87"/>
    <mergeCell ref="C88:D88"/>
    <mergeCell ref="C89:D89"/>
    <mergeCell ref="C90:D90"/>
    <mergeCell ref="C91:D91"/>
    <mergeCell ref="C92:D92"/>
    <mergeCell ref="A93:A99"/>
    <mergeCell ref="B93:B99"/>
    <mergeCell ref="C93:D93"/>
    <mergeCell ref="E93:E99"/>
    <mergeCell ref="F93:F99"/>
    <mergeCell ref="C94:D94"/>
    <mergeCell ref="C95:D95"/>
    <mergeCell ref="C96:D96"/>
    <mergeCell ref="C97:D97"/>
    <mergeCell ref="C98:D98"/>
    <mergeCell ref="C99:D99"/>
    <mergeCell ref="A100:A106"/>
    <mergeCell ref="B100:B106"/>
    <mergeCell ref="C100:D100"/>
    <mergeCell ref="E100:E106"/>
    <mergeCell ref="F100:F106"/>
    <mergeCell ref="C101:D101"/>
    <mergeCell ref="C102:D102"/>
    <mergeCell ref="C103:D103"/>
    <mergeCell ref="C104:D104"/>
    <mergeCell ref="C105:D105"/>
    <mergeCell ref="C106:D106"/>
    <mergeCell ref="A107:A113"/>
    <mergeCell ref="B107:B113"/>
    <mergeCell ref="C107:D107"/>
    <mergeCell ref="E107:E113"/>
    <mergeCell ref="F107:F113"/>
    <mergeCell ref="C108:D108"/>
    <mergeCell ref="C109:D109"/>
    <mergeCell ref="C110:D110"/>
    <mergeCell ref="C111:D111"/>
    <mergeCell ref="C112:D112"/>
    <mergeCell ref="C113:D113"/>
    <mergeCell ref="A114:A120"/>
    <mergeCell ref="B114:B120"/>
    <mergeCell ref="C114:D114"/>
    <mergeCell ref="E114:E120"/>
    <mergeCell ref="F114:F120"/>
    <mergeCell ref="C115:D115"/>
    <mergeCell ref="C116:D116"/>
    <mergeCell ref="C117:D117"/>
    <mergeCell ref="C118:D118"/>
    <mergeCell ref="C119:D119"/>
    <mergeCell ref="C120:D120"/>
    <mergeCell ref="A121:A127"/>
    <mergeCell ref="B121:B127"/>
    <mergeCell ref="C121:D121"/>
    <mergeCell ref="E121:E127"/>
    <mergeCell ref="F121:F127"/>
    <mergeCell ref="C122:D122"/>
    <mergeCell ref="C123:D123"/>
    <mergeCell ref="C124:D124"/>
    <mergeCell ref="C125:D125"/>
    <mergeCell ref="C126:D126"/>
    <mergeCell ref="C127:D127"/>
    <mergeCell ref="A128:A134"/>
    <mergeCell ref="B128:B134"/>
    <mergeCell ref="C128:D128"/>
    <mergeCell ref="E128:E134"/>
    <mergeCell ref="F128:F134"/>
    <mergeCell ref="C129:D129"/>
    <mergeCell ref="C130:D130"/>
    <mergeCell ref="C131:D131"/>
    <mergeCell ref="C132:D132"/>
    <mergeCell ref="C133:D133"/>
    <mergeCell ref="C134:D134"/>
    <mergeCell ref="A135:A141"/>
    <mergeCell ref="B135:B141"/>
    <mergeCell ref="C135:D135"/>
    <mergeCell ref="E135:E141"/>
    <mergeCell ref="F135:F141"/>
    <mergeCell ref="C136:D136"/>
    <mergeCell ref="C137:D137"/>
    <mergeCell ref="C138:D138"/>
    <mergeCell ref="C139:D139"/>
    <mergeCell ref="C140:D140"/>
    <mergeCell ref="C141:D141"/>
    <mergeCell ref="A142:A148"/>
    <mergeCell ref="B142:B148"/>
    <mergeCell ref="C142:D142"/>
    <mergeCell ref="E142:E148"/>
    <mergeCell ref="F142:F148"/>
    <mergeCell ref="C143:D143"/>
    <mergeCell ref="C144:D144"/>
    <mergeCell ref="C145:D145"/>
    <mergeCell ref="C146:D146"/>
    <mergeCell ref="C147:D147"/>
    <mergeCell ref="C148:D148"/>
    <mergeCell ref="A149:A155"/>
    <mergeCell ref="B149:B155"/>
    <mergeCell ref="C149:D149"/>
    <mergeCell ref="E149:E155"/>
    <mergeCell ref="F149:F155"/>
    <mergeCell ref="C150:D150"/>
    <mergeCell ref="C151:D151"/>
    <mergeCell ref="C152:D152"/>
    <mergeCell ref="C153:D153"/>
    <mergeCell ref="C154:D154"/>
    <mergeCell ref="C155:D155"/>
    <mergeCell ref="A156:A162"/>
    <mergeCell ref="B156:B162"/>
    <mergeCell ref="C156:D156"/>
    <mergeCell ref="E156:E162"/>
    <mergeCell ref="F156:F162"/>
    <mergeCell ref="C157:D157"/>
    <mergeCell ref="C158:D158"/>
    <mergeCell ref="C159:D159"/>
    <mergeCell ref="C160:D160"/>
    <mergeCell ref="C161:D161"/>
    <mergeCell ref="C162:D162"/>
    <mergeCell ref="A163:A169"/>
    <mergeCell ref="B163:B169"/>
    <mergeCell ref="C163:D163"/>
    <mergeCell ref="E163:E169"/>
    <mergeCell ref="F163:F169"/>
    <mergeCell ref="C164:D164"/>
    <mergeCell ref="C165:D165"/>
    <mergeCell ref="C166:D166"/>
    <mergeCell ref="C167:D167"/>
    <mergeCell ref="C168:D168"/>
    <mergeCell ref="C169:D169"/>
    <mergeCell ref="A170:A176"/>
    <mergeCell ref="B170:B176"/>
    <mergeCell ref="C170:D170"/>
    <mergeCell ref="E170:E176"/>
    <mergeCell ref="F170:F176"/>
    <mergeCell ref="C171:D171"/>
    <mergeCell ref="C172:D172"/>
    <mergeCell ref="C173:D173"/>
    <mergeCell ref="C174:D174"/>
    <mergeCell ref="C175:D175"/>
    <mergeCell ref="C176:D176"/>
    <mergeCell ref="A177:A183"/>
    <mergeCell ref="B177:B183"/>
    <mergeCell ref="C177:D177"/>
    <mergeCell ref="E177:E183"/>
    <mergeCell ref="F177:F183"/>
    <mergeCell ref="C178:D178"/>
    <mergeCell ref="C179:D179"/>
    <mergeCell ref="C180:D180"/>
    <mergeCell ref="C181:D181"/>
    <mergeCell ref="C182:D182"/>
    <mergeCell ref="C183:D183"/>
    <mergeCell ref="A184:A190"/>
    <mergeCell ref="B184:B190"/>
    <mergeCell ref="C184:D184"/>
    <mergeCell ref="E184:E190"/>
    <mergeCell ref="F184:F190"/>
    <mergeCell ref="C185:D185"/>
    <mergeCell ref="C186:D186"/>
    <mergeCell ref="C187:D187"/>
    <mergeCell ref="C188:D188"/>
    <mergeCell ref="C189:D189"/>
    <mergeCell ref="C190:D190"/>
    <mergeCell ref="A191:A197"/>
    <mergeCell ref="B191:B197"/>
    <mergeCell ref="C191:D191"/>
    <mergeCell ref="E191:E197"/>
    <mergeCell ref="F191:F197"/>
    <mergeCell ref="C192:D192"/>
    <mergeCell ref="C193:D193"/>
    <mergeCell ref="C194:D194"/>
    <mergeCell ref="C195:D195"/>
    <mergeCell ref="C196:D196"/>
    <mergeCell ref="C197:D197"/>
    <mergeCell ref="A198:A204"/>
    <mergeCell ref="B198:B204"/>
    <mergeCell ref="C198:D198"/>
    <mergeCell ref="E198:E204"/>
    <mergeCell ref="F198:F204"/>
    <mergeCell ref="C199:D199"/>
    <mergeCell ref="C200:D200"/>
    <mergeCell ref="C201:D201"/>
    <mergeCell ref="C202:D202"/>
    <mergeCell ref="C203:D203"/>
    <mergeCell ref="C204:D204"/>
    <mergeCell ref="A205:A211"/>
    <mergeCell ref="B205:B211"/>
    <mergeCell ref="C205:D205"/>
    <mergeCell ref="E205:E211"/>
    <mergeCell ref="F205:F211"/>
    <mergeCell ref="C206:D206"/>
    <mergeCell ref="C207:D207"/>
    <mergeCell ref="C208:D208"/>
    <mergeCell ref="C209:D209"/>
    <mergeCell ref="C210:D210"/>
    <mergeCell ref="C211:D211"/>
    <mergeCell ref="A212:A218"/>
    <mergeCell ref="B212:B218"/>
    <mergeCell ref="C212:D212"/>
    <mergeCell ref="E212:E218"/>
    <mergeCell ref="F212:F218"/>
    <mergeCell ref="C213:D213"/>
    <mergeCell ref="C214:D214"/>
    <mergeCell ref="C215:D215"/>
    <mergeCell ref="C216:D216"/>
    <mergeCell ref="C217:D217"/>
    <mergeCell ref="C218:D218"/>
    <mergeCell ref="A219:A225"/>
    <mergeCell ref="B219:B225"/>
    <mergeCell ref="C219:D219"/>
    <mergeCell ref="E219:E225"/>
    <mergeCell ref="F219:F225"/>
    <mergeCell ref="C220:D220"/>
    <mergeCell ref="C221:D221"/>
    <mergeCell ref="C222:D222"/>
    <mergeCell ref="C223:D223"/>
    <mergeCell ref="C224:D224"/>
    <mergeCell ref="C225:D225"/>
    <mergeCell ref="A226:A232"/>
    <mergeCell ref="B226:B232"/>
    <mergeCell ref="C226:D226"/>
    <mergeCell ref="E226:E232"/>
    <mergeCell ref="F226:F232"/>
    <mergeCell ref="C227:D227"/>
    <mergeCell ref="C228:D228"/>
    <mergeCell ref="C229:D229"/>
    <mergeCell ref="C230:D230"/>
    <mergeCell ref="C231:D231"/>
    <mergeCell ref="C232:D232"/>
    <mergeCell ref="A233:A239"/>
    <mergeCell ref="B233:B239"/>
    <mergeCell ref="C233:D233"/>
    <mergeCell ref="E233:E239"/>
    <mergeCell ref="F233:F239"/>
    <mergeCell ref="C234:D234"/>
    <mergeCell ref="C235:D235"/>
    <mergeCell ref="C236:D236"/>
    <mergeCell ref="C237:D237"/>
    <mergeCell ref="C238:D238"/>
    <mergeCell ref="C239:D239"/>
    <mergeCell ref="A240:A246"/>
    <mergeCell ref="B240:B246"/>
    <mergeCell ref="C240:D240"/>
    <mergeCell ref="E240:E246"/>
    <mergeCell ref="F240:F246"/>
    <mergeCell ref="C241:D241"/>
    <mergeCell ref="C242:D242"/>
    <mergeCell ref="C243:D243"/>
    <mergeCell ref="C244:D244"/>
    <mergeCell ref="C245:D245"/>
    <mergeCell ref="C246:D246"/>
    <mergeCell ref="E247:E253"/>
    <mergeCell ref="I247:I253"/>
    <mergeCell ref="C254:F254"/>
    <mergeCell ref="A256:J256"/>
    <mergeCell ref="A257:A263"/>
    <mergeCell ref="B257:B263"/>
    <mergeCell ref="C257:D257"/>
    <mergeCell ref="E257:E263"/>
    <mergeCell ref="F257:F263"/>
    <mergeCell ref="C258:D258"/>
    <mergeCell ref="C259:D259"/>
    <mergeCell ref="C260:D260"/>
    <mergeCell ref="C261:D261"/>
    <mergeCell ref="C262:D262"/>
    <mergeCell ref="C263:D263"/>
    <mergeCell ref="A264:A270"/>
    <mergeCell ref="B264:B270"/>
    <mergeCell ref="C264:D264"/>
    <mergeCell ref="E264:E270"/>
    <mergeCell ref="F264:F270"/>
    <mergeCell ref="C265:D265"/>
    <mergeCell ref="C266:D266"/>
    <mergeCell ref="C267:D267"/>
    <mergeCell ref="C268:D268"/>
    <mergeCell ref="C269:D269"/>
    <mergeCell ref="C270:D270"/>
    <mergeCell ref="A271:A277"/>
    <mergeCell ref="B271:B277"/>
    <mergeCell ref="C271:D271"/>
    <mergeCell ref="E271:E277"/>
    <mergeCell ref="F271:F277"/>
    <mergeCell ref="C272:D272"/>
    <mergeCell ref="C273:D273"/>
    <mergeCell ref="C274:D274"/>
    <mergeCell ref="C275:D275"/>
    <mergeCell ref="C276:D276"/>
    <mergeCell ref="C277:D277"/>
    <mergeCell ref="A278:A284"/>
    <mergeCell ref="B278:B284"/>
    <mergeCell ref="C278:D278"/>
    <mergeCell ref="E278:E284"/>
    <mergeCell ref="F278:F284"/>
    <mergeCell ref="C279:D279"/>
    <mergeCell ref="C280:D280"/>
    <mergeCell ref="C281:D281"/>
    <mergeCell ref="C282:D282"/>
    <mergeCell ref="C283:D283"/>
    <mergeCell ref="C284:D284"/>
    <mergeCell ref="A285:A291"/>
    <mergeCell ref="B285:B291"/>
    <mergeCell ref="C285:D285"/>
    <mergeCell ref="E285:E291"/>
    <mergeCell ref="F285:F291"/>
    <mergeCell ref="C286:D286"/>
    <mergeCell ref="C287:D287"/>
    <mergeCell ref="C288:D288"/>
    <mergeCell ref="C289:D289"/>
    <mergeCell ref="C290:D290"/>
    <mergeCell ref="C291:D291"/>
    <mergeCell ref="A292:A298"/>
    <mergeCell ref="B292:B298"/>
    <mergeCell ref="C292:D292"/>
    <mergeCell ref="E292:E298"/>
    <mergeCell ref="F292:F298"/>
    <mergeCell ref="C293:D293"/>
    <mergeCell ref="C294:D294"/>
    <mergeCell ref="C295:D295"/>
    <mergeCell ref="C296:D296"/>
    <mergeCell ref="C297:D297"/>
    <mergeCell ref="C298:D298"/>
    <mergeCell ref="A299:A305"/>
    <mergeCell ref="B299:B305"/>
    <mergeCell ref="C299:D299"/>
    <mergeCell ref="E299:E305"/>
    <mergeCell ref="F299:F305"/>
    <mergeCell ref="C300:D300"/>
    <mergeCell ref="C301:D301"/>
    <mergeCell ref="C302:D302"/>
    <mergeCell ref="C303:D303"/>
    <mergeCell ref="C304:D304"/>
    <mergeCell ref="C305:D305"/>
    <mergeCell ref="E306:E312"/>
    <mergeCell ref="I306:I312"/>
    <mergeCell ref="B313:E313"/>
    <mergeCell ref="F313:G313"/>
    <mergeCell ref="A314:J314"/>
    <mergeCell ref="A315:A316"/>
    <mergeCell ref="B315:B316"/>
    <mergeCell ref="C315:D315"/>
    <mergeCell ref="E315:E316"/>
    <mergeCell ref="F315:F316"/>
    <mergeCell ref="C316:D316"/>
    <mergeCell ref="C317:D317"/>
    <mergeCell ref="C318:D318"/>
    <mergeCell ref="C319:D319"/>
    <mergeCell ref="E320:E326"/>
    <mergeCell ref="I320:I326"/>
    <mergeCell ref="A327:A329"/>
    <mergeCell ref="B327:B329"/>
    <mergeCell ref="C327:D327"/>
    <mergeCell ref="E327:E329"/>
    <mergeCell ref="F327:F329"/>
    <mergeCell ref="C328:D328"/>
    <mergeCell ref="C329:D329"/>
    <mergeCell ref="C330:D330"/>
    <mergeCell ref="E331:E337"/>
    <mergeCell ref="I331:I337"/>
    <mergeCell ref="C338:G338"/>
    <mergeCell ref="C339:G339"/>
    <mergeCell ref="A341:J341"/>
    <mergeCell ref="A342:A348"/>
    <mergeCell ref="B342:B348"/>
    <mergeCell ref="C342:D342"/>
    <mergeCell ref="E342:E348"/>
    <mergeCell ref="F342:F348"/>
    <mergeCell ref="C343:D343"/>
    <mergeCell ref="C344:D344"/>
    <mergeCell ref="C345:D345"/>
    <mergeCell ref="C346:D346"/>
    <mergeCell ref="C347:D347"/>
    <mergeCell ref="C348:D348"/>
    <mergeCell ref="A349:A355"/>
    <mergeCell ref="B349:B355"/>
    <mergeCell ref="C349:D349"/>
    <mergeCell ref="E349:E355"/>
    <mergeCell ref="F349:F355"/>
    <mergeCell ref="C350:D350"/>
    <mergeCell ref="C351:D351"/>
    <mergeCell ref="C352:D352"/>
    <mergeCell ref="C353:D353"/>
    <mergeCell ref="C354:D354"/>
    <mergeCell ref="C355:D355"/>
    <mergeCell ref="A356:A362"/>
    <mergeCell ref="B356:B362"/>
    <mergeCell ref="C356:D356"/>
    <mergeCell ref="E356:E362"/>
    <mergeCell ref="F356:F362"/>
    <mergeCell ref="C357:D357"/>
    <mergeCell ref="C358:D358"/>
    <mergeCell ref="C359:D359"/>
    <mergeCell ref="C360:D360"/>
    <mergeCell ref="C361:D361"/>
    <mergeCell ref="C362:D362"/>
    <mergeCell ref="E363:E369"/>
    <mergeCell ref="I363:I369"/>
    <mergeCell ref="C370:G370"/>
    <mergeCell ref="A372:J372"/>
    <mergeCell ref="B373:J373"/>
    <mergeCell ref="A374:A380"/>
    <mergeCell ref="B374:B380"/>
    <mergeCell ref="C374:D374"/>
    <mergeCell ref="E374:E380"/>
    <mergeCell ref="F374:F380"/>
    <mergeCell ref="C375:D375"/>
    <mergeCell ref="C376:D376"/>
    <mergeCell ref="C377:D377"/>
    <mergeCell ref="C378:D378"/>
    <mergeCell ref="C379:D379"/>
    <mergeCell ref="C380:D380"/>
    <mergeCell ref="A381:A387"/>
    <mergeCell ref="B381:B387"/>
    <mergeCell ref="C381:D381"/>
    <mergeCell ref="E381:E387"/>
    <mergeCell ref="F381:F387"/>
    <mergeCell ref="C382:D382"/>
    <mergeCell ref="C383:D383"/>
    <mergeCell ref="C384:D384"/>
    <mergeCell ref="C385:D385"/>
    <mergeCell ref="C386:D386"/>
    <mergeCell ref="C387:D387"/>
    <mergeCell ref="A388:A394"/>
    <mergeCell ref="B388:B394"/>
    <mergeCell ref="C388:D388"/>
    <mergeCell ref="E388:E394"/>
    <mergeCell ref="F388:F394"/>
    <mergeCell ref="C389:D389"/>
    <mergeCell ref="C390:D390"/>
    <mergeCell ref="C391:D391"/>
    <mergeCell ref="C392:D392"/>
    <mergeCell ref="C393:D393"/>
    <mergeCell ref="C394:D394"/>
    <mergeCell ref="A395:A401"/>
    <mergeCell ref="B395:B401"/>
    <mergeCell ref="C395:D395"/>
    <mergeCell ref="E395:E401"/>
    <mergeCell ref="F395:F401"/>
    <mergeCell ref="C396:D396"/>
    <mergeCell ref="C397:D397"/>
    <mergeCell ref="C398:D398"/>
    <mergeCell ref="C399:D399"/>
    <mergeCell ref="C400:D400"/>
    <mergeCell ref="C401:D401"/>
    <mergeCell ref="E402:E408"/>
    <mergeCell ref="I402:I408"/>
    <mergeCell ref="C409:G409"/>
    <mergeCell ref="B411:J411"/>
    <mergeCell ref="A412:A418"/>
    <mergeCell ref="B412:B418"/>
    <mergeCell ref="C412:D412"/>
    <mergeCell ref="E412:E418"/>
    <mergeCell ref="F412:F418"/>
    <mergeCell ref="C413:D413"/>
    <mergeCell ref="C414:D414"/>
    <mergeCell ref="C415:D415"/>
    <mergeCell ref="C416:D416"/>
    <mergeCell ref="C417:D417"/>
    <mergeCell ref="C418:D418"/>
    <mergeCell ref="E419:E425"/>
    <mergeCell ref="I419:I425"/>
    <mergeCell ref="C426:G426"/>
    <mergeCell ref="C427:G427"/>
    <mergeCell ref="A429:J429"/>
    <mergeCell ref="A430:G430"/>
    <mergeCell ref="A431:G431"/>
    <mergeCell ref="A432:G432"/>
    <mergeCell ref="A433:G433"/>
    <mergeCell ref="A434:G434"/>
  </mergeCells>
  <printOptions headings="false" gridLines="false" gridLinesSet="true" horizontalCentered="true" verticalCentered="true"/>
  <pageMargins left="0.708333333333333" right="0.708333333333333" top="0.747916666666667" bottom="0.747916666666667" header="0.511811023622047" footer="0.511811023622047"/>
  <pageSetup paperSize="8"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4"/>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I15" activeCellId="0" sqref="I15"/>
    </sheetView>
  </sheetViews>
  <sheetFormatPr defaultColWidth="10.859375" defaultRowHeight="12.75" zeroHeight="false" outlineLevelRow="0" outlineLevelCol="0"/>
  <cols>
    <col collapsed="false" customWidth="true" hidden="false" outlineLevel="0" max="4" min="4" style="234" width="34.14"/>
    <col collapsed="false" customWidth="true" hidden="false" outlineLevel="0" max="8" min="8" style="234" width="15.57"/>
    <col collapsed="false" customWidth="true" hidden="false" outlineLevel="0" max="9" min="9" style="234" width="15.42"/>
    <col collapsed="false" customWidth="true" hidden="false" outlineLevel="0" max="1024" min="1024" style="234" width="11.57"/>
  </cols>
  <sheetData>
    <row r="1" customFormat="false" ht="22.05" hidden="false" customHeight="false" outlineLevel="0" collapsed="false">
      <c r="A1" s="308" t="s">
        <v>2209</v>
      </c>
      <c r="B1" s="308"/>
      <c r="C1" s="308"/>
      <c r="D1" s="308"/>
      <c r="E1" s="308"/>
      <c r="F1" s="308"/>
      <c r="G1" s="308"/>
      <c r="H1" s="308"/>
      <c r="I1" s="308"/>
    </row>
    <row r="2" customFormat="false" ht="22.05" hidden="false" customHeight="false" outlineLevel="0" collapsed="false">
      <c r="A2" s="206"/>
      <c r="B2" s="206"/>
      <c r="C2" s="206"/>
      <c r="D2" s="206"/>
      <c r="E2" s="206"/>
      <c r="F2" s="206"/>
      <c r="G2" s="206"/>
      <c r="H2" s="309" t="s">
        <v>1990</v>
      </c>
      <c r="I2" s="309" t="s">
        <v>1992</v>
      </c>
    </row>
    <row r="3" customFormat="false" ht="14.9" hidden="false" customHeight="false" outlineLevel="0" collapsed="false">
      <c r="A3" s="314" t="s">
        <v>2210</v>
      </c>
      <c r="B3" s="314"/>
      <c r="C3" s="314"/>
      <c r="D3" s="314"/>
      <c r="E3" s="314"/>
      <c r="F3" s="314"/>
      <c r="G3" s="314"/>
      <c r="H3" s="209" t="n">
        <f aca="false">'PRESTATION 1'!H1158</f>
        <v>0</v>
      </c>
      <c r="I3" s="209" t="n">
        <f aca="false">'PRESTATION 1'!J1158</f>
        <v>0</v>
      </c>
    </row>
    <row r="4" customFormat="false" ht="13.8" hidden="false" customHeight="false" outlineLevel="0" collapsed="false">
      <c r="A4" s="315" t="s">
        <v>1994</v>
      </c>
      <c r="B4" s="315"/>
      <c r="C4" s="315"/>
      <c r="D4" s="315"/>
      <c r="E4" s="315"/>
      <c r="F4" s="315"/>
      <c r="G4" s="315"/>
      <c r="H4" s="312" t="n">
        <f aca="false">'PRESTATION 1'!H1159</f>
        <v>0</v>
      </c>
      <c r="I4" s="312" t="n">
        <f aca="false">'PRESTATION 1'!J1159</f>
        <v>0</v>
      </c>
    </row>
    <row r="5" customFormat="false" ht="13.8" hidden="false" customHeight="false" outlineLevel="0" collapsed="false">
      <c r="A5" s="315" t="s">
        <v>2211</v>
      </c>
      <c r="B5" s="315"/>
      <c r="C5" s="315"/>
      <c r="D5" s="315"/>
      <c r="E5" s="315"/>
      <c r="F5" s="315"/>
      <c r="G5" s="315"/>
      <c r="H5" s="312" t="n">
        <f aca="false">'PRESTATION 1'!H1164</f>
        <v>0</v>
      </c>
      <c r="I5" s="312" t="n">
        <f aca="false">'PRESTATION 1'!J1164</f>
        <v>0</v>
      </c>
    </row>
    <row r="6" customFormat="false" ht="13.8" hidden="false" customHeight="false" outlineLevel="0" collapsed="false">
      <c r="A6" s="315" t="s">
        <v>2004</v>
      </c>
      <c r="B6" s="315"/>
      <c r="C6" s="315"/>
      <c r="D6" s="315"/>
      <c r="E6" s="315"/>
      <c r="F6" s="315"/>
      <c r="G6" s="315"/>
      <c r="H6" s="312" t="n">
        <f aca="false">'PRESTATION 1'!H1168</f>
        <v>0</v>
      </c>
      <c r="I6" s="312" t="n">
        <f aca="false">'PRESTATION 1'!J1168</f>
        <v>0</v>
      </c>
    </row>
    <row r="7" customFormat="false" ht="13.8" hidden="false" customHeight="false" outlineLevel="0" collapsed="false">
      <c r="A7" s="315" t="s">
        <v>2005</v>
      </c>
      <c r="B7" s="315"/>
      <c r="C7" s="315"/>
      <c r="D7" s="315"/>
      <c r="E7" s="315"/>
      <c r="F7" s="315"/>
      <c r="G7" s="315"/>
      <c r="H7" s="312" t="n">
        <f aca="false">'PRESTATION 1'!H1169</f>
        <v>0</v>
      </c>
      <c r="I7" s="312" t="n">
        <f aca="false">'PRESTATION 1'!J1169</f>
        <v>0</v>
      </c>
    </row>
    <row r="8" customFormat="false" ht="15" hidden="false" customHeight="false" outlineLevel="0" collapsed="false">
      <c r="A8" s="316" t="s">
        <v>2011</v>
      </c>
      <c r="B8" s="316"/>
      <c r="C8" s="316"/>
      <c r="D8" s="316"/>
      <c r="E8" s="316"/>
      <c r="F8" s="316"/>
      <c r="G8" s="316"/>
      <c r="H8" s="209" t="n">
        <f aca="false">'PRESTATION 2'!H23</f>
        <v>0</v>
      </c>
      <c r="I8" s="209" t="n">
        <f aca="false">'PRESTATION 2'!J19</f>
        <v>0</v>
      </c>
    </row>
    <row r="9" customFormat="false" ht="15" hidden="false" customHeight="false" outlineLevel="0" collapsed="false">
      <c r="A9" s="316" t="s">
        <v>2040</v>
      </c>
      <c r="B9" s="316"/>
      <c r="C9" s="316"/>
      <c r="D9" s="316"/>
      <c r="E9" s="316"/>
      <c r="F9" s="316"/>
      <c r="G9" s="316"/>
      <c r="H9" s="209" t="n">
        <f aca="false">'PRESTATION 3'!H76</f>
        <v>0</v>
      </c>
      <c r="I9" s="209" t="n">
        <f aca="false">'PRESTATION 3'!J76</f>
        <v>0</v>
      </c>
    </row>
    <row r="10" customFormat="false" ht="13.8" hidden="false" customHeight="false" outlineLevel="0" collapsed="false">
      <c r="A10" s="208" t="s">
        <v>2205</v>
      </c>
      <c r="B10" s="208"/>
      <c r="C10" s="208"/>
      <c r="D10" s="208"/>
      <c r="E10" s="208"/>
      <c r="F10" s="208"/>
      <c r="G10" s="208"/>
      <c r="H10" s="209" t="n">
        <f aca="false">'P1-P2-P3 - Majoration DROM-COM'!H431</f>
        <v>0</v>
      </c>
      <c r="I10" s="209" t="n">
        <f aca="false">'P1-P2-P3 - Majoration DROM-COM'!J431</f>
        <v>0</v>
      </c>
    </row>
    <row r="11" customFormat="false" ht="13.8" hidden="false" customHeight="false" outlineLevel="0" collapsed="false">
      <c r="A11" s="311" t="s">
        <v>2206</v>
      </c>
      <c r="B11" s="311"/>
      <c r="C11" s="311"/>
      <c r="D11" s="311"/>
      <c r="E11" s="311"/>
      <c r="F11" s="311"/>
      <c r="G11" s="311"/>
      <c r="H11" s="312" t="n">
        <f aca="false">'P1-P2-P3 - Majoration DROM-COM'!H432</f>
        <v>0</v>
      </c>
      <c r="I11" s="312" t="n">
        <f aca="false">'P1-P2-P3 - Majoration DROM-COM'!J432</f>
        <v>0</v>
      </c>
    </row>
    <row r="12" customFormat="false" ht="13.8" hidden="false" customHeight="false" outlineLevel="0" collapsed="false">
      <c r="A12" s="311" t="s">
        <v>2207</v>
      </c>
      <c r="B12" s="311"/>
      <c r="C12" s="311"/>
      <c r="D12" s="311"/>
      <c r="E12" s="311"/>
      <c r="F12" s="311"/>
      <c r="G12" s="311"/>
      <c r="H12" s="312" t="n">
        <f aca="false">'P1-P2-P3 - Majoration DROM-COM'!H433</f>
        <v>0</v>
      </c>
      <c r="I12" s="312" t="n">
        <f aca="false">'P1-P2-P3 - Majoration DROM-COM'!J433</f>
        <v>0</v>
      </c>
    </row>
    <row r="13" customFormat="false" ht="13.8" hidden="false" customHeight="false" outlineLevel="0" collapsed="false">
      <c r="A13" s="311" t="s">
        <v>2208</v>
      </c>
      <c r="B13" s="311"/>
      <c r="C13" s="311"/>
      <c r="D13" s="311"/>
      <c r="E13" s="311"/>
      <c r="F13" s="311"/>
      <c r="G13" s="311"/>
      <c r="H13" s="312" t="n">
        <f aca="false">'P1-P2-P3 - Majoration DROM-COM'!H434</f>
        <v>0</v>
      </c>
      <c r="I13" s="312" t="n">
        <f aca="false">'P1-P2-P3 - Majoration DROM-COM'!J434</f>
        <v>0</v>
      </c>
    </row>
    <row r="14" customFormat="false" ht="13.8" hidden="false" customHeight="false" outlineLevel="0" collapsed="false">
      <c r="F14" s="317" t="s">
        <v>2212</v>
      </c>
      <c r="G14" s="317"/>
      <c r="H14" s="209" t="n">
        <f aca="false">SUM(H3,H8:H10)</f>
        <v>0</v>
      </c>
      <c r="I14" s="209" t="n">
        <f aca="false">SUM(I3,I8:I10)</f>
        <v>0</v>
      </c>
    </row>
  </sheetData>
  <mergeCells count="14">
    <mergeCell ref="A1:I1"/>
    <mergeCell ref="A2:G2"/>
    <mergeCell ref="A3:G3"/>
    <mergeCell ref="A4:G4"/>
    <mergeCell ref="A5:G5"/>
    <mergeCell ref="A6:G6"/>
    <mergeCell ref="A7:G7"/>
    <mergeCell ref="A8:G8"/>
    <mergeCell ref="A9:G9"/>
    <mergeCell ref="A10:G10"/>
    <mergeCell ref="A11:G11"/>
    <mergeCell ref="A12:G12"/>
    <mergeCell ref="A13:G13"/>
    <mergeCell ref="F14:G1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3256</TotalTime>
  <Application>LibreOffice/24.8.5.2$Linux_X86_64 LibreOffice_project/480$Build-2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2013-07-12T09:53:13Z</dcterms:created>
  <dc:creator>SOTMANI</dc:creator>
  <dc:description/>
  <dc:language>fr-FR</dc:language>
  <cp:lastModifiedBy>Laurent VIGNE</cp:lastModifiedBy>
  <cp:lastPrinted>2021-11-08T11:27:23Z</cp:lastPrinted>
  <dcterms:modified xsi:type="dcterms:W3CDTF">2026-05-21T17:40:18Z</dcterms:modified>
  <cp:revision>179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0x010100F66D078C4F778847BC5F9ADD0B1C1E22</vt:lpwstr>
  </property>
  <property fmtid="{D5CDD505-2E9C-101B-9397-08002B2CF9AE}" pid="3" name="HyperlinksChanged">
    <vt:bool>0</vt:bool>
  </property>
  <property fmtid="{D5CDD505-2E9C-101B-9397-08002B2CF9AE}" pid="4" name="LinksUpToDate">
    <vt:bool>0</vt:bool>
  </property>
  <property fmtid="{D5CDD505-2E9C-101B-9397-08002B2CF9AE}" pid="5" name="ScaleCrop">
    <vt:bool>0</vt:bool>
  </property>
  <property fmtid="{D5CDD505-2E9C-101B-9397-08002B2CF9AE}" pid="6" name="ShareDoc">
    <vt:bool>0</vt:bool>
  </property>
</Properties>
</file>