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AILMI\SDASEM\04 - BAIP\02 - Section IMMO\03 MARCHES en cours PASSATION\2026_DGGN_MCO_Pylones\03-Preparation-DC\DCE\"/>
    </mc:Choice>
  </mc:AlternateContent>
  <bookViews>
    <workbookView xWindow="0" yWindow="0" windowWidth="16380" windowHeight="8190" tabRatio="500" activeTab="2"/>
  </bookViews>
  <sheets>
    <sheet name="INSTRUCTIONS" sheetId="1" r:id="rId1"/>
    <sheet name="PRESTATION 1" sheetId="2" r:id="rId2"/>
    <sheet name="PRESTATION 2" sheetId="3" r:id="rId3"/>
    <sheet name="P1-P2 - Majoration DROM-COM" sheetId="4" r:id="rId4"/>
    <sheet name="Synthèse" sheetId="5" r:id="rId5"/>
  </sheets>
  <externalReferences>
    <externalReference r:id="rId6"/>
  </externalReferences>
  <definedNames>
    <definedName name="_xlnm.Print_Titles" localSheetId="1">'PRESTATION 1'!$1:$1</definedName>
    <definedName name="profils">[1]TJM!$E$8:$H$23</definedName>
    <definedName name="_xlnm.Print_Area" localSheetId="3">'P1-P2 - Majoration DROM-COM'!$A$2:$E$19</definedName>
    <definedName name="_xlnm.Print_Area" localSheetId="1">'PRESTATION 1'!$A$1:$J$78</definedName>
    <definedName name="_xlnm.Print_Area" localSheetId="2">'PRESTATION 2'!$A$1:$J$458</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F142" i="4" l="1"/>
  <c r="H146" i="4" s="1"/>
  <c r="H129" i="4"/>
  <c r="F127" i="4"/>
  <c r="H131" i="4" s="1"/>
  <c r="J126" i="4"/>
  <c r="I124" i="4"/>
  <c r="H124" i="4"/>
  <c r="J124" i="4" s="1"/>
  <c r="F120" i="4"/>
  <c r="H126" i="4" s="1"/>
  <c r="I126" i="4" s="1"/>
  <c r="H119" i="4"/>
  <c r="H114" i="4"/>
  <c r="F113" i="4"/>
  <c r="H113" i="4" s="1"/>
  <c r="J104" i="4"/>
  <c r="H104" i="4"/>
  <c r="I104" i="4" s="1"/>
  <c r="J103" i="4"/>
  <c r="H102" i="4"/>
  <c r="I102" i="4" s="1"/>
  <c r="H101" i="4"/>
  <c r="J101" i="4" s="1"/>
  <c r="H100" i="4"/>
  <c r="F98" i="4"/>
  <c r="H103" i="4" s="1"/>
  <c r="I103" i="4" s="1"/>
  <c r="F91" i="4"/>
  <c r="F73" i="4"/>
  <c r="H77" i="4" s="1"/>
  <c r="H69" i="4"/>
  <c r="J69" i="4" s="1"/>
  <c r="F66" i="4"/>
  <c r="H65" i="4"/>
  <c r="J65" i="4" s="1"/>
  <c r="J60" i="4"/>
  <c r="H60" i="4"/>
  <c r="I60" i="4" s="1"/>
  <c r="F59" i="4"/>
  <c r="J56" i="4"/>
  <c r="I56" i="4"/>
  <c r="H55" i="4"/>
  <c r="I55" i="4" s="1"/>
  <c r="J54" i="4"/>
  <c r="H54" i="4"/>
  <c r="I54" i="4" s="1"/>
  <c r="J53" i="4"/>
  <c r="H53" i="4"/>
  <c r="I53" i="4" s="1"/>
  <c r="H52" i="4"/>
  <c r="J52" i="4" s="1"/>
  <c r="F52" i="4"/>
  <c r="H56" i="4" s="1"/>
  <c r="H50" i="4"/>
  <c r="J49" i="4"/>
  <c r="H49" i="4"/>
  <c r="I49" i="4" s="1"/>
  <c r="H48" i="4"/>
  <c r="I48" i="4" s="1"/>
  <c r="H46" i="4"/>
  <c r="F45" i="4"/>
  <c r="H47" i="4" s="1"/>
  <c r="H43" i="4"/>
  <c r="I43" i="4" s="1"/>
  <c r="H42" i="4"/>
  <c r="J42" i="4" s="1"/>
  <c r="J39" i="4"/>
  <c r="I39" i="4"/>
  <c r="H39" i="4"/>
  <c r="F38" i="4"/>
  <c r="H41" i="4" s="1"/>
  <c r="H36" i="4"/>
  <c r="J36" i="4" s="1"/>
  <c r="H32" i="4"/>
  <c r="I32" i="4" s="1"/>
  <c r="J31" i="4"/>
  <c r="H31" i="4"/>
  <c r="I31" i="4" s="1"/>
  <c r="F31" i="4"/>
  <c r="H37" i="4" s="1"/>
  <c r="H29" i="4"/>
  <c r="I26" i="4"/>
  <c r="H26" i="4"/>
  <c r="J26" i="4" s="1"/>
  <c r="J25" i="4"/>
  <c r="H25" i="4"/>
  <c r="I25" i="4" s="1"/>
  <c r="F24" i="4"/>
  <c r="H441" i="3"/>
  <c r="J440" i="3"/>
  <c r="I440" i="3"/>
  <c r="H440" i="3"/>
  <c r="H439" i="3"/>
  <c r="I439" i="3" s="1"/>
  <c r="H438" i="3"/>
  <c r="H437" i="3"/>
  <c r="I437" i="3" s="1"/>
  <c r="I436" i="3"/>
  <c r="H436" i="3"/>
  <c r="J436" i="3" s="1"/>
  <c r="J435" i="3"/>
  <c r="I435" i="3"/>
  <c r="H435" i="3"/>
  <c r="J434" i="3"/>
  <c r="I434" i="3"/>
  <c r="H434" i="3"/>
  <c r="J433" i="3"/>
  <c r="H433" i="3"/>
  <c r="I433" i="3" s="1"/>
  <c r="J432" i="3"/>
  <c r="I432" i="3"/>
  <c r="H432" i="3"/>
  <c r="J431" i="3"/>
  <c r="H431" i="3"/>
  <c r="I431" i="3" s="1"/>
  <c r="J430" i="3"/>
  <c r="H430" i="3"/>
  <c r="I430" i="3" s="1"/>
  <c r="J429" i="3"/>
  <c r="H429" i="3"/>
  <c r="I429" i="3" s="1"/>
  <c r="H428" i="3"/>
  <c r="J428" i="3" s="1"/>
  <c r="J427" i="3"/>
  <c r="I427" i="3"/>
  <c r="H427" i="3"/>
  <c r="J426" i="3"/>
  <c r="I426" i="3"/>
  <c r="H426" i="3"/>
  <c r="H425" i="3"/>
  <c r="J425" i="3" s="1"/>
  <c r="J424" i="3"/>
  <c r="I424" i="3"/>
  <c r="H424" i="3"/>
  <c r="J423" i="3"/>
  <c r="H423" i="3"/>
  <c r="I423" i="3" s="1"/>
  <c r="H422" i="3"/>
  <c r="I418" i="3"/>
  <c r="H418" i="3"/>
  <c r="J418" i="3" s="1"/>
  <c r="I417" i="3"/>
  <c r="H417" i="3"/>
  <c r="J417" i="3" s="1"/>
  <c r="J416" i="3"/>
  <c r="I416" i="3"/>
  <c r="H416" i="3"/>
  <c r="J415" i="3"/>
  <c r="I415" i="3"/>
  <c r="H415" i="3"/>
  <c r="J414" i="3"/>
  <c r="I414" i="3"/>
  <c r="H414" i="3"/>
  <c r="J413" i="3"/>
  <c r="H413" i="3"/>
  <c r="I413" i="3" s="1"/>
  <c r="J412" i="3"/>
  <c r="I412" i="3"/>
  <c r="H412" i="3"/>
  <c r="J411" i="3"/>
  <c r="H411" i="3"/>
  <c r="I411" i="3" s="1"/>
  <c r="H410" i="3"/>
  <c r="J410" i="3" s="1"/>
  <c r="I409" i="3"/>
  <c r="H409" i="3"/>
  <c r="J409" i="3" s="1"/>
  <c r="J408" i="3"/>
  <c r="I408" i="3"/>
  <c r="H408" i="3"/>
  <c r="J407" i="3"/>
  <c r="I407" i="3"/>
  <c r="H407" i="3"/>
  <c r="J406" i="3"/>
  <c r="I406" i="3"/>
  <c r="H406" i="3"/>
  <c r="H405" i="3"/>
  <c r="J404" i="3"/>
  <c r="I404" i="3"/>
  <c r="H404" i="3"/>
  <c r="J403" i="3"/>
  <c r="H403" i="3"/>
  <c r="I403" i="3" s="1"/>
  <c r="H402" i="3"/>
  <c r="J401" i="3"/>
  <c r="I401" i="3"/>
  <c r="H401" i="3"/>
  <c r="I400" i="3"/>
  <c r="H400" i="3"/>
  <c r="J400" i="3" s="1"/>
  <c r="H399" i="3"/>
  <c r="J395" i="3"/>
  <c r="H395" i="3"/>
  <c r="I395" i="3" s="1"/>
  <c r="J394" i="3"/>
  <c r="I394" i="3"/>
  <c r="H394" i="3"/>
  <c r="J393" i="3"/>
  <c r="H393" i="3"/>
  <c r="I393" i="3" s="1"/>
  <c r="H392" i="3"/>
  <c r="J392" i="3" s="1"/>
  <c r="I391" i="3"/>
  <c r="H391" i="3"/>
  <c r="J391" i="3" s="1"/>
  <c r="I390" i="3"/>
  <c r="H390" i="3"/>
  <c r="J390" i="3" s="1"/>
  <c r="H389" i="3"/>
  <c r="J389" i="3" s="1"/>
  <c r="J388" i="3"/>
  <c r="I388" i="3"/>
  <c r="H388" i="3"/>
  <c r="H387" i="3"/>
  <c r="I386" i="3"/>
  <c r="H386" i="3"/>
  <c r="J386" i="3" s="1"/>
  <c r="H385" i="3"/>
  <c r="I385" i="3" s="1"/>
  <c r="I384" i="3"/>
  <c r="H384" i="3"/>
  <c r="J384" i="3" s="1"/>
  <c r="H383" i="3"/>
  <c r="J383" i="3" s="1"/>
  <c r="I382" i="3"/>
  <c r="H382" i="3"/>
  <c r="J382" i="3" s="1"/>
  <c r="J381" i="3"/>
  <c r="I381" i="3"/>
  <c r="H381" i="3"/>
  <c r="J380" i="3"/>
  <c r="I380" i="3"/>
  <c r="H380" i="3"/>
  <c r="J379" i="3"/>
  <c r="H379" i="3"/>
  <c r="I379" i="3" s="1"/>
  <c r="J378" i="3"/>
  <c r="I378" i="3"/>
  <c r="H378" i="3"/>
  <c r="H377" i="3"/>
  <c r="I377" i="3" s="1"/>
  <c r="H376" i="3"/>
  <c r="I368" i="3"/>
  <c r="H368" i="3"/>
  <c r="J368" i="3" s="1"/>
  <c r="J367" i="3"/>
  <c r="I367" i="3"/>
  <c r="H367" i="3"/>
  <c r="J366" i="3"/>
  <c r="I366" i="3"/>
  <c r="H366" i="3"/>
  <c r="H365" i="3"/>
  <c r="H364" i="3"/>
  <c r="H363" i="3"/>
  <c r="I363" i="3" s="1"/>
  <c r="I362" i="3"/>
  <c r="H362" i="3"/>
  <c r="J362" i="3" s="1"/>
  <c r="H361" i="3"/>
  <c r="J361" i="3" s="1"/>
  <c r="J352" i="3"/>
  <c r="I352" i="3"/>
  <c r="H352" i="3"/>
  <c r="H351" i="3"/>
  <c r="I351" i="3" s="1"/>
  <c r="I350" i="3"/>
  <c r="H350" i="3"/>
  <c r="J350" i="3" s="1"/>
  <c r="H349" i="3"/>
  <c r="I347" i="3"/>
  <c r="H347" i="3"/>
  <c r="J347" i="3" s="1"/>
  <c r="J346" i="3"/>
  <c r="H346" i="3"/>
  <c r="I346" i="3" s="1"/>
  <c r="I345" i="3"/>
  <c r="H345" i="3"/>
  <c r="J345" i="3" s="1"/>
  <c r="H344" i="3"/>
  <c r="J343" i="3"/>
  <c r="I343" i="3"/>
  <c r="H343" i="3"/>
  <c r="H342" i="3"/>
  <c r="H341" i="3"/>
  <c r="I341" i="3" s="1"/>
  <c r="H340" i="3"/>
  <c r="I340" i="3" s="1"/>
  <c r="H339" i="3"/>
  <c r="H338" i="3"/>
  <c r="J338" i="3" s="1"/>
  <c r="H337" i="3"/>
  <c r="J337" i="3" s="1"/>
  <c r="H336" i="3"/>
  <c r="J335" i="3"/>
  <c r="I335" i="3"/>
  <c r="H335" i="3"/>
  <c r="H330" i="3"/>
  <c r="J330" i="3" s="1"/>
  <c r="J329" i="3"/>
  <c r="H329" i="3"/>
  <c r="I329" i="3" s="1"/>
  <c r="I328" i="3"/>
  <c r="H328" i="3"/>
  <c r="J328" i="3" s="1"/>
  <c r="I326" i="3"/>
  <c r="H326" i="3"/>
  <c r="J326" i="3" s="1"/>
  <c r="H325" i="3"/>
  <c r="J325" i="3" s="1"/>
  <c r="I324" i="3"/>
  <c r="H324" i="3"/>
  <c r="J324" i="3" s="1"/>
  <c r="J323" i="3"/>
  <c r="I323" i="3"/>
  <c r="H323" i="3"/>
  <c r="J322" i="3"/>
  <c r="I322" i="3"/>
  <c r="H322" i="3"/>
  <c r="J321" i="3"/>
  <c r="I321" i="3"/>
  <c r="H321" i="3"/>
  <c r="H320" i="3"/>
  <c r="J319" i="3"/>
  <c r="I319" i="3"/>
  <c r="H319" i="3"/>
  <c r="J318" i="3"/>
  <c r="I318" i="3"/>
  <c r="H318" i="3"/>
  <c r="H317" i="3"/>
  <c r="J317" i="3" s="1"/>
  <c r="J316" i="3"/>
  <c r="I316" i="3"/>
  <c r="H316" i="3"/>
  <c r="J315" i="3"/>
  <c r="I315" i="3"/>
  <c r="H315" i="3"/>
  <c r="J314" i="3"/>
  <c r="I314" i="3"/>
  <c r="H314" i="3"/>
  <c r="J313" i="3"/>
  <c r="H313" i="3"/>
  <c r="I313" i="3" s="1"/>
  <c r="J312" i="3"/>
  <c r="H312" i="3"/>
  <c r="I312" i="3" s="1"/>
  <c r="H311" i="3"/>
  <c r="J311" i="3" s="1"/>
  <c r="J310" i="3"/>
  <c r="H310" i="3"/>
  <c r="I310" i="3" s="1"/>
  <c r="I309" i="3"/>
  <c r="H309" i="3"/>
  <c r="J309" i="3" s="1"/>
  <c r="H308" i="3"/>
  <c r="J307" i="3"/>
  <c r="I307" i="3"/>
  <c r="H307" i="3"/>
  <c r="H306" i="3"/>
  <c r="H305" i="3"/>
  <c r="J305" i="3" s="1"/>
  <c r="H304" i="3"/>
  <c r="I304" i="3" s="1"/>
  <c r="H303" i="3"/>
  <c r="H302" i="3"/>
  <c r="J302" i="3" s="1"/>
  <c r="H301" i="3"/>
  <c r="J301" i="3" s="1"/>
  <c r="H300" i="3"/>
  <c r="J299" i="3"/>
  <c r="I299" i="3"/>
  <c r="H299" i="3"/>
  <c r="I298" i="3"/>
  <c r="H298" i="3"/>
  <c r="J298" i="3" s="1"/>
  <c r="H293" i="3"/>
  <c r="I293" i="3" s="1"/>
  <c r="I292" i="3"/>
  <c r="H292" i="3"/>
  <c r="J292" i="3" s="1"/>
  <c r="H291" i="3"/>
  <c r="J291" i="3" s="1"/>
  <c r="H290" i="3"/>
  <c r="J290" i="3" s="1"/>
  <c r="I289" i="3"/>
  <c r="H289" i="3"/>
  <c r="J289" i="3" s="1"/>
  <c r="H288" i="3"/>
  <c r="J288" i="3" s="1"/>
  <c r="J287" i="3"/>
  <c r="I287" i="3"/>
  <c r="H287" i="3"/>
  <c r="J286" i="3"/>
  <c r="H286" i="3"/>
  <c r="I286" i="3" s="1"/>
  <c r="I285" i="3"/>
  <c r="H285" i="3"/>
  <c r="J285" i="3" s="1"/>
  <c r="J284" i="3"/>
  <c r="H284" i="3"/>
  <c r="I284" i="3" s="1"/>
  <c r="H283" i="3"/>
  <c r="H282" i="3"/>
  <c r="J282" i="3" s="1"/>
  <c r="I280" i="3"/>
  <c r="H280" i="3"/>
  <c r="J280" i="3" s="1"/>
  <c r="H279" i="3"/>
  <c r="J279" i="3" s="1"/>
  <c r="J278" i="3"/>
  <c r="I278" i="3"/>
  <c r="H278" i="3"/>
  <c r="J277" i="3"/>
  <c r="H277" i="3"/>
  <c r="I277" i="3" s="1"/>
  <c r="J276" i="3"/>
  <c r="H276" i="3"/>
  <c r="I276" i="3" s="1"/>
  <c r="J275" i="3"/>
  <c r="H275" i="3"/>
  <c r="I275" i="3" s="1"/>
  <c r="H274" i="3"/>
  <c r="H273" i="3"/>
  <c r="J273" i="3" s="1"/>
  <c r="I272" i="3"/>
  <c r="H272" i="3"/>
  <c r="J272" i="3" s="1"/>
  <c r="H271" i="3"/>
  <c r="J271" i="3" s="1"/>
  <c r="J270" i="3"/>
  <c r="I270" i="3"/>
  <c r="H270" i="3"/>
  <c r="H269" i="3"/>
  <c r="J269" i="3" s="1"/>
  <c r="H268" i="3"/>
  <c r="J268" i="3" s="1"/>
  <c r="J267" i="3"/>
  <c r="H267" i="3"/>
  <c r="I267" i="3" s="1"/>
  <c r="H266" i="3"/>
  <c r="J265" i="3"/>
  <c r="I265" i="3"/>
  <c r="H265" i="3"/>
  <c r="H264" i="3"/>
  <c r="J264" i="3" s="1"/>
  <c r="H263" i="3"/>
  <c r="J263" i="3" s="1"/>
  <c r="J262" i="3"/>
  <c r="I262" i="3"/>
  <c r="H262" i="3"/>
  <c r="H261" i="3"/>
  <c r="J261" i="3" s="1"/>
  <c r="H260" i="3"/>
  <c r="J260" i="3" s="1"/>
  <c r="J259" i="3"/>
  <c r="H259" i="3"/>
  <c r="I259" i="3" s="1"/>
  <c r="H258" i="3"/>
  <c r="J257" i="3"/>
  <c r="I257" i="3"/>
  <c r="H257" i="3"/>
  <c r="H256" i="3"/>
  <c r="J256" i="3" s="1"/>
  <c r="H255" i="3"/>
  <c r="J255" i="3" s="1"/>
  <c r="J254" i="3"/>
  <c r="I254" i="3"/>
  <c r="H254" i="3"/>
  <c r="I253" i="3"/>
  <c r="H253" i="3"/>
  <c r="J253" i="3" s="1"/>
  <c r="H252" i="3"/>
  <c r="J252" i="3" s="1"/>
  <c r="J251" i="3"/>
  <c r="H251" i="3"/>
  <c r="I251" i="3" s="1"/>
  <c r="H250" i="3"/>
  <c r="J249" i="3"/>
  <c r="H249" i="3"/>
  <c r="I249" i="3" s="1"/>
  <c r="H248" i="3"/>
  <c r="J248" i="3" s="1"/>
  <c r="I247" i="3"/>
  <c r="H247" i="3"/>
  <c r="J247" i="3" s="1"/>
  <c r="J246" i="3"/>
  <c r="I246" i="3"/>
  <c r="H246" i="3"/>
  <c r="I245" i="3"/>
  <c r="H245" i="3"/>
  <c r="J245" i="3" s="1"/>
  <c r="J244" i="3"/>
  <c r="I244" i="3"/>
  <c r="H244" i="3"/>
  <c r="J243" i="3"/>
  <c r="H243" i="3"/>
  <c r="I243" i="3" s="1"/>
  <c r="H242" i="3"/>
  <c r="H241" i="3"/>
  <c r="J241" i="3" s="1"/>
  <c r="H240" i="3"/>
  <c r="J240" i="3" s="1"/>
  <c r="H239" i="3"/>
  <c r="J239" i="3" s="1"/>
  <c r="J238" i="3"/>
  <c r="I238" i="3"/>
  <c r="H238" i="3"/>
  <c r="H237" i="3"/>
  <c r="J237" i="3" s="1"/>
  <c r="J236" i="3"/>
  <c r="I236" i="3"/>
  <c r="H236" i="3"/>
  <c r="J235" i="3"/>
  <c r="H235" i="3"/>
  <c r="I235" i="3" s="1"/>
  <c r="H234" i="3"/>
  <c r="H233" i="3"/>
  <c r="J233" i="3" s="1"/>
  <c r="H232" i="3"/>
  <c r="J232" i="3" s="1"/>
  <c r="H231" i="3"/>
  <c r="J231" i="3" s="1"/>
  <c r="J230" i="3"/>
  <c r="I230" i="3"/>
  <c r="H230" i="3"/>
  <c r="H229" i="3"/>
  <c r="J229" i="3" s="1"/>
  <c r="J228" i="3"/>
  <c r="I228" i="3"/>
  <c r="H228" i="3"/>
  <c r="J227" i="3"/>
  <c r="H227" i="3"/>
  <c r="I227" i="3" s="1"/>
  <c r="H226" i="3"/>
  <c r="H225" i="3"/>
  <c r="J225" i="3" s="1"/>
  <c r="H224" i="3"/>
  <c r="J224" i="3" s="1"/>
  <c r="H223" i="3"/>
  <c r="J223" i="3" s="1"/>
  <c r="J222" i="3"/>
  <c r="I222" i="3"/>
  <c r="H222" i="3"/>
  <c r="H221" i="3"/>
  <c r="J221" i="3" s="1"/>
  <c r="J220" i="3"/>
  <c r="I220" i="3"/>
  <c r="H220" i="3"/>
  <c r="J219" i="3"/>
  <c r="H219" i="3"/>
  <c r="I219" i="3" s="1"/>
  <c r="H218" i="3"/>
  <c r="H217" i="3"/>
  <c r="J217" i="3" s="1"/>
  <c r="H216" i="3"/>
  <c r="J216" i="3" s="1"/>
  <c r="H215" i="3"/>
  <c r="J215" i="3" s="1"/>
  <c r="J214" i="3"/>
  <c r="I214" i="3"/>
  <c r="H214" i="3"/>
  <c r="H213" i="3"/>
  <c r="J213" i="3" s="1"/>
  <c r="J212" i="3"/>
  <c r="I212" i="3"/>
  <c r="H212" i="3"/>
  <c r="J211" i="3"/>
  <c r="I211" i="3"/>
  <c r="H211" i="3"/>
  <c r="H210" i="3"/>
  <c r="H209" i="3"/>
  <c r="J209" i="3" s="1"/>
  <c r="H208" i="3"/>
  <c r="J208" i="3" s="1"/>
  <c r="H207" i="3"/>
  <c r="J206" i="3"/>
  <c r="I206" i="3"/>
  <c r="H206" i="3"/>
  <c r="H205" i="3"/>
  <c r="J205" i="3" s="1"/>
  <c r="H204" i="3"/>
  <c r="J204" i="3" s="1"/>
  <c r="J203" i="3"/>
  <c r="I203" i="3"/>
  <c r="H203" i="3"/>
  <c r="H202" i="3"/>
  <c r="J201" i="3"/>
  <c r="I201" i="3"/>
  <c r="H201" i="3"/>
  <c r="H200" i="3"/>
  <c r="J200" i="3" s="1"/>
  <c r="H199" i="3"/>
  <c r="J199" i="3" s="1"/>
  <c r="J198" i="3"/>
  <c r="I198" i="3"/>
  <c r="H198" i="3"/>
  <c r="H197" i="3"/>
  <c r="J197" i="3" s="1"/>
  <c r="H196" i="3"/>
  <c r="J195" i="3"/>
  <c r="I195" i="3"/>
  <c r="H195" i="3"/>
  <c r="H194" i="3"/>
  <c r="H193" i="3"/>
  <c r="J193" i="3" s="1"/>
  <c r="H192" i="3"/>
  <c r="J192" i="3" s="1"/>
  <c r="I191" i="3"/>
  <c r="H191" i="3"/>
  <c r="J191" i="3" s="1"/>
  <c r="J190" i="3"/>
  <c r="I190" i="3"/>
  <c r="H190" i="3"/>
  <c r="I189" i="3"/>
  <c r="H189" i="3"/>
  <c r="J189" i="3" s="1"/>
  <c r="J188" i="3"/>
  <c r="I188" i="3"/>
  <c r="H188" i="3"/>
  <c r="J187" i="3"/>
  <c r="H187" i="3"/>
  <c r="I187" i="3" s="1"/>
  <c r="J186" i="3"/>
  <c r="H186" i="3"/>
  <c r="I186" i="3" s="1"/>
  <c r="H185" i="3"/>
  <c r="J185" i="3" s="1"/>
  <c r="H184" i="3"/>
  <c r="H183" i="3"/>
  <c r="J183" i="3" s="1"/>
  <c r="J182" i="3"/>
  <c r="I182" i="3"/>
  <c r="H182" i="3"/>
  <c r="I181" i="3"/>
  <c r="H181" i="3"/>
  <c r="J181" i="3" s="1"/>
  <c r="H180" i="3"/>
  <c r="J180" i="3" s="1"/>
  <c r="J179" i="3"/>
  <c r="H179" i="3"/>
  <c r="I179" i="3" s="1"/>
  <c r="H178" i="3"/>
  <c r="J177" i="3"/>
  <c r="H177" i="3"/>
  <c r="I177" i="3" s="1"/>
  <c r="H176" i="3"/>
  <c r="I175" i="3"/>
  <c r="H175" i="3"/>
  <c r="J175" i="3" s="1"/>
  <c r="J174" i="3"/>
  <c r="I174" i="3"/>
  <c r="H174" i="3"/>
  <c r="I173" i="3"/>
  <c r="H173" i="3"/>
  <c r="J173" i="3" s="1"/>
  <c r="I172" i="3"/>
  <c r="H172" i="3"/>
  <c r="J172" i="3" s="1"/>
  <c r="J171" i="3"/>
  <c r="H171" i="3"/>
  <c r="I171" i="3" s="1"/>
  <c r="J170" i="3"/>
  <c r="H170" i="3"/>
  <c r="I170" i="3" s="1"/>
  <c r="H169" i="3"/>
  <c r="J169" i="3" s="1"/>
  <c r="H168" i="3"/>
  <c r="H167" i="3"/>
  <c r="J166" i="3"/>
  <c r="I166" i="3"/>
  <c r="H166" i="3"/>
  <c r="H161" i="3"/>
  <c r="J161" i="3" s="1"/>
  <c r="J160" i="3"/>
  <c r="H160" i="3"/>
  <c r="I160" i="3" s="1"/>
  <c r="H159" i="3"/>
  <c r="I159" i="3" s="1"/>
  <c r="I158" i="3"/>
  <c r="H158" i="3"/>
  <c r="J158" i="3" s="1"/>
  <c r="H157" i="3"/>
  <c r="H156" i="3"/>
  <c r="J156" i="3" s="1"/>
  <c r="J155" i="3"/>
  <c r="I155" i="3"/>
  <c r="H155" i="3"/>
  <c r="I154" i="3"/>
  <c r="H154" i="3"/>
  <c r="J154" i="3" s="1"/>
  <c r="H153" i="3"/>
  <c r="J153" i="3" s="1"/>
  <c r="J152" i="3"/>
  <c r="H152" i="3"/>
  <c r="I152" i="3" s="1"/>
  <c r="H151" i="3"/>
  <c r="I151" i="3" s="1"/>
  <c r="H150" i="3"/>
  <c r="H149" i="3"/>
  <c r="H148" i="3"/>
  <c r="J148" i="3" s="1"/>
  <c r="J147" i="3"/>
  <c r="I147" i="3"/>
  <c r="H147" i="3"/>
  <c r="I146" i="3"/>
  <c r="H146" i="3"/>
  <c r="J146" i="3" s="1"/>
  <c r="J145" i="3"/>
  <c r="H145" i="3"/>
  <c r="I145" i="3" s="1"/>
  <c r="J144" i="3"/>
  <c r="H144" i="3"/>
  <c r="I144" i="3" s="1"/>
  <c r="H143" i="3"/>
  <c r="I143" i="3" s="1"/>
  <c r="J142" i="3"/>
  <c r="I142" i="3"/>
  <c r="H142" i="3"/>
  <c r="H141" i="3"/>
  <c r="H140" i="3"/>
  <c r="J140" i="3" s="1"/>
  <c r="J139" i="3"/>
  <c r="I139" i="3"/>
  <c r="H139" i="3"/>
  <c r="I137" i="3"/>
  <c r="H137" i="3"/>
  <c r="J137" i="3" s="1"/>
  <c r="H136" i="3"/>
  <c r="J136" i="3" s="1"/>
  <c r="J135" i="3"/>
  <c r="H135" i="3"/>
  <c r="I135" i="3" s="1"/>
  <c r="H134" i="3"/>
  <c r="I134" i="3" s="1"/>
  <c r="H133" i="3"/>
  <c r="J133" i="3" s="1"/>
  <c r="H132" i="3"/>
  <c r="H131" i="3"/>
  <c r="J131" i="3" s="1"/>
  <c r="J130" i="3"/>
  <c r="I130" i="3"/>
  <c r="H130" i="3"/>
  <c r="I129" i="3"/>
  <c r="H129" i="3"/>
  <c r="J129" i="3" s="1"/>
  <c r="H128" i="3"/>
  <c r="J128" i="3" s="1"/>
  <c r="J127" i="3"/>
  <c r="H127" i="3"/>
  <c r="I127" i="3" s="1"/>
  <c r="H126" i="3"/>
  <c r="I126" i="3" s="1"/>
  <c r="I125" i="3"/>
  <c r="H125" i="3"/>
  <c r="J125" i="3" s="1"/>
  <c r="H124" i="3"/>
  <c r="H123" i="3"/>
  <c r="J123" i="3" s="1"/>
  <c r="J122" i="3"/>
  <c r="I122" i="3"/>
  <c r="H122" i="3"/>
  <c r="I121" i="3"/>
  <c r="H121" i="3"/>
  <c r="J121" i="3" s="1"/>
  <c r="H120" i="3"/>
  <c r="J120" i="3" s="1"/>
  <c r="J119" i="3"/>
  <c r="H119" i="3"/>
  <c r="I119" i="3" s="1"/>
  <c r="I118" i="3"/>
  <c r="H118" i="3"/>
  <c r="J118" i="3" s="1"/>
  <c r="H117" i="3"/>
  <c r="J117" i="3" s="1"/>
  <c r="H116" i="3"/>
  <c r="H115" i="3"/>
  <c r="J115" i="3" s="1"/>
  <c r="H114" i="3"/>
  <c r="I113" i="3"/>
  <c r="H113" i="3"/>
  <c r="J113" i="3" s="1"/>
  <c r="H112" i="3"/>
  <c r="J112" i="3" s="1"/>
  <c r="H111" i="3"/>
  <c r="J110" i="3"/>
  <c r="H110" i="3"/>
  <c r="I110" i="3" s="1"/>
  <c r="I109" i="3"/>
  <c r="H109" i="3"/>
  <c r="J109" i="3" s="1"/>
  <c r="H108" i="3"/>
  <c r="J108" i="3" s="1"/>
  <c r="H107" i="3"/>
  <c r="J107" i="3" s="1"/>
  <c r="H106" i="3"/>
  <c r="I106" i="3" s="1"/>
  <c r="H101" i="3"/>
  <c r="J101" i="3" s="1"/>
  <c r="H100" i="3"/>
  <c r="J99" i="3"/>
  <c r="H99" i="3"/>
  <c r="I99" i="3" s="1"/>
  <c r="I97" i="3"/>
  <c r="H97" i="3"/>
  <c r="J97" i="3" s="1"/>
  <c r="I96" i="3"/>
  <c r="H96" i="3"/>
  <c r="J96" i="3" s="1"/>
  <c r="I95" i="3"/>
  <c r="H95" i="3"/>
  <c r="J95" i="3" s="1"/>
  <c r="H94" i="3"/>
  <c r="J94" i="3" s="1"/>
  <c r="J93" i="3"/>
  <c r="I93" i="3"/>
  <c r="H93" i="3"/>
  <c r="H92" i="3"/>
  <c r="J92" i="3" s="1"/>
  <c r="H91" i="3"/>
  <c r="J90" i="3"/>
  <c r="H90" i="3"/>
  <c r="I90" i="3" s="1"/>
  <c r="I89" i="3"/>
  <c r="H89" i="3"/>
  <c r="J89" i="3" s="1"/>
  <c r="H88" i="3"/>
  <c r="J88" i="3" s="1"/>
  <c r="I87" i="3"/>
  <c r="H87" i="3"/>
  <c r="J87" i="3" s="1"/>
  <c r="H86" i="3"/>
  <c r="J86" i="3" s="1"/>
  <c r="J85" i="3"/>
  <c r="I85" i="3"/>
  <c r="H85" i="3"/>
  <c r="H84" i="3"/>
  <c r="J84" i="3" s="1"/>
  <c r="H83" i="3"/>
  <c r="I78" i="3"/>
  <c r="H78" i="3"/>
  <c r="J78" i="3" s="1"/>
  <c r="H77" i="3"/>
  <c r="J77" i="3" s="1"/>
  <c r="I76" i="3"/>
  <c r="H76" i="3"/>
  <c r="J76" i="3" s="1"/>
  <c r="H75" i="3"/>
  <c r="J75" i="3" s="1"/>
  <c r="J74" i="3"/>
  <c r="I74" i="3"/>
  <c r="H74" i="3"/>
  <c r="H73" i="3"/>
  <c r="J73" i="3" s="1"/>
  <c r="H72" i="3"/>
  <c r="J71" i="3"/>
  <c r="H71" i="3"/>
  <c r="I71" i="3" s="1"/>
  <c r="I70" i="3"/>
  <c r="H70" i="3"/>
  <c r="J70" i="3" s="1"/>
  <c r="H69" i="3"/>
  <c r="J69" i="3" s="1"/>
  <c r="I68" i="3"/>
  <c r="H68" i="3"/>
  <c r="J68" i="3" s="1"/>
  <c r="H67" i="3"/>
  <c r="J67" i="3" s="1"/>
  <c r="J66" i="3"/>
  <c r="I66" i="3"/>
  <c r="H66" i="3"/>
  <c r="H65" i="3"/>
  <c r="J65" i="3" s="1"/>
  <c r="H64" i="3"/>
  <c r="J63" i="3"/>
  <c r="H63" i="3"/>
  <c r="I63" i="3" s="1"/>
  <c r="I62" i="3"/>
  <c r="H62" i="3"/>
  <c r="J62" i="3" s="1"/>
  <c r="H61" i="3"/>
  <c r="J61" i="3" s="1"/>
  <c r="I60" i="3"/>
  <c r="H60" i="3"/>
  <c r="J60" i="3" s="1"/>
  <c r="H51" i="3"/>
  <c r="I50" i="3"/>
  <c r="H50" i="3"/>
  <c r="J50" i="3" s="1"/>
  <c r="H49" i="3"/>
  <c r="J49" i="3" s="1"/>
  <c r="J48" i="3"/>
  <c r="I48" i="3"/>
  <c r="H48" i="3"/>
  <c r="H47" i="3"/>
  <c r="J47" i="3" s="1"/>
  <c r="H46" i="3"/>
  <c r="J45" i="3"/>
  <c r="H45" i="3"/>
  <c r="I45" i="3" s="1"/>
  <c r="I44" i="3"/>
  <c r="H44" i="3"/>
  <c r="J44" i="3" s="1"/>
  <c r="H43" i="3"/>
  <c r="J43" i="3" s="1"/>
  <c r="H42" i="3"/>
  <c r="J42" i="3" s="1"/>
  <c r="H40" i="3"/>
  <c r="J40" i="3" s="1"/>
  <c r="J39" i="3"/>
  <c r="I39" i="3"/>
  <c r="H39" i="3"/>
  <c r="H34" i="3"/>
  <c r="J32" i="3"/>
  <c r="H32" i="3"/>
  <c r="I32" i="3" s="1"/>
  <c r="I31" i="3"/>
  <c r="H31" i="3"/>
  <c r="J31" i="3" s="1"/>
  <c r="I30" i="3"/>
  <c r="H30" i="3"/>
  <c r="J30" i="3" s="1"/>
  <c r="H29" i="3"/>
  <c r="J29" i="3" s="1"/>
  <c r="H28" i="3"/>
  <c r="J28" i="3" s="1"/>
  <c r="J27" i="3"/>
  <c r="I27" i="3"/>
  <c r="H27" i="3"/>
  <c r="H26" i="3"/>
  <c r="J26" i="3" s="1"/>
  <c r="H25" i="3"/>
  <c r="J24" i="3"/>
  <c r="H24" i="3"/>
  <c r="I24" i="3" s="1"/>
  <c r="I23" i="3"/>
  <c r="H23" i="3"/>
  <c r="J23" i="3" s="1"/>
  <c r="H22" i="3"/>
  <c r="H17" i="3"/>
  <c r="J17" i="3" s="1"/>
  <c r="J16" i="3"/>
  <c r="I16" i="3"/>
  <c r="H16" i="3"/>
  <c r="H15" i="3"/>
  <c r="J15" i="3" s="1"/>
  <c r="H14" i="3"/>
  <c r="J13" i="3"/>
  <c r="I13" i="3"/>
  <c r="H13" i="3"/>
  <c r="H12" i="3"/>
  <c r="H18" i="3" s="1"/>
  <c r="J75" i="2"/>
  <c r="I75" i="2"/>
  <c r="H75" i="2"/>
  <c r="H74" i="2"/>
  <c r="J74" i="2" s="1"/>
  <c r="H73" i="2"/>
  <c r="J72" i="2"/>
  <c r="H72" i="2"/>
  <c r="I72" i="2" s="1"/>
  <c r="H71" i="2"/>
  <c r="J71" i="2" s="1"/>
  <c r="I70" i="2"/>
  <c r="H70" i="2"/>
  <c r="J70" i="2" s="1"/>
  <c r="H69" i="2"/>
  <c r="J69" i="2" s="1"/>
  <c r="H68" i="2"/>
  <c r="J68" i="2" s="1"/>
  <c r="J67" i="2"/>
  <c r="I67" i="2"/>
  <c r="H67" i="2"/>
  <c r="H66" i="2"/>
  <c r="J66" i="2" s="1"/>
  <c r="H65" i="2"/>
  <c r="J64" i="2"/>
  <c r="H64" i="2"/>
  <c r="I64" i="2" s="1"/>
  <c r="H63" i="2"/>
  <c r="J63" i="2" s="1"/>
  <c r="H62" i="2"/>
  <c r="J62" i="2" s="1"/>
  <c r="H61" i="2"/>
  <c r="J61" i="2" s="1"/>
  <c r="H60" i="2"/>
  <c r="J60" i="2" s="1"/>
  <c r="J59" i="2"/>
  <c r="I59" i="2"/>
  <c r="H59" i="2"/>
  <c r="H58" i="2"/>
  <c r="J58" i="2" s="1"/>
  <c r="H57" i="2"/>
  <c r="J56" i="2"/>
  <c r="H56" i="2"/>
  <c r="I56" i="2" s="1"/>
  <c r="I55" i="2"/>
  <c r="H55" i="2"/>
  <c r="J55" i="2" s="1"/>
  <c r="H54" i="2"/>
  <c r="J54" i="2" s="1"/>
  <c r="H53" i="2"/>
  <c r="J53" i="2" s="1"/>
  <c r="H52" i="2"/>
  <c r="J52" i="2" s="1"/>
  <c r="J51" i="2"/>
  <c r="I51" i="2"/>
  <c r="H51" i="2"/>
  <c r="H50" i="2"/>
  <c r="J50" i="2" s="1"/>
  <c r="H49" i="2"/>
  <c r="J48" i="2"/>
  <c r="I48" i="2"/>
  <c r="H48" i="2"/>
  <c r="I47" i="2"/>
  <c r="H47" i="2"/>
  <c r="J47" i="2" s="1"/>
  <c r="H46" i="2"/>
  <c r="J46" i="2" s="1"/>
  <c r="H45" i="2"/>
  <c r="J45" i="2" s="1"/>
  <c r="H44" i="2"/>
  <c r="J44" i="2" s="1"/>
  <c r="J43" i="2"/>
  <c r="I43" i="2"/>
  <c r="H43" i="2"/>
  <c r="H42" i="2"/>
  <c r="J42" i="2" s="1"/>
  <c r="H41" i="2"/>
  <c r="J40" i="2"/>
  <c r="H40" i="2"/>
  <c r="I40" i="2" s="1"/>
  <c r="H39" i="2"/>
  <c r="J39" i="2" s="1"/>
  <c r="H38" i="2"/>
  <c r="J38" i="2" s="1"/>
  <c r="H37" i="2"/>
  <c r="J37" i="2" s="1"/>
  <c r="H36" i="2"/>
  <c r="J36" i="2" s="1"/>
  <c r="J35" i="2"/>
  <c r="I35" i="2"/>
  <c r="H35" i="2"/>
  <c r="H34" i="2"/>
  <c r="J34" i="2" s="1"/>
  <c r="H33" i="2"/>
  <c r="H28" i="2"/>
  <c r="J28" i="2" s="1"/>
  <c r="H27" i="2"/>
  <c r="J27" i="2" s="1"/>
  <c r="H26" i="2"/>
  <c r="J26" i="2" s="1"/>
  <c r="H25" i="2"/>
  <c r="J25" i="2" s="1"/>
  <c r="J24" i="2"/>
  <c r="I24" i="2"/>
  <c r="H24" i="2"/>
  <c r="H23" i="2"/>
  <c r="J23" i="2" s="1"/>
  <c r="H22" i="2"/>
  <c r="J21" i="2"/>
  <c r="H21" i="2"/>
  <c r="I21" i="2" s="1"/>
  <c r="I20" i="2"/>
  <c r="H20" i="2"/>
  <c r="J20" i="2" s="1"/>
  <c r="H19" i="2"/>
  <c r="J19" i="2" s="1"/>
  <c r="H18" i="2"/>
  <c r="J18" i="2" s="1"/>
  <c r="H17" i="2"/>
  <c r="J17" i="2" s="1"/>
  <c r="J16" i="2"/>
  <c r="I16" i="2"/>
  <c r="H16" i="2"/>
  <c r="H15" i="2"/>
  <c r="J15" i="2" s="1"/>
  <c r="H14" i="2"/>
  <c r="J13" i="2"/>
  <c r="H13" i="2"/>
  <c r="I13" i="2" s="1"/>
  <c r="H12" i="2"/>
  <c r="J12" i="2" s="1"/>
  <c r="H11" i="2"/>
  <c r="I178" i="3" l="1"/>
  <c r="J178" i="3"/>
  <c r="I73" i="2"/>
  <c r="J73" i="2"/>
  <c r="H76" i="2"/>
  <c r="I33" i="2"/>
  <c r="J33" i="2"/>
  <c r="J22" i="3"/>
  <c r="H35" i="3"/>
  <c r="I77" i="3"/>
  <c r="I123" i="3"/>
  <c r="I153" i="3"/>
  <c r="I311" i="3"/>
  <c r="I49" i="2"/>
  <c r="J49" i="2"/>
  <c r="I54" i="2"/>
  <c r="I14" i="3"/>
  <c r="J14" i="3"/>
  <c r="I43" i="3"/>
  <c r="I69" i="3"/>
  <c r="I91" i="3"/>
  <c r="J91" i="3"/>
  <c r="I120" i="3"/>
  <c r="J134" i="3"/>
  <c r="I185" i="3"/>
  <c r="I273" i="3"/>
  <c r="J364" i="3"/>
  <c r="I364" i="3"/>
  <c r="H53" i="3"/>
  <c r="H452" i="3" s="1"/>
  <c r="I14" i="2"/>
  <c r="J14" i="2"/>
  <c r="J344" i="3"/>
  <c r="I344" i="3"/>
  <c r="I77" i="4"/>
  <c r="J77" i="4"/>
  <c r="I65" i="2"/>
  <c r="J65" i="2"/>
  <c r="J34" i="3"/>
  <c r="I34" i="3"/>
  <c r="J149" i="3"/>
  <c r="I149" i="3"/>
  <c r="J167" i="3"/>
  <c r="J294" i="3" s="1"/>
  <c r="I167" i="3"/>
  <c r="H294" i="3"/>
  <c r="J207" i="3"/>
  <c r="I207" i="3"/>
  <c r="J242" i="3"/>
  <c r="I242" i="3"/>
  <c r="J250" i="3"/>
  <c r="I250" i="3"/>
  <c r="I308" i="3"/>
  <c r="J308" i="3"/>
  <c r="J46" i="4"/>
  <c r="I46" i="4"/>
  <c r="I25" i="3"/>
  <c r="J25" i="3"/>
  <c r="J234" i="3"/>
  <c r="I234" i="3"/>
  <c r="H140" i="4"/>
  <c r="J119" i="4"/>
  <c r="I119" i="4"/>
  <c r="I62" i="2"/>
  <c r="I72" i="3"/>
  <c r="J72" i="3"/>
  <c r="I19" i="2"/>
  <c r="J100" i="3"/>
  <c r="I100" i="3"/>
  <c r="H29" i="2"/>
  <c r="J11" i="2"/>
  <c r="J29" i="2" s="1"/>
  <c r="I41" i="2"/>
  <c r="J41" i="2"/>
  <c r="H102" i="3"/>
  <c r="I83" i="3"/>
  <c r="J83" i="3"/>
  <c r="J102" i="3" s="1"/>
  <c r="I111" i="3"/>
  <c r="I162" i="3" s="1"/>
  <c r="J111" i="3"/>
  <c r="I117" i="3"/>
  <c r="I150" i="3"/>
  <c r="J150" i="3"/>
  <c r="J218" i="3"/>
  <c r="I218" i="3"/>
  <c r="I288" i="3"/>
  <c r="J303" i="3"/>
  <c r="I303" i="3"/>
  <c r="I405" i="3"/>
  <c r="J405" i="3"/>
  <c r="I57" i="2"/>
  <c r="J57" i="2"/>
  <c r="I46" i="3"/>
  <c r="J46" i="3"/>
  <c r="J51" i="3" s="1"/>
  <c r="I108" i="3"/>
  <c r="I196" i="3"/>
  <c r="J196" i="3"/>
  <c r="I320" i="3"/>
  <c r="J320" i="3"/>
  <c r="I38" i="2"/>
  <c r="I114" i="3"/>
  <c r="J114" i="3"/>
  <c r="I156" i="3"/>
  <c r="I317" i="3"/>
  <c r="I22" i="3"/>
  <c r="I64" i="3"/>
  <c r="J64" i="3"/>
  <c r="J79" i="3" s="1"/>
  <c r="J226" i="3"/>
  <c r="I226" i="3"/>
  <c r="I11" i="2"/>
  <c r="I46" i="2"/>
  <c r="I61" i="3"/>
  <c r="I79" i="3" s="1"/>
  <c r="I22" i="2"/>
  <c r="J22" i="2"/>
  <c r="I27" i="2"/>
  <c r="I88" i="3"/>
  <c r="I199" i="3"/>
  <c r="J29" i="4"/>
  <c r="I29" i="4"/>
  <c r="J441" i="3"/>
  <c r="I441" i="3"/>
  <c r="H92" i="4"/>
  <c r="H94" i="4"/>
  <c r="H93" i="4"/>
  <c r="H97" i="4"/>
  <c r="H96" i="4"/>
  <c r="I17" i="2"/>
  <c r="I25" i="2"/>
  <c r="I36" i="2"/>
  <c r="I44" i="2"/>
  <c r="I52" i="2"/>
  <c r="I60" i="2"/>
  <c r="I68" i="2"/>
  <c r="I17" i="3"/>
  <c r="I28" i="3"/>
  <c r="I40" i="3"/>
  <c r="I49" i="3"/>
  <c r="I67" i="3"/>
  <c r="I75" i="3"/>
  <c r="I86" i="3"/>
  <c r="I94" i="3"/>
  <c r="I128" i="3"/>
  <c r="I131" i="3"/>
  <c r="J143" i="3"/>
  <c r="I161" i="3"/>
  <c r="J168" i="3"/>
  <c r="I168" i="3"/>
  <c r="I193" i="3"/>
  <c r="I204" i="3"/>
  <c r="I215" i="3"/>
  <c r="I223" i="3"/>
  <c r="I231" i="3"/>
  <c r="I239" i="3"/>
  <c r="J274" i="3"/>
  <c r="I274" i="3"/>
  <c r="I282" i="3"/>
  <c r="J293" i="3"/>
  <c r="J300" i="3"/>
  <c r="I300" i="3"/>
  <c r="I305" i="3"/>
  <c r="J341" i="3"/>
  <c r="I361" i="3"/>
  <c r="I365" i="3"/>
  <c r="J365" i="3"/>
  <c r="I389" i="3"/>
  <c r="J437" i="3"/>
  <c r="J37" i="4"/>
  <c r="I37" i="4"/>
  <c r="I36" i="4"/>
  <c r="I42" i="4"/>
  <c r="I65" i="4"/>
  <c r="H91" i="4"/>
  <c r="I349" i="3"/>
  <c r="J349" i="3"/>
  <c r="H162" i="3"/>
  <c r="J266" i="3"/>
  <c r="I266" i="3"/>
  <c r="I392" i="3"/>
  <c r="I12" i="2"/>
  <c r="I28" i="2"/>
  <c r="I39" i="2"/>
  <c r="I63" i="2"/>
  <c r="I71" i="2"/>
  <c r="I12" i="3"/>
  <c r="J106" i="3"/>
  <c r="J132" i="3"/>
  <c r="I132" i="3"/>
  <c r="J342" i="3"/>
  <c r="I342" i="3"/>
  <c r="H396" i="3"/>
  <c r="J376" i="3"/>
  <c r="H419" i="3"/>
  <c r="J399" i="3"/>
  <c r="I399" i="3"/>
  <c r="H442" i="3"/>
  <c r="H444" i="3" s="1"/>
  <c r="H458" i="3" s="1"/>
  <c r="J438" i="3"/>
  <c r="I438" i="3"/>
  <c r="H79" i="4"/>
  <c r="H73" i="4"/>
  <c r="H76" i="4"/>
  <c r="H75" i="4"/>
  <c r="H78" i="4"/>
  <c r="H74" i="4"/>
  <c r="I15" i="2"/>
  <c r="I23" i="2"/>
  <c r="I34" i="2"/>
  <c r="I42" i="2"/>
  <c r="I50" i="2"/>
  <c r="I58" i="2"/>
  <c r="I66" i="2"/>
  <c r="I74" i="2"/>
  <c r="J12" i="3"/>
  <c r="J18" i="3" s="1"/>
  <c r="I15" i="3"/>
  <c r="I26" i="3"/>
  <c r="I47" i="3"/>
  <c r="I65" i="3"/>
  <c r="I73" i="3"/>
  <c r="I84" i="3"/>
  <c r="I92" i="3"/>
  <c r="I101" i="3"/>
  <c r="I112" i="3"/>
  <c r="I115" i="3"/>
  <c r="I136" i="3"/>
  <c r="I140" i="3"/>
  <c r="J151" i="3"/>
  <c r="I169" i="3"/>
  <c r="J176" i="3"/>
  <c r="I176" i="3"/>
  <c r="J194" i="3"/>
  <c r="I194" i="3"/>
  <c r="I209" i="3"/>
  <c r="I252" i="3"/>
  <c r="I255" i="3"/>
  <c r="I263" i="3"/>
  <c r="I271" i="3"/>
  <c r="J283" i="3"/>
  <c r="I283" i="3"/>
  <c r="I290" i="3"/>
  <c r="J306" i="3"/>
  <c r="I306" i="3"/>
  <c r="I338" i="3"/>
  <c r="J351" i="3"/>
  <c r="I376" i="3"/>
  <c r="I422" i="3"/>
  <c r="I425" i="3"/>
  <c r="J41" i="4"/>
  <c r="I41" i="4"/>
  <c r="J43" i="4"/>
  <c r="H95" i="4"/>
  <c r="I131" i="4"/>
  <c r="J131" i="4"/>
  <c r="J157" i="3"/>
  <c r="I157" i="3"/>
  <c r="H353" i="3"/>
  <c r="J336" i="3"/>
  <c r="J353" i="3" s="1"/>
  <c r="I336" i="3"/>
  <c r="I353" i="3" s="1"/>
  <c r="I18" i="2"/>
  <c r="I26" i="2"/>
  <c r="I37" i="2"/>
  <c r="I45" i="2"/>
  <c r="I53" i="2"/>
  <c r="I61" i="2"/>
  <c r="I69" i="2"/>
  <c r="I29" i="3"/>
  <c r="I42" i="3"/>
  <c r="H79" i="3"/>
  <c r="I107" i="3"/>
  <c r="I133" i="3"/>
  <c r="J141" i="3"/>
  <c r="I141" i="3"/>
  <c r="I180" i="3"/>
  <c r="I183" i="3"/>
  <c r="J202" i="3"/>
  <c r="I202" i="3"/>
  <c r="I217" i="3"/>
  <c r="I225" i="3"/>
  <c r="I233" i="3"/>
  <c r="I241" i="3"/>
  <c r="I260" i="3"/>
  <c r="I268" i="3"/>
  <c r="J331" i="3"/>
  <c r="I302" i="3"/>
  <c r="I325" i="3"/>
  <c r="I330" i="3"/>
  <c r="I383" i="3"/>
  <c r="I387" i="3"/>
  <c r="J387" i="3"/>
  <c r="I410" i="3"/>
  <c r="J422" i="3"/>
  <c r="I428" i="3"/>
  <c r="J47" i="4"/>
  <c r="I47" i="4"/>
  <c r="H81" i="4"/>
  <c r="J124" i="3"/>
  <c r="I124" i="3"/>
  <c r="J258" i="3"/>
  <c r="I258" i="3"/>
  <c r="H370" i="3"/>
  <c r="H456" i="3" s="1"/>
  <c r="H7" i="5" s="1"/>
  <c r="J402" i="3"/>
  <c r="I402" i="3"/>
  <c r="I52" i="4"/>
  <c r="J116" i="3"/>
  <c r="I116" i="3"/>
  <c r="J126" i="3"/>
  <c r="I148" i="3"/>
  <c r="J159" i="3"/>
  <c r="J184" i="3"/>
  <c r="I184" i="3"/>
  <c r="J210" i="3"/>
  <c r="I210" i="3"/>
  <c r="I279" i="3"/>
  <c r="I291" i="3"/>
  <c r="I331" i="3"/>
  <c r="J339" i="3"/>
  <c r="I339" i="3"/>
  <c r="J377" i="3"/>
  <c r="J32" i="4"/>
  <c r="I50" i="4"/>
  <c r="J50" i="4"/>
  <c r="I69" i="4"/>
  <c r="H82" i="4"/>
  <c r="H66" i="4"/>
  <c r="H68" i="4"/>
  <c r="H67" i="4"/>
  <c r="H70" i="4"/>
  <c r="I100" i="4"/>
  <c r="J100" i="4"/>
  <c r="I113" i="4"/>
  <c r="J129" i="4"/>
  <c r="I129" i="4"/>
  <c r="H44" i="4"/>
  <c r="J113" i="4"/>
  <c r="I197" i="3"/>
  <c r="I205" i="3"/>
  <c r="I213" i="3"/>
  <c r="I221" i="3"/>
  <c r="I229" i="3"/>
  <c r="I237" i="3"/>
  <c r="I261" i="3"/>
  <c r="I269" i="3"/>
  <c r="H331" i="3"/>
  <c r="H28" i="4"/>
  <c r="H30" i="4"/>
  <c r="H27" i="4"/>
  <c r="H33" i="4"/>
  <c r="H35" i="4"/>
  <c r="H34" i="4"/>
  <c r="H61" i="4"/>
  <c r="H63" i="4"/>
  <c r="H62" i="4"/>
  <c r="H71" i="4"/>
  <c r="I101" i="4"/>
  <c r="I114" i="4"/>
  <c r="I192" i="3"/>
  <c r="I200" i="3"/>
  <c r="I208" i="3"/>
  <c r="I216" i="3"/>
  <c r="I224" i="3"/>
  <c r="I232" i="3"/>
  <c r="I240" i="3"/>
  <c r="I248" i="3"/>
  <c r="I256" i="3"/>
  <c r="I264" i="3"/>
  <c r="H24" i="4"/>
  <c r="H38" i="4"/>
  <c r="H40" i="4"/>
  <c r="H59" i="4"/>
  <c r="J114" i="4"/>
  <c r="I301" i="3"/>
  <c r="J304" i="3"/>
  <c r="I337" i="3"/>
  <c r="J340" i="3"/>
  <c r="J363" i="3"/>
  <c r="J370" i="3" s="1"/>
  <c r="J456" i="3" s="1"/>
  <c r="J7" i="5" s="1"/>
  <c r="J385" i="3"/>
  <c r="J439" i="3"/>
  <c r="H51" i="4"/>
  <c r="H45" i="4"/>
  <c r="J48" i="4"/>
  <c r="J55" i="4"/>
  <c r="H64" i="4"/>
  <c r="H72" i="4"/>
  <c r="J102" i="4"/>
  <c r="H153" i="4"/>
  <c r="I146" i="4"/>
  <c r="J146" i="4"/>
  <c r="J153" i="4" s="1"/>
  <c r="H57" i="4"/>
  <c r="H98" i="4"/>
  <c r="H116" i="4"/>
  <c r="H121" i="4"/>
  <c r="H144" i="4"/>
  <c r="H147" i="4"/>
  <c r="H132" i="4"/>
  <c r="H142" i="4"/>
  <c r="H58" i="4"/>
  <c r="H99" i="4"/>
  <c r="H117" i="4"/>
  <c r="H122" i="4"/>
  <c r="H127" i="4"/>
  <c r="H145" i="4"/>
  <c r="H125" i="4"/>
  <c r="H130" i="4"/>
  <c r="H148" i="4"/>
  <c r="H115" i="4"/>
  <c r="H120" i="4"/>
  <c r="H133" i="4"/>
  <c r="H143" i="4"/>
  <c r="H118" i="4"/>
  <c r="H123" i="4"/>
  <c r="H128" i="4"/>
  <c r="H135" i="4" s="1"/>
  <c r="H109" i="4" l="1"/>
  <c r="J95" i="4"/>
  <c r="J109" i="4" s="1"/>
  <c r="I95" i="4"/>
  <c r="I78" i="4"/>
  <c r="J78" i="4"/>
  <c r="I76" i="2"/>
  <c r="J40" i="4"/>
  <c r="I40" i="4"/>
  <c r="I71" i="4"/>
  <c r="J71" i="4"/>
  <c r="J30" i="4"/>
  <c r="H86" i="4"/>
  <c r="I30" i="4"/>
  <c r="J75" i="4"/>
  <c r="I75" i="4"/>
  <c r="I419" i="3"/>
  <c r="I370" i="3"/>
  <c r="I456" i="3" s="1"/>
  <c r="I7" i="5" s="1"/>
  <c r="H106" i="4"/>
  <c r="J92" i="4"/>
  <c r="J106" i="4" s="1"/>
  <c r="I92" i="4"/>
  <c r="I294" i="3"/>
  <c r="I355" i="3" s="1"/>
  <c r="I454" i="3" s="1"/>
  <c r="I6" i="5" s="1"/>
  <c r="J133" i="4"/>
  <c r="I133" i="4"/>
  <c r="J121" i="4"/>
  <c r="I121" i="4"/>
  <c r="I72" i="4"/>
  <c r="J72" i="4"/>
  <c r="I38" i="4"/>
  <c r="J38" i="4"/>
  <c r="J62" i="4"/>
  <c r="I62" i="4"/>
  <c r="H84" i="4"/>
  <c r="I28" i="4"/>
  <c r="J28" i="4"/>
  <c r="I76" i="4"/>
  <c r="J76" i="4"/>
  <c r="J419" i="3"/>
  <c r="J162" i="3"/>
  <c r="J355" i="3" s="1"/>
  <c r="J454" i="3" s="1"/>
  <c r="J6" i="5" s="1"/>
  <c r="H81" i="2"/>
  <c r="H80" i="2" s="1"/>
  <c r="H3" i="5" s="1"/>
  <c r="J122" i="4"/>
  <c r="I122" i="4"/>
  <c r="J120" i="4"/>
  <c r="I120" i="4"/>
  <c r="J117" i="4"/>
  <c r="J138" i="4" s="1"/>
  <c r="H138" i="4"/>
  <c r="I117" i="4"/>
  <c r="H137" i="4"/>
  <c r="I116" i="4"/>
  <c r="J116" i="4"/>
  <c r="J64" i="4"/>
  <c r="I64" i="4"/>
  <c r="J24" i="4"/>
  <c r="J80" i="4" s="1"/>
  <c r="H80" i="4"/>
  <c r="I24" i="4"/>
  <c r="J63" i="4"/>
  <c r="I63" i="4"/>
  <c r="H355" i="3"/>
  <c r="H454" i="3" s="1"/>
  <c r="H6" i="5" s="1"/>
  <c r="J73" i="4"/>
  <c r="I73" i="4"/>
  <c r="I18" i="3"/>
  <c r="I102" i="3"/>
  <c r="J79" i="4"/>
  <c r="I79" i="4"/>
  <c r="J396" i="3"/>
  <c r="I35" i="3"/>
  <c r="I118" i="4"/>
  <c r="H139" i="4"/>
  <c r="J118" i="4"/>
  <c r="J139" i="4" s="1"/>
  <c r="H152" i="4"/>
  <c r="J145" i="4"/>
  <c r="J152" i="4" s="1"/>
  <c r="I145" i="4"/>
  <c r="J147" i="4"/>
  <c r="J154" i="4" s="1"/>
  <c r="I147" i="4"/>
  <c r="H154" i="4"/>
  <c r="I27" i="4"/>
  <c r="J27" i="4"/>
  <c r="J83" i="4" s="1"/>
  <c r="H83" i="4"/>
  <c r="J442" i="3"/>
  <c r="J94" i="4"/>
  <c r="J108" i="4" s="1"/>
  <c r="H108" i="4"/>
  <c r="I94" i="4"/>
  <c r="J143" i="4"/>
  <c r="J150" i="4" s="1"/>
  <c r="I143" i="4"/>
  <c r="H150" i="4"/>
  <c r="J127" i="4"/>
  <c r="I127" i="4"/>
  <c r="H151" i="4"/>
  <c r="J144" i="4"/>
  <c r="J151" i="4" s="1"/>
  <c r="I144" i="4"/>
  <c r="H134" i="4"/>
  <c r="H141" i="4" s="1"/>
  <c r="H166" i="4" s="1"/>
  <c r="J115" i="4"/>
  <c r="J136" i="4" s="1"/>
  <c r="I115" i="4"/>
  <c r="I141" i="4" s="1"/>
  <c r="I166" i="4" s="1"/>
  <c r="H136" i="4"/>
  <c r="J99" i="4"/>
  <c r="I99" i="4"/>
  <c r="J98" i="4"/>
  <c r="I98" i="4"/>
  <c r="I61" i="4"/>
  <c r="J61" i="4"/>
  <c r="J134" i="4"/>
  <c r="J70" i="4"/>
  <c r="I70" i="4"/>
  <c r="J148" i="4"/>
  <c r="J155" i="4" s="1"/>
  <c r="I148" i="4"/>
  <c r="H155" i="4"/>
  <c r="J58" i="4"/>
  <c r="I58" i="4"/>
  <c r="I57" i="4"/>
  <c r="J57" i="4"/>
  <c r="J34" i="4"/>
  <c r="I34" i="4"/>
  <c r="J44" i="4"/>
  <c r="I44" i="4"/>
  <c r="J67" i="4"/>
  <c r="J81" i="4" s="1"/>
  <c r="I67" i="4"/>
  <c r="H110" i="4"/>
  <c r="J96" i="4"/>
  <c r="J110" i="4" s="1"/>
  <c r="I96" i="4"/>
  <c r="J45" i="4"/>
  <c r="I45" i="4"/>
  <c r="J35" i="4"/>
  <c r="I35" i="4"/>
  <c r="J68" i="4"/>
  <c r="I68" i="4"/>
  <c r="I442" i="3"/>
  <c r="I97" i="4"/>
  <c r="J97" i="4"/>
  <c r="J111" i="4" s="1"/>
  <c r="H111" i="4"/>
  <c r="J85" i="4"/>
  <c r="J35" i="3"/>
  <c r="J53" i="3" s="1"/>
  <c r="J452" i="3" s="1"/>
  <c r="I59" i="4"/>
  <c r="J59" i="4"/>
  <c r="J140" i="4"/>
  <c r="I128" i="4"/>
  <c r="J128" i="4"/>
  <c r="J135" i="4" s="1"/>
  <c r="J130" i="4"/>
  <c r="I130" i="4"/>
  <c r="H149" i="4"/>
  <c r="H156" i="4" s="1"/>
  <c r="J142" i="4"/>
  <c r="J149" i="4" s="1"/>
  <c r="J156" i="4" s="1"/>
  <c r="I142" i="4"/>
  <c r="I123" i="4"/>
  <c r="J123" i="4"/>
  <c r="J125" i="4"/>
  <c r="I125" i="4"/>
  <c r="J132" i="4"/>
  <c r="I132" i="4"/>
  <c r="J51" i="4"/>
  <c r="I51" i="4"/>
  <c r="J33" i="4"/>
  <c r="I33" i="4"/>
  <c r="J66" i="4"/>
  <c r="I66" i="4"/>
  <c r="I396" i="3"/>
  <c r="J74" i="4"/>
  <c r="I74" i="4"/>
  <c r="H105" i="4"/>
  <c r="I91" i="4"/>
  <c r="J91" i="4"/>
  <c r="J105" i="4" s="1"/>
  <c r="J112" i="4" s="1"/>
  <c r="J165" i="4" s="1"/>
  <c r="J93" i="4"/>
  <c r="J107" i="4" s="1"/>
  <c r="I93" i="4"/>
  <c r="H107" i="4"/>
  <c r="H85" i="4"/>
  <c r="I29" i="2"/>
  <c r="H5" i="5"/>
  <c r="H451" i="3"/>
  <c r="H4" i="5" s="1"/>
  <c r="J76" i="2"/>
  <c r="J81" i="2" s="1"/>
  <c r="J80" i="2" s="1"/>
  <c r="J3" i="5" s="1"/>
  <c r="J5" i="5" l="1"/>
  <c r="J84" i="4"/>
  <c r="I53" i="3"/>
  <c r="I452" i="3" s="1"/>
  <c r="J137" i="4"/>
  <c r="J141" i="4" s="1"/>
  <c r="J167" i="4"/>
  <c r="I112" i="4"/>
  <c r="I165" i="4" s="1"/>
  <c r="J82" i="4"/>
  <c r="J87" i="4" s="1"/>
  <c r="J163" i="4" s="1"/>
  <c r="J444" i="3"/>
  <c r="J458" i="3" s="1"/>
  <c r="J451" i="3" s="1"/>
  <c r="J4" i="5" s="1"/>
  <c r="J86" i="4"/>
  <c r="H112" i="4"/>
  <c r="H165" i="4" s="1"/>
  <c r="I444" i="3"/>
  <c r="I458" i="3" s="1"/>
  <c r="I87" i="4"/>
  <c r="I163" i="4" s="1"/>
  <c r="I81" i="2"/>
  <c r="I80" i="2" s="1"/>
  <c r="I3" i="5" s="1"/>
  <c r="H167" i="4"/>
  <c r="I156" i="4"/>
  <c r="I167" i="4" s="1"/>
  <c r="I157" i="4"/>
  <c r="I164" i="4" s="1"/>
  <c r="I10" i="5" s="1"/>
  <c r="H87" i="4"/>
  <c r="H163" i="4" s="1"/>
  <c r="J9" i="5" l="1"/>
  <c r="J166" i="4"/>
  <c r="J157" i="4"/>
  <c r="J164" i="4" s="1"/>
  <c r="J10" i="5" s="1"/>
  <c r="I5" i="5"/>
  <c r="I451" i="3"/>
  <c r="I4" i="5" s="1"/>
  <c r="I11" i="5" s="1"/>
  <c r="H157" i="4"/>
  <c r="H164" i="4" s="1"/>
  <c r="H10" i="5" s="1"/>
  <c r="H9" i="5"/>
  <c r="I162" i="4"/>
  <c r="I8" i="5" s="1"/>
  <c r="I9" i="5"/>
  <c r="H162" i="4" l="1"/>
  <c r="H8" i="5" s="1"/>
  <c r="H11" i="5" s="1"/>
  <c r="J162" i="4"/>
  <c r="J8" i="5" s="1"/>
  <c r="J11" i="5" s="1"/>
</calcChain>
</file>

<file path=xl/sharedStrings.xml><?xml version="1.0" encoding="utf-8"?>
<sst xmlns="http://schemas.openxmlformats.org/spreadsheetml/2006/main" count="2379" uniqueCount="1006">
  <si>
    <t xml:space="preserve">
MINISTERE DE L'INTERIEUR/SG/DEPAFI
ANNEXE au règlement de la consultation
Simulation de commande (non contractuelle)
utilisée pour la notation du critère prix du candidat</t>
  </si>
  <si>
    <t xml:space="preserve">
Accord-cadre relatif à l'acquisition et au maintien en condition opérationelle des supports aériens et des locaux techniques, des réseaux de radiocommunication de la sécurité intérieure
Lot 2 - Maintenance, déploiement, aménagement et déménagement de shelters de radiocommunication pré-équipés
 </t>
  </si>
  <si>
    <t>Instructions pour le renseignement de la simulation de commande</t>
  </si>
  <si>
    <r>
      <rPr>
        <sz val="12"/>
        <rFont val="Calibri"/>
        <family val="2"/>
        <charset val="1"/>
      </rPr>
      <t xml:space="preserve">
1)  Le formalisme de ce fichier doit être respecté. </t>
    </r>
    <r>
      <rPr>
        <b/>
        <sz val="12"/>
        <rFont val="Calibri"/>
        <family val="2"/>
        <charset val="1"/>
      </rPr>
      <t xml:space="preserve">Aucune donnée ne doit être modifiée. Aucune ligne ne doit être ajoutée aux documents
</t>
    </r>
    <r>
      <rPr>
        <sz val="12"/>
        <rFont val="Calibri"/>
        <family val="2"/>
        <charset val="1"/>
      </rPr>
      <t xml:space="preserve">
Le candidat doit </t>
    </r>
    <r>
      <rPr>
        <b/>
        <sz val="12"/>
        <rFont val="Calibri"/>
        <family val="2"/>
        <charset val="1"/>
      </rPr>
      <t>compléter toutes les cellules de couleur JAUNE de chaque onglet.</t>
    </r>
    <r>
      <rPr>
        <sz val="12"/>
        <rFont val="Calibri"/>
        <family val="2"/>
        <charset val="1"/>
      </rPr>
      <t xml:space="preserve"> 
</t>
    </r>
    <r>
      <rPr>
        <sz val="12"/>
        <color rgb="FF000000"/>
        <rFont val="Calibri"/>
        <family val="2"/>
        <charset val="1"/>
      </rPr>
      <t xml:space="preserve">Les cellules relatives à la TVA applicable et les prix TTC sont calculées automatiquement.
</t>
    </r>
    <r>
      <rPr>
        <sz val="12"/>
        <rFont val="Calibri"/>
        <family val="2"/>
        <charset val="1"/>
      </rPr>
      <t xml:space="preserve">
2) Compte tenu des éléments figurant dans le cahier des charges (spécialement les prescriptions du CCTP relatives aux caractéristiques et aux performances attendues), le candidat reprend dans le documens les prix qu'il propose dans l'annexe financière jointe à son offre. permettant de répondre aux besoins de l'administration.
3) </t>
    </r>
    <r>
      <rPr>
        <b/>
        <sz val="12"/>
        <rFont val="Calibri"/>
        <family val="2"/>
        <charset val="1"/>
      </rPr>
      <t xml:space="preserve">Toutes les rubriques de la présente simualtion de commande doivent être </t>
    </r>
    <r>
      <rPr>
        <b/>
        <u/>
        <sz val="12"/>
        <rFont val="Calibri"/>
        <family val="2"/>
        <charset val="1"/>
      </rPr>
      <t>impérativement</t>
    </r>
    <r>
      <rPr>
        <b/>
        <sz val="12"/>
        <rFont val="Calibri"/>
        <family val="2"/>
        <charset val="1"/>
      </rPr>
      <t xml:space="preserve"> renseignées y compris si le prix est nul</t>
    </r>
    <r>
      <rPr>
        <sz val="12"/>
        <rFont val="Calibri"/>
        <family val="2"/>
        <charset val="1"/>
      </rPr>
      <t xml:space="preserve"> (renseigner expressément par «0» [zéro]).
4) La simulation de commande renseignée par le candidat est insérée dans son offre du candidat au format tableur modifiable et au format pdf non modifiable.
5) Le candidat prend soin de </t>
    </r>
    <r>
      <rPr>
        <b/>
        <sz val="12"/>
        <rFont val="Calibri"/>
        <family val="2"/>
        <charset val="1"/>
      </rPr>
      <t>vérifier l'exatitude des prix</t>
    </r>
    <r>
      <rPr>
        <sz val="12"/>
        <rFont val="Calibri"/>
        <family val="2"/>
        <charset val="1"/>
      </rPr>
      <t xml:space="preserve"> dans l'ensemble de ses documents entre l'annexe financière de son offre et la présente simulation de commande.</t>
    </r>
  </si>
  <si>
    <t xml:space="preserve"> </t>
  </si>
  <si>
    <t>Nom du candidat :</t>
  </si>
  <si>
    <t>CODE DE DEVERROUILLAGE DES FEUILLES : 92130</t>
  </si>
  <si>
    <t>Simulation de commande prestation n° 1</t>
  </si>
  <si>
    <t>Accord-cadre relatif à l'acquisition et au maintien en condition opérationelle des supports aériens et des locaux techniques, des réseaux de radiocommunication de la sécurité intérieure
Lot 2 - Maintenance, déploiement, aménagement et déménagement de shelters de radiocommunication pré-équipés</t>
  </si>
  <si>
    <t>Le candidat précise uniquement les prix dans les cellules de couleur JAUNE. 
Il renseigne également les désignations concernant les modèles supplémentaires proposés et les références des matériels quand elles sont demandées.</t>
  </si>
  <si>
    <t xml:space="preserve"> PRESTATION 1 – ACTIONS CORRECTIVES (pour France métropolitaine et Corse)</t>
  </si>
  <si>
    <t>MLS</t>
  </si>
  <si>
    <t>Maintenance shelter et locaux aménagés</t>
  </si>
  <si>
    <t>MLS1</t>
  </si>
  <si>
    <t>Accessoires</t>
  </si>
  <si>
    <t xml:space="preserve">Code de la prestation </t>
  </si>
  <si>
    <t>Intitulé</t>
  </si>
  <si>
    <t>Précisions</t>
  </si>
  <si>
    <t>UNITE</t>
  </si>
  <si>
    <t>PRIX UNITAIRE
en € HT</t>
  </si>
  <si>
    <t>QUANTITE</t>
  </si>
  <si>
    <t>Prix total en € HT</t>
  </si>
  <si>
    <t>TVA (20%)</t>
  </si>
  <si>
    <t>Prix total en € TTC</t>
  </si>
  <si>
    <t>MSL1.1</t>
  </si>
  <si>
    <t>Bloc d'éclairage de secours</t>
  </si>
  <si>
    <t>1</t>
  </si>
  <si>
    <t>MSL1.2</t>
  </si>
  <si>
    <t>Prise de courant 2p+t (blanche ou rouge) pour goulotte plastique double 130x50mm</t>
  </si>
  <si>
    <t>MSL1.3</t>
  </si>
  <si>
    <t>Pose de prise rzo (rj45, usb, etc.) pour goulotte plastique double 130x50mm</t>
  </si>
  <si>
    <t>MSL1.4</t>
  </si>
  <si>
    <t>D'un projecteur halogène</t>
  </si>
  <si>
    <t>MSL1.5</t>
  </si>
  <si>
    <t>Fourniture d'une rampe d'accès amovible pour la manutention du matériel dans un local technique</t>
  </si>
  <si>
    <t>MSL1.6</t>
  </si>
  <si>
    <t>Grille gratte pied</t>
  </si>
  <si>
    <t>MSL1.7</t>
  </si>
  <si>
    <t>Système de blocage de porte</t>
  </si>
  <si>
    <t>MSL1.8</t>
  </si>
  <si>
    <t>Convecteur 2kw thermostat électronique</t>
  </si>
  <si>
    <t>MSL1.9</t>
  </si>
  <si>
    <t>Plafonniers à led étanches 2x50w</t>
  </si>
  <si>
    <t>MSL1.10</t>
  </si>
  <si>
    <t>Contacteur magnétique de porte pour renvoi d'alarme intrusion par boucle sèche</t>
  </si>
  <si>
    <t>MSL1.11</t>
  </si>
  <si>
    <t>Dalle de plancher technique 600x600 mm en remplacement</t>
  </si>
  <si>
    <t>MSL1.12</t>
  </si>
  <si>
    <t xml:space="preserve">Extracteur d'air d'un débit d'environ inférieur à 2000m3/h </t>
  </si>
  <si>
    <t>MSL1.13</t>
  </si>
  <si>
    <t>Extracteur d'air d'un débit d'environ inférieur à 4000m3/h et termostat</t>
  </si>
  <si>
    <t>MSL1.14</t>
  </si>
  <si>
    <t>Grille d'aération haute</t>
  </si>
  <si>
    <t>MSL1.15</t>
  </si>
  <si>
    <t>Grille d'aération basse 0,6m/0,4m mur exterieur</t>
  </si>
  <si>
    <t>MSL1.16</t>
  </si>
  <si>
    <t>Grille d'aération basse 0,6m/0,4m mur porte</t>
  </si>
  <si>
    <t>MSL1.17</t>
  </si>
  <si>
    <t>Goulotte plastique simple de 100x50mm</t>
  </si>
  <si>
    <t>m/l</t>
  </si>
  <si>
    <t>10</t>
  </si>
  <si>
    <t>MSL1.18</t>
  </si>
  <si>
    <t>Goulotte plastique double 130x50mm</t>
  </si>
  <si>
    <t>Sous-total Accessoires</t>
  </si>
  <si>
    <t>MSL2</t>
  </si>
  <si>
    <t>Alimentation et protection électrique</t>
  </si>
  <si>
    <t>MSL2.1</t>
  </si>
  <si>
    <t>prise de courant 2P+T (encastrable ou en sailli)</t>
  </si>
  <si>
    <t>3</t>
  </si>
  <si>
    <t>MSL2.2</t>
  </si>
  <si>
    <t>Interrupteur va et viens (encastrable ou en sailli)</t>
  </si>
  <si>
    <t>MSL2.3</t>
  </si>
  <si>
    <t>Prise de RZO  (encastrable ou en sailli)</t>
  </si>
  <si>
    <t>MSL2.4</t>
  </si>
  <si>
    <t>coffret TGBT conforme au descriptif donné annexe-16</t>
  </si>
  <si>
    <t>MSL2.5</t>
  </si>
  <si>
    <t>disjoncteur bipolaire 63A 230V de sectionnement</t>
  </si>
  <si>
    <t>MSL2.6</t>
  </si>
  <si>
    <t>disjoncteur tétrapolaire (3P+N) 63A 4000V avec pouvoir de sectionnement</t>
  </si>
  <si>
    <t>MSL2.27</t>
  </si>
  <si>
    <t xml:space="preserve">barrette de terre 10 trous </t>
  </si>
  <si>
    <t>MSL2.28</t>
  </si>
  <si>
    <t xml:space="preserve">barrette de terre 5 trous </t>
  </si>
  <si>
    <t>MSL2.29</t>
  </si>
  <si>
    <t>barrette de coupure de terre</t>
  </si>
  <si>
    <t>MSL2.30</t>
  </si>
  <si>
    <t>disjoncteur courbe D TRI 16A TRETAPOLAIRE (3P+N)</t>
  </si>
  <si>
    <t>MSL2.31</t>
  </si>
  <si>
    <t>disjoncteur courbe D TRI 10A TRETAPOLAIRE (3P+N)</t>
  </si>
  <si>
    <t>MSL2.32</t>
  </si>
  <si>
    <t>disjoncteur courbe D TRI 20A TRETAPOLAIRE (3P+N)</t>
  </si>
  <si>
    <t>MSL2.33</t>
  </si>
  <si>
    <t>disjoncteur courbe D TRI 32A TRETAPOLAIRE (3P+N)</t>
  </si>
  <si>
    <t>MSL2.34</t>
  </si>
  <si>
    <t>disjoncteur courbe D TRI 40A TRETAPOLAIRE (3P+N)</t>
  </si>
  <si>
    <t>MSL2.35</t>
  </si>
  <si>
    <t>disjoncteur courbe D TRI 16A BIPOLAIRE (1P+N)</t>
  </si>
  <si>
    <t>MSL2.36</t>
  </si>
  <si>
    <t>disjoncteur courbe D TRI 10A BIPOLAIRE (1P+N)</t>
  </si>
  <si>
    <t>MSL2.37</t>
  </si>
  <si>
    <t>disjoncteur courbe D TRI 20A BIPOLAIRE (1P+N)</t>
  </si>
  <si>
    <t>MSL2.38</t>
  </si>
  <si>
    <t>disjoncteur courbe D TRI 32A BIPOLAIRE (1P+N)</t>
  </si>
  <si>
    <t>MSL2.39</t>
  </si>
  <si>
    <t>disjoncteur courbe D TRI 40A BIPOLAIRE (1P+N)</t>
  </si>
  <si>
    <t>MSL2.40</t>
  </si>
  <si>
    <t>coup de poing/coupure électrique de type pousser-tirer</t>
  </si>
  <si>
    <t>MSL2.41</t>
  </si>
  <si>
    <t xml:space="preserve">Lampe torche rechargeable 2x6W avec allumage automatique en cas de coupure de courant </t>
  </si>
  <si>
    <t>MSL2.42</t>
  </si>
  <si>
    <t>boîtier normal secours / tri</t>
  </si>
  <si>
    <t>MSL2.43</t>
  </si>
  <si>
    <t>boîtier protection foudre/surtension</t>
  </si>
  <si>
    <t>MSL2.7</t>
  </si>
  <si>
    <t xml:space="preserve">câble RO2V 2x25mm² </t>
  </si>
  <si>
    <t>50</t>
  </si>
  <si>
    <t>MSL2.8</t>
  </si>
  <si>
    <t>câble RO2V 4x25mm²</t>
  </si>
  <si>
    <t>MSL2.9</t>
  </si>
  <si>
    <t>câble RO2V 2x16mm²</t>
  </si>
  <si>
    <t>MSL2.10</t>
  </si>
  <si>
    <t>câble RO2V 4x16mm²</t>
  </si>
  <si>
    <t>MSL2.11</t>
  </si>
  <si>
    <t>câble RO2V 2x10mm²</t>
  </si>
  <si>
    <t>MSL2.12</t>
  </si>
  <si>
    <t>câble RO2V 4x10mm²</t>
  </si>
  <si>
    <t>MSL2.13</t>
  </si>
  <si>
    <t>câble RO2V 2x4mm²</t>
  </si>
  <si>
    <t>MSL2.14</t>
  </si>
  <si>
    <t>câble RO2V 4x4mm²</t>
  </si>
  <si>
    <t>MSL2.15</t>
  </si>
  <si>
    <t>câble RO2V 2x2,5mm²</t>
  </si>
  <si>
    <t>MSL2.16</t>
  </si>
  <si>
    <t>câble RO2V 4x2,5mm²</t>
  </si>
  <si>
    <t>MSL2.17</t>
  </si>
  <si>
    <t>câble RO2V 2x1,5mm²</t>
  </si>
  <si>
    <t>MSL2.18</t>
  </si>
  <si>
    <t>câble RO2V 4x1,5mm²</t>
  </si>
  <si>
    <t>MSL2.19</t>
  </si>
  <si>
    <t>gaine rigide diamètre 32 mm de type IRO</t>
  </si>
  <si>
    <t>MSL2.20</t>
  </si>
  <si>
    <t>gaine rigide diamètre 20 mm de type IRO</t>
  </si>
  <si>
    <t>MSL2.21</t>
  </si>
  <si>
    <t>gaine rigide diamètre 16 mm de type IRO</t>
  </si>
  <si>
    <t>MSL2.22</t>
  </si>
  <si>
    <t>fourreaux (couleurs rouge, bleu, vert) 110 mm avec tire cable</t>
  </si>
  <si>
    <t>MSL2.23</t>
  </si>
  <si>
    <t>fourreaux (couleurs rouge, bleu, vert)  50 mm avec tire cable</t>
  </si>
  <si>
    <t>MSL2.24</t>
  </si>
  <si>
    <t>gaine souple diamètre 32 mm avec tire cable</t>
  </si>
  <si>
    <t>MSL2.25</t>
  </si>
  <si>
    <t>gaine souple diamètre 20 mm avec tire cable</t>
  </si>
  <si>
    <t>MSL2.26</t>
  </si>
  <si>
    <t>gaine souple diamètre 16 mm avec tire cable</t>
  </si>
  <si>
    <t>Sous-total alimentation et protection électrique</t>
  </si>
  <si>
    <t>Synthèse de la simulation de commande "Prestation n°1" actions correctives</t>
  </si>
  <si>
    <t>Totaux HT</t>
  </si>
  <si>
    <t>TVA %</t>
  </si>
  <si>
    <t>Totaux TTC</t>
  </si>
  <si>
    <t>TOTAL Prestation 1 : actions correctives</t>
  </si>
  <si>
    <t>MSL Maintenancede shelters et locaux aménagés</t>
  </si>
  <si>
    <t>Simulation de commande prestation n°2</t>
  </si>
  <si>
    <t xml:space="preserve">
Accord-cadre relatif à l'acquisition et au maintien en condition opérationelle des supports aériens et des locaux techniques, des réseaux de radiocommunication de la sécurité intérieure
Lot 2 - Maintenance, déploiement, aménagement et déménagement de shelters de radiocommunication pré-équipés
</t>
  </si>
  <si>
    <t>PRESTATION 2 – ACTIONS COMPLEMENTAIRES (pour France métropolitaine et Corse)</t>
  </si>
  <si>
    <t>Sous-prestation 2.1 - Prestation de déploiement de shelters pré-équipés</t>
  </si>
  <si>
    <t>SHL</t>
  </si>
  <si>
    <t>Déploiement de shelters pré-équipés</t>
  </si>
  <si>
    <t>SHL1</t>
  </si>
  <si>
    <t>Etudes et dossiers administratifs</t>
  </si>
  <si>
    <t>PRIX FORFAITAIRE
en € HT</t>
  </si>
  <si>
    <t>SHL1.1</t>
  </si>
  <si>
    <t>Étude préparatoire pour l'installation d'un shelter pré-équipé</t>
  </si>
  <si>
    <t>FORFAIT</t>
  </si>
  <si>
    <t>SHL1.2</t>
  </si>
  <si>
    <t>Étude préparatoire pour l'enlèvement et la mise en place d'un shelter existant</t>
  </si>
  <si>
    <t>SHL1.3</t>
  </si>
  <si>
    <t>Étude préparatoire sans vérification de la capacité en charge d'un plancher pour l'aménagement d'un local</t>
  </si>
  <si>
    <t>SHL1.4</t>
  </si>
  <si>
    <t>Étude préparatoire avec vérification de la capacité en charge d'un plancher pour l'aménagement d'un local</t>
  </si>
  <si>
    <t>SHL1.5</t>
  </si>
  <si>
    <t>Dossier de demande d'occupation du domaine public et mise en place de signalisation (formalités administratives et techniques)</t>
  </si>
  <si>
    <t>SHL1.6</t>
  </si>
  <si>
    <t>Validation d'une installation électrique par un consuel</t>
  </si>
  <si>
    <t>Sous-total études et dossiers administratifs</t>
  </si>
  <si>
    <t>SHL2</t>
  </si>
  <si>
    <t>Shelter pré-équipé</t>
  </si>
  <si>
    <t>SHL2.1</t>
  </si>
  <si>
    <t>Fourniture et pose d'un Shelter « lourd » prééquipé  pour site relais radioélectriques</t>
  </si>
  <si>
    <t>SHL2.2</t>
  </si>
  <si>
    <t>Préparation à la récupération d'un Shelter « lourd » prééquipé  pour site relais radioélectriques</t>
  </si>
  <si>
    <t>SHL2.3</t>
  </si>
  <si>
    <t>Fourniture et pose d'un Shelter « léger » configuration n°1 (à préciser) prééquipé  pour site relais radioélectriques</t>
  </si>
  <si>
    <t>SHL2.4</t>
  </si>
  <si>
    <t>Préparation à la récupération d'un Shelter « léger »  configuration n°1 (à préciser)  prééquipé  pour site relais radioélectriques</t>
  </si>
  <si>
    <t>SHL2.5</t>
  </si>
  <si>
    <t>Fourniture et pose d'un Shelter « léger » configuration n°2 (à préciser) prééquipé  pour site relais radioélectriques</t>
  </si>
  <si>
    <t>SHL2.6</t>
  </si>
  <si>
    <t>Préparation à la récupération d'un Shelter « léger »  configuration n°2 (à préciser)  prééquipé  pour site relais radioélectriques</t>
  </si>
  <si>
    <t>SHL2.7</t>
  </si>
  <si>
    <t>Fourniture et pose d'un Shelter « léger » configuration n°3 (à préciser) prééquipé  pour site relais radioélectriques</t>
  </si>
  <si>
    <t>SHL2.8</t>
  </si>
  <si>
    <t>Préparation à la récupération d'un Shelter « léger »  configuration n°3 (à préciser)  prééquipé  pour site relais radioélectriques</t>
  </si>
  <si>
    <t>SHL2.9</t>
  </si>
  <si>
    <t>Levage pour shelter &lt;10 tonnes peu importe la distance</t>
  </si>
  <si>
    <t>SHL2.10</t>
  </si>
  <si>
    <t>Levage pour shelter &lt;20 tonnes peu importe la distance</t>
  </si>
  <si>
    <t>SHL2.11</t>
  </si>
  <si>
    <t>Levage pour shelter &lt;30 tonnes peu importe la distance</t>
  </si>
  <si>
    <t>2</t>
  </si>
  <si>
    <t>SHL2.12</t>
  </si>
  <si>
    <t>Transport d'un shelter pré-équipé pour site relais radioélectriques</t>
  </si>
  <si>
    <t>Km</t>
  </si>
  <si>
    <t>200</t>
  </si>
  <si>
    <t>Sous-total Shelter pré-équipé</t>
  </si>
  <si>
    <t>SHL3</t>
  </si>
  <si>
    <t>Terrassement</t>
  </si>
  <si>
    <t>SHL3.11</t>
  </si>
  <si>
    <t>Abattage d'un arbre jusqu'à 1,50m de circonférence pouvant gêner dans une opération liée à la pose ou déplacement d’un shelter</t>
  </si>
  <si>
    <t>SHL3.12</t>
  </si>
  <si>
    <t>Élagage d'un chemin d'accès pouvant gêner dans une opération liée à la pose ou déplacement d’un shelter</t>
  </si>
  <si>
    <t>SHL3.1</t>
  </si>
  <si>
    <t>Création d’une tranchée</t>
  </si>
  <si>
    <r>
      <rPr>
        <sz val="11"/>
        <rFont val="Arial"/>
        <family val="2"/>
        <charset val="1"/>
      </rPr>
      <t>m</t>
    </r>
    <r>
      <rPr>
        <vertAlign val="superscript"/>
        <sz val="11"/>
        <rFont val="Arial"/>
        <family val="2"/>
        <charset val="1"/>
      </rPr>
      <t>3</t>
    </r>
  </si>
  <si>
    <t>5</t>
  </si>
  <si>
    <t>SHL3.2</t>
  </si>
  <si>
    <t>Remblaiement avec sablon et grillage avertisseur</t>
  </si>
  <si>
    <t>SHL3.3</t>
  </si>
  <si>
    <t>Fermeture et compactage de la tranchée</t>
  </si>
  <si>
    <t>SHL3.4</t>
  </si>
  <si>
    <t xml:space="preserve">Reprise de finitions béton ( chape lissée ) </t>
  </si>
  <si>
    <t>SHL3.5</t>
  </si>
  <si>
    <t>Dalle béton support de site ou plateforme (y compris ferraillage)</t>
  </si>
  <si>
    <t>m³</t>
  </si>
  <si>
    <t>SHL3.6</t>
  </si>
  <si>
    <t>Terrassement pour implantation de la dalle béton (y compris couche de propreté)</t>
  </si>
  <si>
    <t>SHL3.8</t>
  </si>
  <si>
    <t>Aménagement accès et aire d'accueil pour VL (graviers 25mm+graviers fins de 10mm)</t>
  </si>
  <si>
    <t>0</t>
  </si>
  <si>
    <t>SHL3.9</t>
  </si>
  <si>
    <t>Évacuation de terre excédentaire</t>
  </si>
  <si>
    <t>SHL3.10</t>
  </si>
  <si>
    <t>Forme de propreté en gravillons</t>
  </si>
  <si>
    <t>Sous-total terrassement</t>
  </si>
  <si>
    <r>
      <rPr>
        <b/>
        <sz val="14"/>
        <color rgb="FF000000"/>
        <rFont val="Marianne"/>
        <family val="3"/>
        <charset val="1"/>
      </rPr>
      <t>Total Sous-prestation 2.1</t>
    </r>
    <r>
      <rPr>
        <b/>
        <sz val="14"/>
        <color rgb="FF000000"/>
        <rFont val="Calibri"/>
        <family val="2"/>
        <charset val="1"/>
      </rPr>
      <t> </t>
    </r>
    <r>
      <rPr>
        <b/>
        <sz val="14"/>
        <color rgb="FF000000"/>
        <rFont val="Marianne"/>
        <family val="3"/>
        <charset val="1"/>
      </rPr>
      <t>: Prestations de déploiement de shelter pré-équipés</t>
    </r>
  </si>
  <si>
    <t>Sous-prestation 2.2 - Prestation d'aménagement de local site radio-télécommunication</t>
  </si>
  <si>
    <t>AMS</t>
  </si>
  <si>
    <t>Aménagement de local site radio-télécommunication</t>
  </si>
  <si>
    <t>AMS1</t>
  </si>
  <si>
    <t>Environnement</t>
  </si>
  <si>
    <t>AMS1.1</t>
  </si>
  <si>
    <t>Démontage, fourniture et pose d'une toiture une pente recouverte de tuiles de région pour site relais radioélectrique</t>
  </si>
  <si>
    <t>AMS1.2</t>
  </si>
  <si>
    <t>Fourniture et pose d'une toiture une pente recouverte de tuiles de région pour site relais radioélectrique</t>
  </si>
  <si>
    <t>AMS1.3</t>
  </si>
  <si>
    <t>Démontage d'une toiture une pente recouverte de tuiles de région pour site relais radioélectrique</t>
  </si>
  <si>
    <t>AMS1.4</t>
  </si>
  <si>
    <t>Démontage, fourniture et pose d'une toiture deux pentes recouverte de tuiles pour site relais  radioélectrique</t>
  </si>
  <si>
    <t>AMS1.5</t>
  </si>
  <si>
    <t>Fourniture et pose d'une toiture deux pentes recouverte de tuiles pour site relais  radioélectrique</t>
  </si>
  <si>
    <t>AMS1.6</t>
  </si>
  <si>
    <t>Démontage d'une toiture deux pentes recouverte de tuiles pour site relais  radioélectrique</t>
  </si>
  <si>
    <t>AMS1.7</t>
  </si>
  <si>
    <t>Démontage, fourniture et pose d'une toiture une pente recouverte d'ardoises pour site relais  radioélectrique</t>
  </si>
  <si>
    <t>AMS1.8</t>
  </si>
  <si>
    <t>Fourniture et pose  d'une toiture une pente recouverte d'ardoises pour site relais  radioélectrique</t>
  </si>
  <si>
    <t>AMS1.9</t>
  </si>
  <si>
    <t>Démontage d'une toiture une pente recouverte d'ardoises pour site relais radioélectrique</t>
  </si>
  <si>
    <t>AMS1.10</t>
  </si>
  <si>
    <t>Démontage, fourniture et pose d'une toiture deux pentes recouverte d'ardoises pour site relais  radioélectrique</t>
  </si>
  <si>
    <t>AMS1.11</t>
  </si>
  <si>
    <t>Fourniture et pose d'une toiture deux pentes recouverte d'ardoises pour site relais  radioélectrique</t>
  </si>
  <si>
    <t>AMS1.12</t>
  </si>
  <si>
    <t>Démontage d'une toiture deux pentes recouverte d'ardoises pour site relais  radioélectrique</t>
  </si>
  <si>
    <t>AMS1.13</t>
  </si>
  <si>
    <t>Enlèvement d'un point d'eau (évier, baignoire, bac à douche, etc) dans un local à aménager y compris évacuation des déchets afférents, et fermeture/occultation des arrivées et évacuations d'eau correspondantes</t>
  </si>
  <si>
    <t>AMS1.14</t>
  </si>
  <si>
    <t>Démontage, fourniture et pose d'une chambre L1T avec tampon fonte 125kN y compris terrassement</t>
  </si>
  <si>
    <t>AMS1.15</t>
  </si>
  <si>
    <t>Fourniture et pose d'une chambre L1T avec tampon fonte 125kN y compris terrassement</t>
  </si>
  <si>
    <t>AMS1.16</t>
  </si>
  <si>
    <t>Démontage d'une chambre L1T avec tampon fonte 125kN y compris terrassement</t>
  </si>
  <si>
    <t>AMS1.17</t>
  </si>
  <si>
    <t>Démontage, fourniture et pose d'une chambre L2T avec tampon fonte 125kN y compris terrassement</t>
  </si>
  <si>
    <t>AMS1.18</t>
  </si>
  <si>
    <t>Fourniture et pose d'une chambre L2T avec tampon fonte 125kN y compris terrassement</t>
  </si>
  <si>
    <t>AMS1.19</t>
  </si>
  <si>
    <t>Démontage d'une chambre L2T avec tampon fonte 125kN y compris terrassement</t>
  </si>
  <si>
    <t>Sous-total environnement</t>
  </si>
  <si>
    <t>AMS2</t>
  </si>
  <si>
    <t>Périmétrie</t>
  </si>
  <si>
    <t>AMS2.1</t>
  </si>
  <si>
    <t>Démontage, fourniture et pose du premier mètre d'une clôture en panneaux rigides hauteur 2m</t>
  </si>
  <si>
    <t>AMS2.2</t>
  </si>
  <si>
    <t>Fourniture et pose du premier mètre d'une clôture en panneaux rigides hauteur 2m</t>
  </si>
  <si>
    <t>AMS2.3</t>
  </si>
  <si>
    <t>Démontage du premier mètre d'une clôture en panneaux rigides hauteur 2m</t>
  </si>
  <si>
    <t>AMS2.4</t>
  </si>
  <si>
    <t>Démontage, fourniture et pose d'un poteau de fixation pour clôture (sur platine ou à sceller)</t>
  </si>
  <si>
    <t>AMS2.5</t>
  </si>
  <si>
    <t>Fourniture et pose d'un poteau de fixation pour clôture (sur platine ou à sceller)</t>
  </si>
  <si>
    <t>AMS2.6</t>
  </si>
  <si>
    <t>Démontage d'un poteau de fixation pour clôture (sur platine ou à sceller)</t>
  </si>
  <si>
    <t>AMS2.7</t>
  </si>
  <si>
    <t>Démontage, fourniture et pose d'un portillon de 1m de large, 2m de hauteur équipé d'une serrure</t>
  </si>
  <si>
    <t>AMS2.8</t>
  </si>
  <si>
    <t>Fourniture et pose d'un portillon de 1m de large, 2m de hauteur équipé d'une serrure</t>
  </si>
  <si>
    <t>AMS2.9</t>
  </si>
  <si>
    <t>Démontage d'un portillon de 1m de large, 2m de hauteur équipé d'une serrure</t>
  </si>
  <si>
    <t>AMS2.10</t>
  </si>
  <si>
    <t>Démontage, fourniture et pose d'un portail à 2 vantaux équipé d'une serrure - Largeur totale 3m</t>
  </si>
  <si>
    <t>AMS2.11</t>
  </si>
  <si>
    <t>Fourniture et pose d'un portail à 2 vantaux équipé d'une serrure - Largeur totale 3m</t>
  </si>
  <si>
    <t>AMS2.12</t>
  </si>
  <si>
    <t>Démontage d'un portail à 2 vantaux équipé d'une serrure - Largeur totale 3m</t>
  </si>
  <si>
    <t>AMS2.13</t>
  </si>
  <si>
    <t>Création d'un carrotage de diamètre 100mm dans mur &lt; à 50cm</t>
  </si>
  <si>
    <t>AMS2.14</t>
  </si>
  <si>
    <t>Création d'un carrotage de diamètre 100mm dans mur de 50 à 100cm</t>
  </si>
  <si>
    <t>AMS2.15</t>
  </si>
  <si>
    <t>Création d'un carrotage de diamètre 100mm dans mur de &gt; 100cm</t>
  </si>
  <si>
    <t>AMS2.16</t>
  </si>
  <si>
    <t>Démontage, fourniture et pose du mètre supplémentaire d'une clôture en panneaux rigides hauteur 2m</t>
  </si>
  <si>
    <t>AMS2.17</t>
  </si>
  <si>
    <t>Fourniture et pose du mètre supplémentaire d'une clôture en panneaux rigides hauteur 2m</t>
  </si>
  <si>
    <t>AMS2.18</t>
  </si>
  <si>
    <t>Démontage du mètre supplémentaire d'une clôture en panneaux rigides hauteur 2m</t>
  </si>
  <si>
    <t>Sous-total périmètrie</t>
  </si>
  <si>
    <t>AMS3</t>
  </si>
  <si>
    <t>Maçonnerie-peinture</t>
  </si>
  <si>
    <t>AMS3.1</t>
  </si>
  <si>
    <t>Réfection du support, fourniture et pose du premier mètre carré d'une peinture extérieure sur un shelter existant, y compris préparation des supports (nettoyage, réfection fissures)</t>
  </si>
  <si>
    <t>AMS3.2</t>
  </si>
  <si>
    <t>Fourniture et pose du premier mètre carré d'une peinture extérieure sur un shelter existant, y compris préparation des supports (nettoyage, réfection fissures)</t>
  </si>
  <si>
    <t>AMS3.3</t>
  </si>
  <si>
    <t>Fourniture et pose du premier mètre carré d'un mur de soutènement pour la protection de la dalle du shelter contre les glissements de terrain et les ruissellements d'eaux pluviales</t>
  </si>
  <si>
    <t>AMS3.4</t>
  </si>
  <si>
    <t>Démontage du premier mètre carré d'un mur de soutènement pour la protection de la dalle du shelter contre les glissements de terrain et les ruissellements d'eaux pluviales</t>
  </si>
  <si>
    <t>AMS3.5</t>
  </si>
  <si>
    <t>Démontage, fourniture et pose du premier mètre carré de maçonnerie en parpaing creux 500x200x150mm</t>
  </si>
  <si>
    <t>AMS3.6</t>
  </si>
  <si>
    <t>Fourniture et pose du premier mètre carré de maçonnerie en parpaing creux 500x200x150mm</t>
  </si>
  <si>
    <t>AMS3.7</t>
  </si>
  <si>
    <t>Démontage du premier mètre du premier mètre carré de maçonnerie en parpaing creux 500x200x150mm</t>
  </si>
  <si>
    <t>AMS3.8</t>
  </si>
  <si>
    <t>Démontage, fourniture et pose du premier mètre carré de maçonnerie en carreau de plâtre 625x250x70mm</t>
  </si>
  <si>
    <t>AMS3.9</t>
  </si>
  <si>
    <t>Fourniture et pose du premier mètre carré de maçonnerie en carreau de plâtre 625x250x70mm</t>
  </si>
  <si>
    <t>AMS3.10</t>
  </si>
  <si>
    <t>Démontage du premier mètre du premier mètre carré de maçonnerie en carreau de plâtre 625x250x70mm</t>
  </si>
  <si>
    <t>AMS3.11</t>
  </si>
  <si>
    <t>Démontage, fourniture et pose du premier mètre carré de doublage de type BA13 ignifugé sur profilé métallique doublé isolant de 48mm</t>
  </si>
  <si>
    <t>AMS3.12</t>
  </si>
  <si>
    <t>Fourniture et pose du premier mètre carré de doublage de type BA13 ignifugé sur profilé métallique doublé isolant de 48mm</t>
  </si>
  <si>
    <t>AMS3.13</t>
  </si>
  <si>
    <t>Démontage du premier mètre du premier mètre carré de doublage de type BA13 ignifugé sur profilé métallique doublé isolant de 48mm</t>
  </si>
  <si>
    <t>AMS3.14</t>
  </si>
  <si>
    <t>Démontage, fourniture et pose d'un bloc porte à âme pleine, coupe feu 1/2 heure L0,90xH2,00m équipé d'une serrure 3 points et 2 jeux de clés</t>
  </si>
  <si>
    <t>AMS3.15</t>
  </si>
  <si>
    <t>Fourniture et pose d'un bloc porte à âme pleine, coupe feu 1/2 heure L0,90xH2,00m équipé d'une serrure 3 points et 2 jeux de clés</t>
  </si>
  <si>
    <t>AMS3.16</t>
  </si>
  <si>
    <t>Démontage d'un bloc porte à âme pleine, coupe feu 1/2 heure L0,90xH2,00m équipé d'une serrure 3 points et 2 jeux de clés</t>
  </si>
  <si>
    <t>AMS3.17</t>
  </si>
  <si>
    <t>Préparation du premier mètre carré des sols, murs, plafonds intérieur(décapage, grattage, lessivage,…)</t>
  </si>
  <si>
    <t>AMS3.18</t>
  </si>
  <si>
    <t>Démontage, fourniture et pose du premier mètre carré de dalles vinyle antistatique 300x300mm</t>
  </si>
  <si>
    <t>AMS3.19</t>
  </si>
  <si>
    <t>Fourniture et pose du premier mètre carré de dalles vinyle antistatique 300x300mm</t>
  </si>
  <si>
    <t>AMS3.20</t>
  </si>
  <si>
    <t>Démontage du premier mètre de dalles vinyle antistatique 300x300mm</t>
  </si>
  <si>
    <t>AMS3.21</t>
  </si>
  <si>
    <t>Démontage, fourniture et pose d'un passage étanche pour câble de liaison hertzienne</t>
  </si>
  <si>
    <t>AMS3.22</t>
  </si>
  <si>
    <t>Fourniture et pose d'un passage étanche pour câble de liaison hertzienne</t>
  </si>
  <si>
    <t>AMS3.23</t>
  </si>
  <si>
    <t>Démontage d'un passage étanche pour câble de liaison hertzienne</t>
  </si>
  <si>
    <t>AMS3.24</t>
  </si>
  <si>
    <t>Démontage, fourniture et pose d'une plaque de passage de trémie équipée de 8 trous avec plaques d'obturation et mise à la terre</t>
  </si>
  <si>
    <t>AMS3.25</t>
  </si>
  <si>
    <t>Fourniture et pose d'une plaque de passage de trémie équipée de 8 trous avec plaques d'obturation et mise à la terre</t>
  </si>
  <si>
    <t>AMS3.26</t>
  </si>
  <si>
    <t>Démontage d'une plaque de passage de trémie équipée de 8 trous avec plaques d'obturation et mise à la terre</t>
  </si>
  <si>
    <t>AMS3.27</t>
  </si>
  <si>
    <t>Démontage, fourniture et pose du premier mètre d'une goulotte plastique simple de 100x50mm</t>
  </si>
  <si>
    <t>AMS3.28</t>
  </si>
  <si>
    <t>Fourniture et pose du premier mètre d'une goulotte plastique simple de 100x50mm</t>
  </si>
  <si>
    <t>AMS3.29</t>
  </si>
  <si>
    <t>Démontage du premier mètre d'une goulotte plastique simple de 100x50mm</t>
  </si>
  <si>
    <t>AMS3.30</t>
  </si>
  <si>
    <t>Démontage, fourniture et pose du premier mètre d'une goulotte plastique double 130x50mm</t>
  </si>
  <si>
    <t>AMS3.31</t>
  </si>
  <si>
    <t>Fourniture et pose du premier mètre d'une goulotte plastique double 130x50mm</t>
  </si>
  <si>
    <t>AMS3.32</t>
  </si>
  <si>
    <t>Démontage du premier mètre d'une goulotte plastique double 130x50mm</t>
  </si>
  <si>
    <t>AMS3.33</t>
  </si>
  <si>
    <t>Réfection du support, fourniture et pose du mètre carré supplémentaire d'une peinture extérieur sur un shelter existant, y compris préparation des supports (nettoyage, réfection fissures)</t>
  </si>
  <si>
    <t>m²</t>
  </si>
  <si>
    <t>AMS3.34</t>
  </si>
  <si>
    <t>Fourniture et pose du mètre carré supplémentaire d'une peinture extérieur sur un shelter existant, y compris préparation des supports (nettoyage, réfection fissures)</t>
  </si>
  <si>
    <t>AMS3.35</t>
  </si>
  <si>
    <t>Fourniture et pose du mètre carré supplémentaire d'un mur de soutènement pour la protection de la dalle du shelter contre les glissements de terrain et les ruissellements d'eaux pluviales</t>
  </si>
  <si>
    <t>AMS3.36</t>
  </si>
  <si>
    <t>Démontage du mètre carré supplémentaire d'un mur de soutènement pour la protection de la dalle du shelter contre les glissements de terrain et les ruissellements d'eaux pluviales</t>
  </si>
  <si>
    <t>AMS3.37</t>
  </si>
  <si>
    <t>Démontage, fourniture et pose du mètre carré supplémentaire de maçonnerie en parpaing creux 500x200x150mm</t>
  </si>
  <si>
    <t>AMS3.38</t>
  </si>
  <si>
    <t>Fourniture et pose du mètre carré supplémentaire de maçonnerie en parpaing creux 500x200x150mm</t>
  </si>
  <si>
    <t>AMS3.39</t>
  </si>
  <si>
    <t>Démontage du mètre carré supplémentaire de maçonnerie en parpaing creux 500x200x150mm</t>
  </si>
  <si>
    <t>AMS3.40</t>
  </si>
  <si>
    <t>Démontage, fourniture et pose du mètre carré supplémentaire de maçonnerie en carreau de plâtre 625x250x70mm</t>
  </si>
  <si>
    <t>AMS3.41</t>
  </si>
  <si>
    <t>Fourniture et pose du mètre carré supplémentaire de maçonnerie en carreau de plâtre 625x250x70mm</t>
  </si>
  <si>
    <t>AMS3.42</t>
  </si>
  <si>
    <t>Démontage du mètre carré supplémentaire de maçonnerie en carreau de plâtre 625x250x70mm</t>
  </si>
  <si>
    <t>AMS3.43</t>
  </si>
  <si>
    <t>Démontage, fourniture et pose du mètre carré supplémentaire de doublage de type BA13 ignifugé sur profilé métallique doublé isolant de 48mm</t>
  </si>
  <si>
    <t>AMS3.44</t>
  </si>
  <si>
    <t>Fourniture et pose du mètre carré supplémentaire de doublage de type BA13 ignifugé sur profilé métallique doublé isolant de 48mm</t>
  </si>
  <si>
    <t>AMS3.45</t>
  </si>
  <si>
    <t>Démontage du mètre carré supplémentaire de doublage de type BA13 ignifugé sur profilé métallique doublé isolant de 48mm</t>
  </si>
  <si>
    <t>AMS3.46</t>
  </si>
  <si>
    <t>Préparation du mètre carré supplémentaire des sols, murs, plafonds intérieur(décapage, grattage, lessivage,…)</t>
  </si>
  <si>
    <t>AMS3.47</t>
  </si>
  <si>
    <t>Démontage, fourniture et pose du mètre carré supplémentaire de dalles vinyle antistatique 300x300mm</t>
  </si>
  <si>
    <t>AMS3.48</t>
  </si>
  <si>
    <t>Fourniture et pose du mètre carré supplémentaire de doublage de dalles vinyle antistatique 300x300mm</t>
  </si>
  <si>
    <t>AMS3.49</t>
  </si>
  <si>
    <t>Démontage du mètre carré supplémentaire de doublage de dalles vinyle antistatique 300x300mm</t>
  </si>
  <si>
    <t>AMS3.50</t>
  </si>
  <si>
    <t>Démontage, fourniture et pose du mètre supplémentaire d'une goulotte plastique simple de 100x50mm</t>
  </si>
  <si>
    <t>AMS3.51</t>
  </si>
  <si>
    <t>Fourniture et pose du mètre supplémentaire d'une goulotte plastique simple de 100x50mm</t>
  </si>
  <si>
    <t>AMS3.52</t>
  </si>
  <si>
    <t>Démontage du mètre supplémentaire d'une goulotte plastique simple de 100x50mm</t>
  </si>
  <si>
    <t>AMS3.53</t>
  </si>
  <si>
    <t>Démontage, fourniture et pose du mètre supplémentaire d'une goulotte plastique double 130x50mm</t>
  </si>
  <si>
    <t>AMS3.54</t>
  </si>
  <si>
    <t>Fourniture et pose du mètre supplémentaire d'une goulotte plastique double 130x50mm</t>
  </si>
  <si>
    <t>AMS3.55</t>
  </si>
  <si>
    <t>Démontage du mètre supplémentaire d'une goulotte plastique double 130x50mm</t>
  </si>
  <si>
    <t>Sous-total maçonnerie</t>
  </si>
  <si>
    <t>AMS4</t>
  </si>
  <si>
    <t>Electricité, chauffage / climatisation</t>
  </si>
  <si>
    <t>AMS4.1</t>
  </si>
  <si>
    <t>Démontage, fourniture et pose d’une prise de courant 2P+T (blanche ou rouge) pour goulotte plastique double 130x50mm</t>
  </si>
  <si>
    <t>AMS4.2</t>
  </si>
  <si>
    <t>Fourniture et pose d’une prise de courant 2P+T (blanche ou rouge) pour goulotte plastique double 130x50mm</t>
  </si>
  <si>
    <t>AMS4.3</t>
  </si>
  <si>
    <t>Démontage d’une prise de courant 2P+T (blanche ou rouge) pour goulotte plastique double 130x50mm</t>
  </si>
  <si>
    <t>AMS4.4</t>
  </si>
  <si>
    <t>Démontage, fourniture et pose d'une prise de courant 2P+T (blanche ou rouge) pour goulotte plastique double 130x50mm</t>
  </si>
  <si>
    <t>AMS4.5</t>
  </si>
  <si>
    <t>Fourniture et pose d'une prise de courant 2P+T (blanche ou rouge) pour goulotte plastique double 130x50mm</t>
  </si>
  <si>
    <t>AMS4.6</t>
  </si>
  <si>
    <t>Démontage d'une prise de courant 2P+T (blanche ou rouge) pour goulotte plastique double 130x50mm</t>
  </si>
  <si>
    <t>AMS4.7</t>
  </si>
  <si>
    <t>Démontage, fourniture et pose d'une prise RZO (RJ45, USB, etc.) pour goulotte plastique double 130x50mm</t>
  </si>
  <si>
    <t>AMS4.8</t>
  </si>
  <si>
    <t>Fourniture et pose d'une prise RZO (RJ45, USB, etc.) pour goulotte plastique double 130x50mm</t>
  </si>
  <si>
    <t>AMS4.9</t>
  </si>
  <si>
    <t>Démontage d'une prise RZO (RJ45, USB, etc.) pour goulotte plastique double 130x50mm</t>
  </si>
  <si>
    <t>AMS4.10</t>
  </si>
  <si>
    <t>Démontage, fourniture et pose d'un projecteur halogène sur poteau galvanisé avec interrupteur temporisé y compris câble, disjoncteur et raccordement</t>
  </si>
  <si>
    <t>AMS4.11</t>
  </si>
  <si>
    <t>Fourniture et pose d'un projecteur halogène sur poteau galvanisé avec interrupteur temporisé y compris câble, disjoncteur et raccordement</t>
  </si>
  <si>
    <t>AMS4.12</t>
  </si>
  <si>
    <t>Démontage d'un projecteur halogène sur poteau galvanisé avec interrupteur temporisé y compris câble, disjoncteur et raccordement</t>
  </si>
  <si>
    <t>AMS4.13</t>
  </si>
  <si>
    <t>Démontage, fourniture et pose d'un climatiseur réversible classe A d'un pouvoir frigorifique minimal de 9000BTU y compris branchement, disjoncteur dédié, évacuation des eaux usées, plaque protectrice en inox,  fluide et essai</t>
  </si>
  <si>
    <t>AMS4.14</t>
  </si>
  <si>
    <t>Fourniture et pose d'un climatiseur réversible classe A d'un pouvoir frigorifique minimal de 9000BTU y compris branchement, disjoncteur dédié, évacuation des eaux usées, plaque protectrice en inox,  fluide et essai</t>
  </si>
  <si>
    <t>AMS4.15</t>
  </si>
  <si>
    <t>Démontage d'un climatiseur réversible classe A d'un pouvoir frigorifique minimal de 9000BTU y compris branchement, disjoncteur dédié, évacuation des eaux usées, plaque protectrice en inox,  fluide et essai</t>
  </si>
  <si>
    <t>AMS4.16</t>
  </si>
  <si>
    <t>Démontage, fourniture et pose d'un climatiseur réversible classe A d'un pouvoir frigorifique minimal de 6000BTU y compris branchement, disjoncteur dédié, évacuation des eaux usées, plaque protectrice en inox,  fluide et essai</t>
  </si>
  <si>
    <t>AMS4.17</t>
  </si>
  <si>
    <t>Fourniture et pose d'un climatiseur réversible classe A d'un pouvoir frigorifique minimal de 6000BTU y compris branchement, disjoncteur dédié, évacuation des eaux usées, plaque protectrice en inox,  fluide et essai</t>
  </si>
  <si>
    <t>AMS4.18</t>
  </si>
  <si>
    <t>Démontage d'un climatiseur réversible classe A d'un pouvoir frigorifique minimal de 6000BTU y compris branchement, disjoncteur dédié, évacuation des eaux usées, plaque protectrice en inox,  fluide et essai</t>
  </si>
  <si>
    <t>AMS4.19</t>
  </si>
  <si>
    <t>Démontage, fourniture et pose d'un convecteur 2kW commandé par thermostat électronique</t>
  </si>
  <si>
    <t>AMS4.20</t>
  </si>
  <si>
    <t>Entretien d'une climatiseur réversible classe A</t>
  </si>
  <si>
    <t>AMS4.21</t>
  </si>
  <si>
    <t>Fourniture et pose d'un convecteur 2kW commandé par thermostat électronique</t>
  </si>
  <si>
    <t>AMS4.22</t>
  </si>
  <si>
    <t>Démontage d'un convecteur 2kW commandé par thermostat électronique</t>
  </si>
  <si>
    <t>AMS4.23</t>
  </si>
  <si>
    <t>Démontage, fourniture et pose d'un éclairage intérieur (2 plafonniers à LED étanches 2x50W commandés par interrupteur)</t>
  </si>
  <si>
    <t>AMS4.24</t>
  </si>
  <si>
    <t>Fourniture et pose d'un éclairage intérieur (2 plafonniers à LED étanches 2x50W commandés par interrupteur)</t>
  </si>
  <si>
    <t>AMS4.25</t>
  </si>
  <si>
    <t>Démontage d'un éclairage intérieur (2 plafonniers à LED étanches 2x50W commandés par interrupteur)</t>
  </si>
  <si>
    <t>AMS4.26</t>
  </si>
  <si>
    <t>Démontage, fourniture et pose d'un extracteur d'air d'un débit d'environ inférieur à 2000m3/h commandé par thermostat électronique y compris câble, adaptation si nécessaire disjoncteur, et commande</t>
  </si>
  <si>
    <t>AMS4.27</t>
  </si>
  <si>
    <t>Fourniture et pose d'un extracteur d'air d'un débit d'environ inférieur à 2000m3/h commandé par thermostat électronique y compris câble, adaptation si nécessaire disjoncteur, et commande</t>
  </si>
  <si>
    <t>AMS4.28</t>
  </si>
  <si>
    <t>Démontage d'un extracteur d'air d'un débit d'environ inférieur à 2000m3/h commandé par thermostat électronique y compris câble, adaptation si nécessaire disjoncteur, et commande</t>
  </si>
  <si>
    <t>AMS4.29</t>
  </si>
  <si>
    <t>Démontage, fourniture et pose d'un extracteur d'air d'un débit supérieur à 2000m3/h commandé par thermostat électronique y compris câble, adaptation si nécessaire disjoncteur, et commande</t>
  </si>
  <si>
    <t>AMS4.30</t>
  </si>
  <si>
    <t>Fourniture et pose d'un extracteur d'air d'un débit supérieur à 2000m3/h commandé par thermostat électronique y compris câble, adaptation si nécessaire disjoncteur, et commande</t>
  </si>
  <si>
    <t>AMS4.31</t>
  </si>
  <si>
    <t>Démontage d'un extracteur d'air d'un débit supérieur à 2000m3/h commandé par thermostat électronique y compris câble, adaptation si nécessaire disjoncteur, et commande</t>
  </si>
  <si>
    <t>AMS4.32</t>
  </si>
  <si>
    <t>Démontage, fourniture et pose d'une alimentation 220V (quatre prises minimum dans le local, câble, disjoncteur dédié et essai)</t>
  </si>
  <si>
    <t>AMS4.33</t>
  </si>
  <si>
    <t>Fourniture et pose d'une alimentation 220V (quatre prises minimum dans le local, câble, disjoncteur dédié et essai)</t>
  </si>
  <si>
    <t>AMS4.34</t>
  </si>
  <si>
    <t>Démontage d'une alimentation 220V (quatre prises minimum dans le local, câble, disjoncteur dédié et essai)</t>
  </si>
  <si>
    <t>AMS4.35</t>
  </si>
  <si>
    <t>Démontage, fourniture et pose d'une prise 220V 2P+T (câble, disjoncteur dédié et essai)</t>
  </si>
  <si>
    <t>AMS4.36</t>
  </si>
  <si>
    <t>Fourniture et pose d'une prise 220V 2P+T (câble, disjoncteur dédié et essai)</t>
  </si>
  <si>
    <t>AMS4.37</t>
  </si>
  <si>
    <t>Démontage d'une prise 220V 2P+T (câble, disjoncteur dédié et essai)</t>
  </si>
  <si>
    <t>AMS4.38</t>
  </si>
  <si>
    <t>Démontage, fourniture et pose d'un TGBT conforme au descriptif donné annexe-16 (prêt à l’usage)</t>
  </si>
  <si>
    <t>AMS4.39</t>
  </si>
  <si>
    <t>Fourniture et pose d'un TGBT conforme au descriptif donné annexe-16 (prêt à l’usage)</t>
  </si>
  <si>
    <t>AMS4.40</t>
  </si>
  <si>
    <t>Démontage d'un TGBT conforme au descriptif donné annexe-16 (prêt à l’usage)</t>
  </si>
  <si>
    <t>AMS4.41</t>
  </si>
  <si>
    <t>Démontage, fourniture et pose d'un départ monophasé dans un TGBT existant hors local technique, 2x63A courbe C (y compris câble, accessoire disjoncteur d'isolement, reprise documentation et consuel)</t>
  </si>
  <si>
    <t>AMS4.42</t>
  </si>
  <si>
    <t>Fourniture et pose d'un départ monophasé dans un TGBT existant hors local technique, 2x63A courbe C (y compris câble, accessoire disjoncteur d'isolement, reprise documentation et consuel)</t>
  </si>
  <si>
    <t>AMS4.43</t>
  </si>
  <si>
    <t>Démontage d'un départ monophasé dans un TGBT existant hors local technique, 2x63A courbe C (y compris câble, accessoire disjoncteur d'isolement, reprise documentation et consuel)</t>
  </si>
  <si>
    <t>AMS4.44</t>
  </si>
  <si>
    <t>Démontage, fourniture et pose d'un départ triphasé dans un TGBT existant hors local technique, 4x63A courbe C(y compris câble, accessoire disjoncteur d'isolement, reprise documentation et consuel)</t>
  </si>
  <si>
    <t>AMS4.45</t>
  </si>
  <si>
    <t>Fourniture et pose d'un départ triphasé dans un TGBT existant hors local technique, 4x63A courbe C(y compris câble, accessoire disjoncteur d'isolement, reprise documentation et consuel)</t>
  </si>
  <si>
    <t>AMS4.46</t>
  </si>
  <si>
    <t>Démontage d'un départ triphasé dans un TGBT existant hors local technique, 4x63A courbe C(y compris câble, accessoire disjoncteur d'isolement, reprise documentation et consuel)</t>
  </si>
  <si>
    <t>AMS4.47</t>
  </si>
  <si>
    <t>Démontage et pose d’un premier mètre de câble (pour la fourniture, le matériel sera pris dans les prestations listées dans le tableau MSL)</t>
  </si>
  <si>
    <t>AMS4.48</t>
  </si>
  <si>
    <t>Pose d’un premier mètre de câble (pour la fourniture, le matériel sera pris dans les prestations listées dans le tableau MSL)</t>
  </si>
  <si>
    <t>AMS4.49</t>
  </si>
  <si>
    <t xml:space="preserve">Démontage d’un premier mètre de câble </t>
  </si>
  <si>
    <t>AMS4.50</t>
  </si>
  <si>
    <t>Démontage, fourniture et pose d’un premier mètre de fourreau – diam. 90Mm</t>
  </si>
  <si>
    <t>AMS4.51</t>
  </si>
  <si>
    <t>Fourniture et pose d’un premier mètre de fourreau – diam. 90Mm</t>
  </si>
  <si>
    <t>AMS4.52</t>
  </si>
  <si>
    <t>Démontage d’un premier mètre de fourreau – diam. 90Mm</t>
  </si>
  <si>
    <t>AMS4.53</t>
  </si>
  <si>
    <t>Démontage et pose d'une gaine souple (pour la fourniture, le matériel sera pris dans les prestations listées dans le tableau MSL)</t>
  </si>
  <si>
    <t>AMS4.54</t>
  </si>
  <si>
    <t>Pose d’un premier mètre d'une gaine souple (pour la fourniture, le matériel sera pris dans les prestations listées dans le tableau MSL)</t>
  </si>
  <si>
    <t>AMS4.55</t>
  </si>
  <si>
    <t>Démontage d’un premier mètre d'une gaine souple</t>
  </si>
  <si>
    <t>AMS4.56</t>
  </si>
  <si>
    <t>Démontage et pose d’un premier mètre de gaine rigide (pour la fourniture, le matériel sera pris dans les prestations listées dans le tableau MSL)</t>
  </si>
  <si>
    <t>AMS4.57</t>
  </si>
  <si>
    <t>Pose d’un premier mètre de gaine rigide (pour la fourniture, le matériel sera pris dans les prestations listées dans le tableau MSL)</t>
  </si>
  <si>
    <t>AMS4.58</t>
  </si>
  <si>
    <t>Démontage d’un premier mètre de gaine rigide</t>
  </si>
  <si>
    <t>AMS4.59</t>
  </si>
  <si>
    <t>Démontage, fourniture et pose d'une barrette de terre 10 trous utiles sur isolateurs</t>
  </si>
  <si>
    <t>AMS4.60</t>
  </si>
  <si>
    <t>Fourniture et pose d'une barrette de terre 10 trous utiles sur isolateurs</t>
  </si>
  <si>
    <t>AMS4.61</t>
  </si>
  <si>
    <t>Démontage d'une barrette de terre 10 trous utiles sur isolateurs</t>
  </si>
  <si>
    <t>AMS4.62</t>
  </si>
  <si>
    <t>Démontage, fourniture et pose d'une barrette de coupure de terre</t>
  </si>
  <si>
    <t>AMS4.63</t>
  </si>
  <si>
    <t>Fourniture et pose d'une barrette de coupure de terre</t>
  </si>
  <si>
    <t>AMS4.64</t>
  </si>
  <si>
    <t>Démontage d'une barrette de coupure de terre</t>
  </si>
  <si>
    <t>AMS4.65</t>
  </si>
  <si>
    <t>AMS4.66</t>
  </si>
  <si>
    <t>AMS4.67</t>
  </si>
  <si>
    <t>AMS4.68</t>
  </si>
  <si>
    <t>Démontage, fourniture et pose d'un disjoncteur courbe D TRI 16A TRETAPOLAIRE (3P+N)</t>
  </si>
  <si>
    <t>AMS4.69</t>
  </si>
  <si>
    <t>Fourniture et pose d'un disjoncteur courbe D TRI 16A TRETAPOLAIRE (3P+N)</t>
  </si>
  <si>
    <t>AMS4.70</t>
  </si>
  <si>
    <t>Démontage d'un disjoncteur courbe D TRI 16A TRETAPOLAIRE (3P+N)</t>
  </si>
  <si>
    <t>AMS4.71</t>
  </si>
  <si>
    <t>Démontage, fourniture et pose d'un disjoncteur courbe D TRI 10A TRETAPOLAIRE (3P+N)</t>
  </si>
  <si>
    <t>AMS4.72</t>
  </si>
  <si>
    <t>Fourniture et pose d'un disjoncteur courbe D TRI 10A TRETAPOLAIRE (3P+N)</t>
  </si>
  <si>
    <t>AMS4.73</t>
  </si>
  <si>
    <t>Démontage d'un disjoncteur courbe D TRI 10A TRETAPOLAIRE (3P+N)</t>
  </si>
  <si>
    <t>AMS4.74</t>
  </si>
  <si>
    <t>Démontage, fourniture et pose d'un disjoncteur courbe D TRI 20A TRETAPOLAIRE (3P+N)</t>
  </si>
  <si>
    <t>AMS4.75</t>
  </si>
  <si>
    <t>Fourniture et pose d'un disjoncteur courbe D TRI 20A TRETAPOLAIRE (3P+N)</t>
  </si>
  <si>
    <t>AMS4.76</t>
  </si>
  <si>
    <t>Démontage d'un disjoncteur courbe D TRI 20A TRETAPOLAIRE (3P+N)</t>
  </si>
  <si>
    <t>AMS4.77</t>
  </si>
  <si>
    <t>Démontage, fourniture et pose d'un disjoncteur courbe D TRI 32A TRETAPOLAIRE (3P+N)</t>
  </si>
  <si>
    <t>AMS4.78</t>
  </si>
  <si>
    <t>Fourniture et pose d'un disjoncteur courbe D TRI 32A TRETAPOLAIRE (3P+N)</t>
  </si>
  <si>
    <t>AMS4.79</t>
  </si>
  <si>
    <t>Démontage d'un disjoncteur courbe D TRI 32A TRETAPOLAIRE (3P+N)</t>
  </si>
  <si>
    <t>AMS4.80</t>
  </si>
  <si>
    <t>Démontage, fourniture et pose d'un disjoncteur courbe D TRI 40A TRETAPOLAIRE (3P+N)</t>
  </si>
  <si>
    <t>AMS4.81</t>
  </si>
  <si>
    <t>Fourniture et pose d'un disjoncteur courbe D TRI 40A TRETAPOLAIRE (3P+N)</t>
  </si>
  <si>
    <t>AMS4.82</t>
  </si>
  <si>
    <t>Démontage d'un disjoncteur courbe D TRI 40A TRETAPOLAIRE (3P+N)</t>
  </si>
  <si>
    <t>AMS4.83</t>
  </si>
  <si>
    <t>AMS4.84</t>
  </si>
  <si>
    <t>AMS4.85</t>
  </si>
  <si>
    <t>AMS4.86</t>
  </si>
  <si>
    <t>Démontage, fourniture et pose d'un disjoncteur courbe D MONO 16A BIPOLAIRE (1P+N)</t>
  </si>
  <si>
    <t>AMS4.87</t>
  </si>
  <si>
    <t>Fourniture et pose d'un disjoncteur courbe D MONO 16A BIPOLAIRE (1P+N)</t>
  </si>
  <si>
    <t>AMS4.88</t>
  </si>
  <si>
    <t>Démontage d'un disjoncteur courbe D MONO 16A BIPOLAIRE (1P+N)</t>
  </si>
  <si>
    <t>AMS4.89</t>
  </si>
  <si>
    <t>Démontage, fourniture et pose d'un disjoncteur courbe D MONO 10A BIPOLAIRE (1P+N)</t>
  </si>
  <si>
    <t>AMS4.90</t>
  </si>
  <si>
    <t>Fourniture et pose d'un disjoncteur courbe D MONO 10A BIPOLAIRE (1P+N)</t>
  </si>
  <si>
    <t>AMS4.91</t>
  </si>
  <si>
    <t>Démontage d'un disjoncteur courbe D MONO 10A BIPOLAIRE (1P+N)</t>
  </si>
  <si>
    <t>AMS4.92</t>
  </si>
  <si>
    <t>Démontage, fourniture et pose d'un disjoncteur courbe D MONO 20A BIPOLAIRE (1P+N)</t>
  </si>
  <si>
    <t>AMS4.93</t>
  </si>
  <si>
    <t>Fourniture et pose d'un disjoncteur courbe D MONO 20A BIPOLAIRE (1P+N)</t>
  </si>
  <si>
    <t>AMS4.94</t>
  </si>
  <si>
    <t>Démontage d'un disjoncteur courbe D MONO 20A BIPOLAIRE (1P+N)</t>
  </si>
  <si>
    <t>AMS4.95</t>
  </si>
  <si>
    <t>Démontage, fourniture et pose d'un disjoncteur courbe D MONO 32A BIPOLAIRE (1P+N)</t>
  </si>
  <si>
    <t>AMS4.96</t>
  </si>
  <si>
    <t>Fourniture et pose d'un disjoncteur courbe D MONO 32A BIPOLAIRE (1P+N)</t>
  </si>
  <si>
    <t>AMS4.97</t>
  </si>
  <si>
    <t>Démontage d'un disjoncteur courbe D MONO 32A BIPOLAIRE (1P+N)</t>
  </si>
  <si>
    <t>AMS4.98</t>
  </si>
  <si>
    <t>Démontage, fourniture et pose d'un disjoncteur courbe D MONO 40A BIPOLAIRE (1P+N)</t>
  </si>
  <si>
    <t>AMS4.99</t>
  </si>
  <si>
    <t>Fourniture et pose d'un disjoncteur courbe D MONO 40A BIPOLAIRE (1P+N)</t>
  </si>
  <si>
    <t>AMS4.100</t>
  </si>
  <si>
    <t>Démontage d'un disjoncteur courbe D MONO 40A BIPOLAIRE (1P+N)</t>
  </si>
  <si>
    <t>AMS4.101</t>
  </si>
  <si>
    <t>Démontage, fourniture et pose d'un coup de poing/coupure électrique de type pousser-tirer</t>
  </si>
  <si>
    <t>AMS4.102</t>
  </si>
  <si>
    <t>Fourniture et pose d'un coup de poing/coupure électrique de type pousser-tirer</t>
  </si>
  <si>
    <t>AMS4.103</t>
  </si>
  <si>
    <t>Démontage d'un coup de poing/coupure électrique de type pousser-tirer</t>
  </si>
  <si>
    <t>AMS4.104</t>
  </si>
  <si>
    <t xml:space="preserve">Démontage, fourniture et pose d’une lampe torche rechargeable 2x6W avec allumage automatique en cas de coupure de courant </t>
  </si>
  <si>
    <t>AMS4.105</t>
  </si>
  <si>
    <t xml:space="preserve">Fourniture et pose d’une lampe torche rechargeable 2x6W avec allumage automatique en cas de coupure de courant </t>
  </si>
  <si>
    <t>AMS4.106</t>
  </si>
  <si>
    <t xml:space="preserve">Démontage d’une lampe torche rechargeable 2x6W avec allumage automatique en cas de coupure de courant </t>
  </si>
  <si>
    <t>AMS4.107</t>
  </si>
  <si>
    <t>Démontage, fourniture et pose d'un boîtier normal secours (annexe-17)</t>
  </si>
  <si>
    <t>AMS4.108</t>
  </si>
  <si>
    <t>Fourniture et pose d'un boîtier normal secours (annexe-17)</t>
  </si>
  <si>
    <t>AMS4.109</t>
  </si>
  <si>
    <t>Démontage d'un boîtier normal secours (annexe-17)</t>
  </si>
  <si>
    <t>AMS4.110</t>
  </si>
  <si>
    <t>Démontage, fourniture et pose d'un système de protection foudre/surtension pour un site de radiocommunication</t>
  </si>
  <si>
    <t>AMS4.111</t>
  </si>
  <si>
    <t>Fourniture et pose d'un système de protection foudre/surtension pour un site de radiocommunication</t>
  </si>
  <si>
    <t>AMS4.112</t>
  </si>
  <si>
    <t>Démontage d'un système de protection foudre/surtension pour un site de radiocommunication</t>
  </si>
  <si>
    <t>AMS4.113</t>
  </si>
  <si>
    <t>Démontage, fourniture et pose d'un bloc d'éclairage de secours</t>
  </si>
  <si>
    <t>AMS4.114</t>
  </si>
  <si>
    <t>Fourniture et pose d'un bloc d'éclairage de secours</t>
  </si>
  <si>
    <t>AMS4.115</t>
  </si>
  <si>
    <t>Démontage d'un bloc d'éclairage de secours</t>
  </si>
  <si>
    <t>AMS4.116</t>
  </si>
  <si>
    <t>Démontage et pose d’un mètre supplémentaire de câble (pour la fourniture, le matériel sera pris dans les prestations listées dans le tableau MSL)</t>
  </si>
  <si>
    <t>AMS4.117</t>
  </si>
  <si>
    <t>Pose d’un mètre supplémentaire de câble (pour la fourniture, le matériel sera pris dans les prestations listées dans le tableau MSL)</t>
  </si>
  <si>
    <t>AMS4.118</t>
  </si>
  <si>
    <t>Démontage d’un mètre supplémentaire de câble</t>
  </si>
  <si>
    <t>AMS4.119</t>
  </si>
  <si>
    <t>Démontage, fourniture et pose d’un mètre supplémentaire de fourreau – diam. 90Mm</t>
  </si>
  <si>
    <t>AMS4.120</t>
  </si>
  <si>
    <t>Founiture et pose d’un mètre supplémentaire de fourreau – diam. 90Mm</t>
  </si>
  <si>
    <t>AMS4.121</t>
  </si>
  <si>
    <t>Démontage d’un mètre supplémentaire de fourreau – diam. 90Mm</t>
  </si>
  <si>
    <t>AMS4.122</t>
  </si>
  <si>
    <t>Démontage et pose d’un mètre supplémentaire de gaine souple (pour la fourniture, le matériel sera pris dans les prestations listées dans le tableau MSL)</t>
  </si>
  <si>
    <t>AMS4.123</t>
  </si>
  <si>
    <t>Pose d’un mètre supplémentaire de gaine souple (pour la fourniture, le matériel sera pris dans les prestations listées dans le tableau MSL)</t>
  </si>
  <si>
    <t>AMS4.124</t>
  </si>
  <si>
    <t>Démontage d’un mètre supplémentaire de gaine souple</t>
  </si>
  <si>
    <t>AMS4.125</t>
  </si>
  <si>
    <t>Démontage et pose d’un mètre supplémentaire de gaine rigide (pour la fourniture, le matériel sera pris dans les prestations listées dans le tableau MSL)</t>
  </si>
  <si>
    <t>AMS4.126</t>
  </si>
  <si>
    <t>Pose d’un mètre supplémentaire de gaine rigide (pour la fourniture, le matériel sera pris dans les prestations listées dans le tableau MSL)</t>
  </si>
  <si>
    <t>AMS4.127</t>
  </si>
  <si>
    <t>Démontage d’un mètre supplémentaire de gaine rigide</t>
  </si>
  <si>
    <t>Sous-total électricité</t>
  </si>
  <si>
    <t>AMS5</t>
  </si>
  <si>
    <t>Divers</t>
  </si>
  <si>
    <t>AMS5.1</t>
  </si>
  <si>
    <t>Démontage, fourniture et pose d'une grille gratte pied devant le shelter</t>
  </si>
  <si>
    <t>AMS5.2</t>
  </si>
  <si>
    <t>Fourniture et pose d'une grille gratte pied devant le shelter</t>
  </si>
  <si>
    <t>AMS5.3</t>
  </si>
  <si>
    <t>Démontage d'une grille gratte pied devant le shelter</t>
  </si>
  <si>
    <t>AMS5.4</t>
  </si>
  <si>
    <t>Démontage, fourniture et pose d'un système de blocage de porte</t>
  </si>
  <si>
    <t>AMS5.5</t>
  </si>
  <si>
    <t>Fourniture et pose d'un système de blocage de porte</t>
  </si>
  <si>
    <t>AMS5.6</t>
  </si>
  <si>
    <t>Démontage d'un système de blocage de porte</t>
  </si>
  <si>
    <t>AMS5.7</t>
  </si>
  <si>
    <t>Démontage, fourniture et pose d'un contacteur magnétique de porte pour renvoi d'alarme intrusion par boucle sèche</t>
  </si>
  <si>
    <t>AMS5.8</t>
  </si>
  <si>
    <t>Fourniture et pose d’un contacteur magnétique de porte pour renvoi d'alarme intrusion par boucle sèche</t>
  </si>
  <si>
    <t>AMS5.9</t>
  </si>
  <si>
    <t>Démontage d’un contacteur magnétique de porte pour renvoi d'alarme intrusion par boucle sèche</t>
  </si>
  <si>
    <t>AMS5.10</t>
  </si>
  <si>
    <t>Démontage, fourniture et pose d'un couple de sondes de température haute et basse avec liaisons filaires jusqu'au coffret répartiteur y compris les câbles nécessaires</t>
  </si>
  <si>
    <t>AMS5.11</t>
  </si>
  <si>
    <t>Fourniture et pose d'un couple de sondes de température haute et basse avec liaisons filaires jusqu'au coffret répartiteur y compris les câbles nécessaires</t>
  </si>
  <si>
    <t>AMS5.12</t>
  </si>
  <si>
    <t>Démontage d'un couple de sondes de température haute et basse avec liaisons filaires jusqu'au coffret répartiteur y compris les câbles nécessaires</t>
  </si>
  <si>
    <t>AMS5.13</t>
  </si>
  <si>
    <t xml:space="preserve">Démontage, fourniture et pose du premier mètre carré d'un plancher technique en dalle 600x600mm y compris vérins, traverses, mise à la terre et ventouse de levage de plaque </t>
  </si>
  <si>
    <t>AMS5.14</t>
  </si>
  <si>
    <t xml:space="preserve">Fourniture et pose du premier mètre carré d'un plancher technique en dalle 600x600mm y compris vérins, traverses, mise à la terre et ventouse de levage de plaque </t>
  </si>
  <si>
    <t>AMS5.15</t>
  </si>
  <si>
    <t>Démontage du premier mètre carré d'un plancher technique en dalle 600x600mm y compris vérins, traverses, et mise à la terre</t>
  </si>
  <si>
    <t>AMS5.16</t>
  </si>
  <si>
    <t>Démontage, fourniture et pose d'une grille d'aération haute (hauteur minimum 2 mètres) dans cloison ou mur extérieur avec ailettes pare-pluie et grille de protection anti-insectes</t>
  </si>
  <si>
    <t>AMS5.17</t>
  </si>
  <si>
    <t>Fourniture et pose d'une grille d'aération haute (hauteur minimum 2 mètres) dans cloison ou mur extérieur avec ailettes pare-pluie et grille de protection anti-insectes</t>
  </si>
  <si>
    <t>AMS5.18</t>
  </si>
  <si>
    <t>Démontage d'une grille d'aération haute (hauteur minimum 2 mètres) dans cloison ou mur extérieur avec ailettes pare-pluie et grille de protection anti-insectes</t>
  </si>
  <si>
    <t>AMS5.19</t>
  </si>
  <si>
    <t>Démontage, fourniture et pose d'une grille d'aération basse 0,6m/0,4m dans un mur extérieur</t>
  </si>
  <si>
    <t>AMS5.20</t>
  </si>
  <si>
    <t>Fourniture et pose d'une grille d'aération basse 0,6m/0,4m dans un mur extérieur</t>
  </si>
  <si>
    <t>AMS5.21</t>
  </si>
  <si>
    <t>Démontage d'une grille d'aération basse 0,6m/0,4m dans un mur extérieur</t>
  </si>
  <si>
    <t>AMS5.22</t>
  </si>
  <si>
    <t>Démontage, fourniture et pose d'une grille d'aération basse 0,6m/0,4m sur porte d’accès</t>
  </si>
  <si>
    <t>AMS5.23</t>
  </si>
  <si>
    <t>Fourniture et pose d'une grille d'aération basse 0,6m/0,4m sur porte d’accès</t>
  </si>
  <si>
    <t>AMS5.24</t>
  </si>
  <si>
    <t>Démontage d'une grille d'aération basse 0,6m/0,4m sur porte d’accès</t>
  </si>
  <si>
    <t>AMS5.25</t>
  </si>
  <si>
    <t>Démontage, fourniture et pose d'une mise à la terre du local sans raccordement à celle du pylône</t>
  </si>
  <si>
    <t>AMS5.26</t>
  </si>
  <si>
    <t>Fourniture et pose d'une mise à la terre du local sans raccordement à celle du pylône</t>
  </si>
  <si>
    <t>AMS5.27</t>
  </si>
  <si>
    <t>Démontage d'une mise à la terre du local sans raccordement à celle du pylône</t>
  </si>
  <si>
    <t>AMS5.28</t>
  </si>
  <si>
    <t>Raccordement de la terre du local à celle du pylône</t>
  </si>
  <si>
    <t>AMS5.29</t>
  </si>
  <si>
    <t>Fourniture et pose d’un dispositif de mise à la terre d'un local à aménager (avec équipotentialité des terres électriques et mécaniques) pour une valeur inférieure ou égale à 10 ohms, avec ceinturage et pré-équipement adapté (trolley, barrette….)</t>
  </si>
  <si>
    <t>AMS5.30</t>
  </si>
  <si>
    <t>Démontage, fourniture et pose du mètre carré supplémentaire d'un plancher technique en dalle 600x600mm y compris vérins, traverses, et mise à la terre</t>
  </si>
  <si>
    <t>AMS5.31</t>
  </si>
  <si>
    <t>Fourniture et pose du mètre carré supplémentaire d'un plancher technique en dalle 600x600mm y compris vérins, traverses, et mise à la terre</t>
  </si>
  <si>
    <t>AMS5.32</t>
  </si>
  <si>
    <t>Démontage du mètre carré supplémentaire d'un plancher technique en dalle 600x600mm y compris vérins, traverses, et mise à la terre</t>
  </si>
  <si>
    <t>Sous-total divers</t>
  </si>
  <si>
    <t>AMS6</t>
  </si>
  <si>
    <t>Infrastructure</t>
  </si>
  <si>
    <t>AMS6.1</t>
  </si>
  <si>
    <t>Fourniture et pose d’un traitement anti-poussière et antistatique des planchers d'un local à aménager</t>
  </si>
  <si>
    <t>AMS6.2</t>
  </si>
  <si>
    <t>Fourniture et pose d’un traitement anti- poussière et antistatique des murs</t>
  </si>
  <si>
    <t>AMS6.3</t>
  </si>
  <si>
    <t>Fourniture et pose d’un traitement anti-poussière et antistatique du plafond</t>
  </si>
  <si>
    <t>AMS6.4</t>
  </si>
  <si>
    <t>Fourniture et pose d’un traitement du revêtement extérieur des murs</t>
  </si>
  <si>
    <t>AMS6.5</t>
  </si>
  <si>
    <t>Fourniture et pose d’un traitement de l'étanchéité d'un toit terrasse</t>
  </si>
  <si>
    <t>AMS6.6</t>
  </si>
  <si>
    <t xml:space="preserve">Fourniture et pose du premier mètre de chemin de câbles en acier de 30 cm de largeur de type cablofil </t>
  </si>
  <si>
    <t>AMS6.7</t>
  </si>
  <si>
    <t xml:space="preserve">Dépose du premier mètre de chemin de câbles en acier de 30 cm de largeur de type cablofil </t>
  </si>
  <si>
    <t>AMS6.8</t>
  </si>
  <si>
    <t xml:space="preserve">Fourniture et pose d' un support réglable (pied) pour chemin de câbles horizontaux (compris solin en béton) </t>
  </si>
  <si>
    <t>AMS6.9</t>
  </si>
  <si>
    <t xml:space="preserve">Dépose d' un support réglable (pied) pour chemin de câbles horizontaux (compris solin en béton) </t>
  </si>
  <si>
    <t>AMS6.10</t>
  </si>
  <si>
    <t xml:space="preserve">Fourniture et pose de suspension par tiges filetées pour chemin de câble en dalle marine et mise en œuvre avec tous les accessoires utiles (coudes,éclisses, vis zinguées,mise à la terre....) </t>
  </si>
  <si>
    <t>AMS6.11</t>
  </si>
  <si>
    <t xml:space="preserve">Dépose de suspension par tiges filetées pour chemin de câble en dalle marine et mise en œuvre avec tous les accessoires utiles (coudes,éclisses, vis zinguées,mise à la terre....) </t>
  </si>
  <si>
    <t>AMS6.12</t>
  </si>
  <si>
    <t xml:space="preserve">Fourniture et pose du premier mètre de chemin de câbles galvanisé a chaud après perforation de 30 cm de largeur de type dalle marine capoté  </t>
  </si>
  <si>
    <t>AMS6.13</t>
  </si>
  <si>
    <t xml:space="preserve">Dépose du premier mètre de chemin de câbles galvanisé a chaud après perforation de 30 cm de largeur de type dalle marine capoté  </t>
  </si>
  <si>
    <t>AMS6.14</t>
  </si>
  <si>
    <t xml:space="preserve">Fourniture et pose de mètre supplémentaire de chemin de câbles en acier de 30 cm de largeur de type cablofil </t>
  </si>
  <si>
    <t>AMS6.15</t>
  </si>
  <si>
    <t xml:space="preserve">Dépose  de mètre supplémentaire de chemin de câbles en acier de 30 cm de largeur de type cablofil </t>
  </si>
  <si>
    <t>AMS6.16</t>
  </si>
  <si>
    <t xml:space="preserve">Fourniture et pose de mètre supplémentaire de chemin de câbles galvanisé a chaud après perforation de 30 cm de largeur de type dalle marine capoté  </t>
  </si>
  <si>
    <t>AMS6.17</t>
  </si>
  <si>
    <t xml:space="preserve">Dépose de mètre supplémentaire de chemin de câbles galvanisé a chaud après perforation de 30 cm de largeur de type dalle marine capoté  </t>
  </si>
  <si>
    <t>Sous-total infrastructure</t>
  </si>
  <si>
    <t>Total sous-prestation 2.2 Aménagement de local site radio-télécommunication</t>
  </si>
  <si>
    <t>Sous-prestation 2.3 - Prestation de déplacement de shelter existant</t>
  </si>
  <si>
    <t>DSH</t>
  </si>
  <si>
    <t>Déplacement de shelter existant</t>
  </si>
  <si>
    <t>DSH1</t>
  </si>
  <si>
    <t>Récupération, évacuation, retraitement et/ou revalorisation d’une baie électronique de dimension 0,80 x 0,80 x 2m</t>
  </si>
  <si>
    <t>DSH2</t>
  </si>
  <si>
    <t>Récupération, évacuation, retraitement et/ou revalorisation des batteries d’un site radio électrique</t>
  </si>
  <si>
    <t>DSH3</t>
  </si>
  <si>
    <t>Dépollution (récupération, évacuation, retraitement) de l’ensemble des équipements d’un shelter (chemin de câble intérieur et extérieur, câble, TGBT, chauffage, éclairage, etc.) à l’exception des baies et batteries.</t>
  </si>
  <si>
    <t>DSH4</t>
  </si>
  <si>
    <t>Récupération, évacuation, retraitement et/ou revalorisation d’une climatisation, fluides frigorifiques compris</t>
  </si>
  <si>
    <t>DSH5</t>
  </si>
  <si>
    <t>Démolition d’un shelter et réutilisation de ses matériaux de construction en remblais sur site ; évacuation et élimination des déchets non réutilisables.</t>
  </si>
  <si>
    <t>DSH6</t>
  </si>
  <si>
    <t>Démolition et retraitement d’un shelter.</t>
  </si>
  <si>
    <t>DSH7</t>
  </si>
  <si>
    <t>Démolition d’une dalle béton et réutilisation de ses matériaux de construction en remblais sur site ; évacuation et élimination des déchets non réutilisables.</t>
  </si>
  <si>
    <t>DSH8</t>
  </si>
  <si>
    <t>Démolition évacuation et retraitement d’une dalle béton (y compris ferraillage).</t>
  </si>
  <si>
    <t>Total Sous-prestation 2.3 - Prestation de déplacement de shelter existant</t>
  </si>
  <si>
    <r>
      <rPr>
        <b/>
        <u/>
        <sz val="14"/>
        <color rgb="FF000000"/>
        <rFont val="Marianne"/>
        <charset val="1"/>
      </rPr>
      <t>Sous-prestation 2.4 - Prestation d’a</t>
    </r>
    <r>
      <rPr>
        <b/>
        <u/>
        <sz val="14"/>
        <rFont val="Marianne"/>
        <family val="3"/>
        <charset val="1"/>
      </rPr>
      <t>cquisition de solutions de stockage pour batteries lithium-ion</t>
    </r>
  </si>
  <si>
    <t>SSB</t>
  </si>
  <si>
    <t>Acquisition de solutions de stockage pour batteries lithium-ion</t>
  </si>
  <si>
    <t>PRIX  FORFAITAIRE 
en € HT</t>
  </si>
  <si>
    <t>ASB</t>
  </si>
  <si>
    <t>Armoire de sécurité pour batterie</t>
  </si>
  <si>
    <t>ASB1</t>
  </si>
  <si>
    <t>Armoire de sécurité pour batterie 1</t>
  </si>
  <si>
    <t>Décrire la solution</t>
  </si>
  <si>
    <t>ASB2</t>
  </si>
  <si>
    <t>Armoire de sécurité pour batterie 2</t>
  </si>
  <si>
    <t>ASB3</t>
  </si>
  <si>
    <t>Armoire de sécurité pour batterie 3</t>
  </si>
  <si>
    <t>ASB4</t>
  </si>
  <si>
    <t>Armoire de sécurité pour batterie 4</t>
  </si>
  <si>
    <t>ASB5</t>
  </si>
  <si>
    <t>Armoire de sécurité pour batterie 5</t>
  </si>
  <si>
    <t>ASB6</t>
  </si>
  <si>
    <t>Armoire de sécurité pour batterie 6</t>
  </si>
  <si>
    <t>ASB7</t>
  </si>
  <si>
    <t>Armoire de sécurité pour batterie 7</t>
  </si>
  <si>
    <t>ASB8</t>
  </si>
  <si>
    <t>Armoire de sécurité pour batterie 8</t>
  </si>
  <si>
    <t>ASB9</t>
  </si>
  <si>
    <t>Armoire de sécurité pour batterie 9</t>
  </si>
  <si>
    <t>ASB10</t>
  </si>
  <si>
    <t>Armoire de sécurité pour batterie 10</t>
  </si>
  <si>
    <t>ASB11</t>
  </si>
  <si>
    <t>accessoire pour Armoire 1</t>
  </si>
  <si>
    <t>ASB12</t>
  </si>
  <si>
    <t>accessoire pour Armoire 2</t>
  </si>
  <si>
    <t>ASB13</t>
  </si>
  <si>
    <t>accessoire pour Armoire 3</t>
  </si>
  <si>
    <t>ASB14</t>
  </si>
  <si>
    <t>accessoire pour Armoire 4</t>
  </si>
  <si>
    <t>ASB15</t>
  </si>
  <si>
    <t>accessoire pour Armoire 5</t>
  </si>
  <si>
    <t>ASB16</t>
  </si>
  <si>
    <t>accessoire pour Armoire 6</t>
  </si>
  <si>
    <t>ASB17</t>
  </si>
  <si>
    <t>accessoire pour Armoire 7</t>
  </si>
  <si>
    <t>ASB18</t>
  </si>
  <si>
    <t>accessoire pour Armoire 8</t>
  </si>
  <si>
    <t>ASB19</t>
  </si>
  <si>
    <t>accessoire pour Armoire 9</t>
  </si>
  <si>
    <t>ASB20</t>
  </si>
  <si>
    <t>accessoire pour Armoire 10</t>
  </si>
  <si>
    <r>
      <rPr>
        <b/>
        <sz val="11"/>
        <rFont val="Marianne"/>
        <charset val="1"/>
      </rPr>
      <t>Sous-total d’</t>
    </r>
    <r>
      <rPr>
        <b/>
        <sz val="11"/>
        <color rgb="FF000000"/>
        <rFont val="Marianne"/>
        <charset val="1"/>
      </rPr>
      <t>a</t>
    </r>
    <r>
      <rPr>
        <b/>
        <sz val="11"/>
        <rFont val="Marianne"/>
        <charset val="1"/>
      </rPr>
      <t>cquisition de solutions de stockage pour batteries lithium-ion</t>
    </r>
  </si>
  <si>
    <t>SFB</t>
  </si>
  <si>
    <t>Shelters ou bungalows coupe-feu pour batterie</t>
  </si>
  <si>
    <t>SFB1</t>
  </si>
  <si>
    <t>Shelters ou bungalows coupe-feu pour batterie 1</t>
  </si>
  <si>
    <t>SFB2</t>
  </si>
  <si>
    <t>Shelters ou bungalows coupe-feu pour batterie 2</t>
  </si>
  <si>
    <t>SFB3</t>
  </si>
  <si>
    <t>Shelters ou bungalows coupe-feu pour batterie 3</t>
  </si>
  <si>
    <t>SFB4</t>
  </si>
  <si>
    <t>Shelters ou bungalows coupe-feu pour batterie 4</t>
  </si>
  <si>
    <t>SFB5</t>
  </si>
  <si>
    <t>Shelters ou bungalows coupe-feu pour batterie 5</t>
  </si>
  <si>
    <t>SFB6</t>
  </si>
  <si>
    <t>Shelters ou bungalows coupe-feu pour batterie 6</t>
  </si>
  <si>
    <t>SFB7</t>
  </si>
  <si>
    <t>Shelters ou bungalows coupe-feu pour batterie 7</t>
  </si>
  <si>
    <t>SFB8</t>
  </si>
  <si>
    <t>Shelters ou bungalows coupe-feu pour batterie 8</t>
  </si>
  <si>
    <t>SFB9</t>
  </si>
  <si>
    <t>Shelters ou bungalows coupe-feu pour batterie 9</t>
  </si>
  <si>
    <t>SFB10</t>
  </si>
  <si>
    <t>Shelters ou bungalows coupe-feu pour batterie 10</t>
  </si>
  <si>
    <t>SFB11</t>
  </si>
  <si>
    <t>Shelters ou bungalows coupe-feu pour batterie 11</t>
  </si>
  <si>
    <t>SFB12</t>
  </si>
  <si>
    <t>Shelters ou bungalows coupe-feu pour batterie 12</t>
  </si>
  <si>
    <t>SFB13</t>
  </si>
  <si>
    <t>Shelters ou bungalows coupe-feu pour batterie 13</t>
  </si>
  <si>
    <t>SFB14</t>
  </si>
  <si>
    <t>Shelters ou bungalows coupe-feu pour batterie 14</t>
  </si>
  <si>
    <t>SFB15</t>
  </si>
  <si>
    <t>Shelters ou bungalows coupe-feu pour batterie 15</t>
  </si>
  <si>
    <t>SFB16</t>
  </si>
  <si>
    <t>Shelters ou bungalows coupe-feu pour batterie 16</t>
  </si>
  <si>
    <t>SFB17</t>
  </si>
  <si>
    <t>Shelters ou bungalows coupe-feu pour batterie 17</t>
  </si>
  <si>
    <t>SFB18</t>
  </si>
  <si>
    <t>Shelters ou bungalows coupe-feu pour batterie 18</t>
  </si>
  <si>
    <t>SFB19</t>
  </si>
  <si>
    <t>Shelters ou bungalows coupe-feu pour batterie 19</t>
  </si>
  <si>
    <t>SFB20</t>
  </si>
  <si>
    <t>Shelters ou bungalows coupe-feu pour batterie 20</t>
  </si>
  <si>
    <t>Sous-total de Shelters ou bungalows coupe-feu pour batterie</t>
  </si>
  <si>
    <t>LSB</t>
  </si>
  <si>
    <t>Locaux de stockage pour batterie</t>
  </si>
  <si>
    <t>LSB1</t>
  </si>
  <si>
    <t>Locaux de stockage pour batterie 1</t>
  </si>
  <si>
    <t>LSB2</t>
  </si>
  <si>
    <t>Locaux de stockage pour batterie 2</t>
  </si>
  <si>
    <t>LSB3</t>
  </si>
  <si>
    <t>Locaux de stockage pour batterie 3</t>
  </si>
  <si>
    <t>LSB4</t>
  </si>
  <si>
    <t>Locaux de stockage pour batterie 4</t>
  </si>
  <si>
    <t>LSB5</t>
  </si>
  <si>
    <t>Locaux de stockage pour batterie 5</t>
  </si>
  <si>
    <t>LSB6</t>
  </si>
  <si>
    <t>Locaux de stockage pour batterie 6</t>
  </si>
  <si>
    <t>LSB7</t>
  </si>
  <si>
    <t>Locaux de stockage pour batterie 7</t>
  </si>
  <si>
    <t>LSB8</t>
  </si>
  <si>
    <t>Locaux de stockage pour batterie 8</t>
  </si>
  <si>
    <t>LSB9</t>
  </si>
  <si>
    <t>Locaux de stockage pour batterie 9</t>
  </si>
  <si>
    <t>LSB10</t>
  </si>
  <si>
    <t>Locaux de stockage pour batterie 10</t>
  </si>
  <si>
    <t>LSB11</t>
  </si>
  <si>
    <t>Accessoires locaux de stockage pour batterie 1</t>
  </si>
  <si>
    <t>LSB12</t>
  </si>
  <si>
    <t>Accessoires locaux de stockage pour batterie 2</t>
  </si>
  <si>
    <t>LSB13</t>
  </si>
  <si>
    <t>Accessoires locaux de stockage pour batterie 3</t>
  </si>
  <si>
    <t>LSB14</t>
  </si>
  <si>
    <t>Accessoires locaux de stockage pour batterie 4</t>
  </si>
  <si>
    <t>LSB15</t>
  </si>
  <si>
    <t>Accessoires locaux de stockage pour batterie 5</t>
  </si>
  <si>
    <t>LSB16</t>
  </si>
  <si>
    <t>Accessoires locaux de stockage pour batterie 6</t>
  </si>
  <si>
    <t>LSB17</t>
  </si>
  <si>
    <t>Accessoires locaux de stockage pour batterie 7</t>
  </si>
  <si>
    <t>LSB18</t>
  </si>
  <si>
    <t>Accessoires locaux de stockage pour batterie 8</t>
  </si>
  <si>
    <t>LSB19</t>
  </si>
  <si>
    <t>Accessoires locaux de stockage pour batterie 9</t>
  </si>
  <si>
    <t>LSB20</t>
  </si>
  <si>
    <t>Accessoires locaux de stockage pour batterie 10</t>
  </si>
  <si>
    <t>Sous-total de locaux de stockage pour batterie</t>
  </si>
  <si>
    <r>
      <rPr>
        <b/>
        <sz val="11"/>
        <color rgb="FF000000"/>
        <rFont val="Marianne"/>
        <charset val="1"/>
      </rPr>
      <t>Total sous-prestation 2.4 Prestation d’a</t>
    </r>
    <r>
      <rPr>
        <b/>
        <sz val="11"/>
        <rFont val="Marianne"/>
        <charset val="1"/>
      </rPr>
      <t>cquisition de solutions de stockage pour batteries lithium-ion</t>
    </r>
  </si>
  <si>
    <t>Synthèse de la simulation de commande "Prestation n°2 actions compléméntaires</t>
  </si>
  <si>
    <t>TVA 20%</t>
  </si>
  <si>
    <t>TOTAL Prestation 2 : actions complémentaires</t>
  </si>
  <si>
    <t>sous-prestation 2.1 prestations de déploiement de shelters pré-équipés</t>
  </si>
  <si>
    <t>SHL Déploiement de shelters pré-équipés.</t>
  </si>
  <si>
    <t>sous-prestation 2.2 prestations d'aménagement de local site radio-communication</t>
  </si>
  <si>
    <t>AMS Aménagement de Local site radio-télécommunication.</t>
  </si>
  <si>
    <t>sous-prestation 2.3 prestations de déplacement de shelter existant</t>
  </si>
  <si>
    <t>DSH Déplacement de shelter existant</t>
  </si>
  <si>
    <r>
      <rPr>
        <sz val="11"/>
        <color rgb="FF000000"/>
        <rFont val="Marianne"/>
      </rPr>
      <t>Total sous-prestation 2.4 Prestation d’a</t>
    </r>
    <r>
      <rPr>
        <sz val="11"/>
        <rFont val="Marianne"/>
      </rPr>
      <t>cquisition de solutions de stockage pour batteries lithium-ion</t>
    </r>
  </si>
  <si>
    <t>SSB Acquisition de solutions de stockage pour batteries lithium-ion</t>
  </si>
  <si>
    <t>Simulation de commande prestations n°1 et n°2 
Majoration DROM-COM</t>
  </si>
  <si>
    <t>Les coefficients de "majoration DROM-COM" du tableau ci-dessous s’appliquent sur les prestations du LOT de la manière suivante : PRIX TTC PRESTATION = [PRIX PRESTATION MÉTROPOLE HT x TAXES OM] x COEFF. MAJORATION DROM-COM.  Ils visent à prendre en compte l'ensemble des surcoûts propres aux OM et liés : au transport, au dédouanement, à l’emballage, aux frais connexes et aux spécificités propres à chaque lieu de réalisation des prestations ou de livraison des équipements.  A ce titre, aucun surcoût ne peut être réclamé une fois ces coefficients appliqués pour des prestations réalisées hors le territoire métropolitain au motif de maintenir les exigences techniques édictées dans le CCTP ou ses annexes.  Les taxes TVA ou TGC (taxes générales sur la consommation) à indiquer dans le tableau ci-dessous s'appliquent au prix HT métropole, conformément à la formule supra et tel que prévu par la législation.</t>
  </si>
  <si>
    <t>Grille de majoration applicable aux DROM-COM</t>
  </si>
  <si>
    <t>Lieu de réalisation de la prestations
Liste des DROM - COM</t>
  </si>
  <si>
    <t>TAXE A APPLIQUER (TVA OU AUTRE)</t>
  </si>
  <si>
    <t>Majoration 
(en %)</t>
  </si>
  <si>
    <t>Mayotte (DROM)</t>
  </si>
  <si>
    <t>Guadeloupe (DROM)</t>
  </si>
  <si>
    <t>Martinique (DROM)</t>
  </si>
  <si>
    <t>Guyane (DROM)</t>
  </si>
  <si>
    <t>La Réunion (DROM)</t>
  </si>
  <si>
    <t>Saint Martin / Saint-Barthélemy (COM)</t>
  </si>
  <si>
    <t>Nouvelle Calédonie (COM)</t>
  </si>
  <si>
    <t xml:space="preserve"> PRESTATION 1 – ACTIONS CORRECTIVES</t>
  </si>
  <si>
    <t>m./l.</t>
  </si>
  <si>
    <t>30</t>
  </si>
  <si>
    <t>sous-total MLS
Majoré</t>
  </si>
  <si>
    <r>
      <rPr>
        <b/>
        <sz val="14"/>
        <color rgb="FF000000"/>
        <rFont val="Marianne"/>
        <family val="3"/>
        <charset val="1"/>
      </rPr>
      <t>Total prestation 1</t>
    </r>
    <r>
      <rPr>
        <b/>
        <sz val="14"/>
        <color rgb="FF000000"/>
        <rFont val="Calibri"/>
        <family val="2"/>
        <charset val="1"/>
      </rPr>
      <t> </t>
    </r>
    <r>
      <rPr>
        <b/>
        <sz val="14"/>
        <color rgb="FF000000"/>
        <rFont val="Marianne"/>
        <family val="3"/>
        <charset val="1"/>
      </rPr>
      <t>:</t>
    </r>
    <r>
      <rPr>
        <b/>
        <sz val="11"/>
        <color rgb="FF000000"/>
        <rFont val="Marianne"/>
        <charset val="1"/>
      </rPr>
      <t xml:space="preserve"> ACTIONS CORRECTIVES</t>
    </r>
  </si>
  <si>
    <t>PRESTATION 2 – ACTIONS COMPLÉMENTAIRES</t>
  </si>
  <si>
    <t>sous-total SHL
Majoré</t>
  </si>
  <si>
    <r>
      <rPr>
        <b/>
        <sz val="11"/>
        <color rgb="FF000000"/>
        <rFont val="Marianne"/>
        <family val="3"/>
        <charset val="1"/>
      </rPr>
      <t>Total Sous-prestation 2.1</t>
    </r>
    <r>
      <rPr>
        <b/>
        <sz val="11"/>
        <color rgb="FF000000"/>
        <rFont val="Calibri"/>
        <family val="2"/>
        <charset val="1"/>
      </rPr>
      <t> </t>
    </r>
    <r>
      <rPr>
        <b/>
        <sz val="11"/>
        <color rgb="FF000000"/>
        <rFont val="Marianne"/>
        <family val="3"/>
        <charset val="1"/>
      </rPr>
      <t>: Prestations de déploiement de shelter pré-équipés</t>
    </r>
  </si>
  <si>
    <t>sous-total AMS
Majoré</t>
  </si>
  <si>
    <t>6</t>
  </si>
  <si>
    <t>12</t>
  </si>
  <si>
    <t>20</t>
  </si>
  <si>
    <t>sous-total DSH
Majoré</t>
  </si>
  <si>
    <t>Sous-prestation 2.3 - Prestations de déplacement de shelter existant</t>
  </si>
  <si>
    <t>Total prestation 2 : ACTIONS COMPLÉMENTAIRES</t>
  </si>
  <si>
    <t>Synthèse de la simulation de commande « Majoration DROM-COM »</t>
  </si>
  <si>
    <t>TAXES</t>
  </si>
  <si>
    <t>Total Majorations DROM-COM</t>
  </si>
  <si>
    <t>Total Majoration DROM-COM Prestation 1</t>
  </si>
  <si>
    <t>Total Majoration DROM-COM Prestation 2</t>
  </si>
  <si>
    <r>
      <rPr>
        <sz val="11"/>
        <color rgb="FF000000"/>
        <rFont val="Marianne"/>
        <family val="3"/>
        <charset val="1"/>
      </rPr>
      <t>Total Sous-prestation 2.1</t>
    </r>
    <r>
      <rPr>
        <sz val="11"/>
        <color rgb="FF000000"/>
        <rFont val="Calibri"/>
        <family val="2"/>
        <charset val="1"/>
      </rPr>
      <t> </t>
    </r>
    <r>
      <rPr>
        <sz val="11"/>
        <color rgb="FF000000"/>
        <rFont val="Marianne"/>
        <family val="3"/>
        <charset val="1"/>
      </rPr>
      <t>: Prestations de déploiement de shelter pré-équipés</t>
    </r>
  </si>
  <si>
    <r>
      <rPr>
        <sz val="11"/>
        <color rgb="FF000000"/>
        <rFont val="Marianne"/>
        <family val="3"/>
        <charset val="1"/>
      </rPr>
      <t xml:space="preserve">Total </t>
    </r>
    <r>
      <rPr>
        <sz val="11"/>
        <color rgb="FF000000"/>
        <rFont val="Marianne"/>
        <charset val="1"/>
      </rPr>
      <t>Sous-prestation 2.2 - Prestation d'aménagement de local site radio-télécommunication</t>
    </r>
  </si>
  <si>
    <t>Total Sous-prestation 2.3 - Prestations de déplacement de shelter existant</t>
  </si>
  <si>
    <t>Synthèse de la simulation de commande lot-2</t>
  </si>
  <si>
    <t>Taxes</t>
  </si>
  <si>
    <t>Prestation 1 : actions correctives</t>
  </si>
  <si>
    <t>Prestation 2 : actions complémentaires</t>
  </si>
  <si>
    <t>Majoration DROM-COM Prestation 1</t>
  </si>
  <si>
    <t>Majoration DROM-COM Prestation 2</t>
  </si>
  <si>
    <t xml:space="preserve">TOTAL LOT-2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</si>
</sst>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1]_-;\-* #,##0.00\ [$€-1]_-;_-* \-??\ [$€-1]_-"/>
    <numFmt numFmtId="165" formatCode="_-* #,##0.00\ _€_-;\-* #,##0.00\ _€_-;_-* \-??\ _€_-;_-@_-"/>
    <numFmt numFmtId="166" formatCode="0\ %"/>
    <numFmt numFmtId="167" formatCode="#,##0.00&quot; €&quot;"/>
    <numFmt numFmtId="168" formatCode="#,##0.00&quot; €&quot;;[Red]\-#,##0.00&quot; €&quot;"/>
    <numFmt numFmtId="169" formatCode="#,##0.00\ [$€-40C];[Red]\-#,##0.00\ [$€-40C]"/>
  </numFmts>
  <fonts count="42" x14ac:knownFonts="1">
    <font>
      <sz val="10"/>
      <name val="Arial"/>
      <charset val="1"/>
    </font>
    <font>
      <b/>
      <sz val="11"/>
      <color rgb="FFFF9900"/>
      <name val="Calibri"/>
      <family val="2"/>
      <charset val="1"/>
    </font>
    <font>
      <sz val="11"/>
      <color rgb="FF333399"/>
      <name val="Calibri"/>
      <family val="2"/>
      <charset val="1"/>
    </font>
    <font>
      <sz val="11"/>
      <color rgb="FF000000"/>
      <name val="Calibri"/>
      <family val="2"/>
      <charset val="1"/>
    </font>
    <font>
      <sz val="10"/>
      <name val="Arial"/>
      <family val="2"/>
      <charset val="1"/>
    </font>
    <font>
      <b/>
      <sz val="11"/>
      <color rgb="FF333333"/>
      <name val="Calibri"/>
      <family val="2"/>
      <charset val="1"/>
    </font>
    <font>
      <b/>
      <sz val="11"/>
      <color rgb="FF000000"/>
      <name val="Calibri"/>
      <family val="2"/>
      <charset val="1"/>
    </font>
    <font>
      <sz val="10"/>
      <name val="Marianne"/>
      <charset val="1"/>
    </font>
    <font>
      <b/>
      <sz val="14"/>
      <name val="Marianne"/>
      <charset val="1"/>
    </font>
    <font>
      <b/>
      <sz val="12"/>
      <name val="Marianne"/>
      <charset val="1"/>
    </font>
    <font>
      <sz val="12"/>
      <name val="Calibri"/>
      <family val="2"/>
      <charset val="1"/>
    </font>
    <font>
      <b/>
      <sz val="12"/>
      <name val="Calibri"/>
      <family val="2"/>
      <charset val="1"/>
    </font>
    <font>
      <sz val="12"/>
      <color rgb="FF000000"/>
      <name val="Calibri"/>
      <family val="2"/>
      <charset val="1"/>
    </font>
    <font>
      <b/>
      <u/>
      <sz val="12"/>
      <name val="Calibri"/>
      <family val="2"/>
      <charset val="1"/>
    </font>
    <font>
      <b/>
      <sz val="10"/>
      <name val="Marianne"/>
      <charset val="1"/>
    </font>
    <font>
      <sz val="11"/>
      <name val="Marianne"/>
      <charset val="1"/>
    </font>
    <font>
      <b/>
      <sz val="11"/>
      <name val="Marianne"/>
      <charset val="1"/>
    </font>
    <font>
      <b/>
      <sz val="11"/>
      <color rgb="FF1F497D"/>
      <name val="Marianne"/>
      <charset val="1"/>
    </font>
    <font>
      <b/>
      <i/>
      <sz val="11"/>
      <color rgb="FFFF0000"/>
      <name val="Marianne"/>
      <charset val="1"/>
    </font>
    <font>
      <b/>
      <u/>
      <sz val="11"/>
      <color rgb="FF000000"/>
      <name val="Marianne"/>
      <charset val="1"/>
    </font>
    <font>
      <b/>
      <sz val="11"/>
      <color rgb="FF000000"/>
      <name val="Marianne"/>
      <charset val="1"/>
    </font>
    <font>
      <sz val="11"/>
      <color rgb="FF000000"/>
      <name val="Marianne"/>
      <charset val="1"/>
    </font>
    <font>
      <sz val="11"/>
      <name val="Arial"/>
      <family val="2"/>
      <charset val="1"/>
    </font>
    <font>
      <vertAlign val="superscript"/>
      <sz val="11"/>
      <name val="Arial"/>
      <family val="2"/>
      <charset val="1"/>
    </font>
    <font>
      <b/>
      <sz val="14"/>
      <color rgb="FF000000"/>
      <name val="Marianne"/>
      <family val="3"/>
      <charset val="1"/>
    </font>
    <font>
      <b/>
      <sz val="14"/>
      <color rgb="FF000000"/>
      <name val="Calibri"/>
      <family val="2"/>
      <charset val="1"/>
    </font>
    <font>
      <b/>
      <u/>
      <sz val="14"/>
      <color rgb="FF000000"/>
      <name val="Marianne"/>
      <charset val="1"/>
    </font>
    <font>
      <b/>
      <u/>
      <sz val="14"/>
      <name val="Marianne"/>
      <family val="3"/>
      <charset val="1"/>
    </font>
    <font>
      <b/>
      <sz val="11"/>
      <name val="Marianne"/>
      <family val="3"/>
      <charset val="1"/>
    </font>
    <font>
      <b/>
      <sz val="9"/>
      <name val="Marianne"/>
      <charset val="1"/>
    </font>
    <font>
      <b/>
      <sz val="12"/>
      <color rgb="FF0369A3"/>
      <name val="Marianne"/>
      <family val="3"/>
      <charset val="1"/>
    </font>
    <font>
      <sz val="9"/>
      <color rgb="FF000000"/>
      <name val="Marianne"/>
      <charset val="1"/>
    </font>
    <font>
      <sz val="10"/>
      <color rgb="FF000000"/>
      <name val="Marianne"/>
      <charset val="1"/>
    </font>
    <font>
      <sz val="11"/>
      <color rgb="FF000000"/>
      <name val="Marianne"/>
    </font>
    <font>
      <sz val="11"/>
      <name val="Marianne"/>
    </font>
    <font>
      <b/>
      <sz val="10"/>
      <name val="Marianne"/>
      <family val="3"/>
      <charset val="1"/>
    </font>
    <font>
      <b/>
      <sz val="11"/>
      <color rgb="FF000000"/>
      <name val="Marianne"/>
      <family val="3"/>
      <charset val="1"/>
    </font>
    <font>
      <b/>
      <sz val="14"/>
      <color rgb="FF000000"/>
      <name val="Marianne"/>
      <charset val="1"/>
    </font>
    <font>
      <sz val="11"/>
      <color rgb="FF000000"/>
      <name val="Marianne"/>
      <family val="3"/>
      <charset val="1"/>
    </font>
    <font>
      <b/>
      <sz val="18"/>
      <name val="Marianne"/>
      <charset val="1"/>
    </font>
    <font>
      <b/>
      <sz val="20"/>
      <name val="Marianne"/>
      <charset val="1"/>
    </font>
    <font>
      <sz val="10"/>
      <name val="Arial"/>
      <charset val="1"/>
    </font>
  </fonts>
  <fills count="19">
    <fill>
      <patternFill patternType="none"/>
    </fill>
    <fill>
      <patternFill patternType="gray125"/>
    </fill>
    <fill>
      <patternFill patternType="solid">
        <fgColor rgb="FFC0C0C0"/>
        <bgColor rgb="FFBFBFBF"/>
      </patternFill>
    </fill>
    <fill>
      <patternFill patternType="solid">
        <fgColor rgb="FFFFCC99"/>
        <bgColor rgb="FFFCD5B5"/>
      </patternFill>
    </fill>
    <fill>
      <patternFill patternType="solid">
        <fgColor rgb="FFFFFFFF"/>
        <bgColor rgb="FFEEECE1"/>
      </patternFill>
    </fill>
    <fill>
      <patternFill patternType="solid">
        <fgColor rgb="FFD9D9D9"/>
        <bgColor rgb="FFDDE8CB"/>
      </patternFill>
    </fill>
    <fill>
      <patternFill patternType="solid">
        <fgColor rgb="FFFFFF99"/>
        <bgColor rgb="FFE2F0D9"/>
      </patternFill>
    </fill>
    <fill>
      <patternFill patternType="solid">
        <fgColor rgb="FFFFFF00"/>
        <bgColor rgb="FFFFFF99"/>
      </patternFill>
    </fill>
    <fill>
      <patternFill patternType="solid">
        <fgColor rgb="FFBFBFBF"/>
        <bgColor rgb="FFC0C0C0"/>
      </patternFill>
    </fill>
    <fill>
      <patternFill patternType="solid">
        <fgColor rgb="FFFCD5B5"/>
        <bgColor rgb="FFFFCC99"/>
      </patternFill>
    </fill>
    <fill>
      <patternFill patternType="solid">
        <fgColor rgb="FFCEE8E8"/>
        <bgColor rgb="FFDEEBF7"/>
      </patternFill>
    </fill>
    <fill>
      <patternFill patternType="solid">
        <fgColor rgb="FF8EB4E3"/>
        <bgColor rgb="FF9999FF"/>
      </patternFill>
    </fill>
    <fill>
      <patternFill patternType="solid">
        <fgColor rgb="FFA3A3A3"/>
        <bgColor rgb="FF8EB4E3"/>
      </patternFill>
    </fill>
    <fill>
      <patternFill patternType="solid">
        <fgColor rgb="FF81D41A"/>
        <bgColor rgb="FF92D050"/>
      </patternFill>
    </fill>
    <fill>
      <patternFill patternType="solid">
        <fgColor rgb="FF92D050"/>
        <bgColor rgb="FF81D41A"/>
      </patternFill>
    </fill>
    <fill>
      <patternFill patternType="solid">
        <fgColor rgb="FFDDE8CB"/>
        <bgColor rgb="FFE2F0D9"/>
      </patternFill>
    </fill>
    <fill>
      <patternFill patternType="solid">
        <fgColor rgb="FFE2F0D9"/>
        <bgColor rgb="FFEEECE1"/>
      </patternFill>
    </fill>
    <fill>
      <patternFill patternType="solid">
        <fgColor rgb="FFEEECE1"/>
        <bgColor rgb="FFE2F0D9"/>
      </patternFill>
    </fill>
    <fill>
      <patternFill patternType="solid">
        <fgColor rgb="FFDEEBF7"/>
        <bgColor rgb="FFCEE8E8"/>
      </patternFill>
    </fill>
  </fills>
  <borders count="23">
    <border>
      <left/>
      <right/>
      <top/>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thin">
        <color auto="1"/>
      </top>
      <bottom/>
      <diagonal/>
    </border>
    <border>
      <left style="thin">
        <color auto="1"/>
      </left>
      <right style="thin">
        <color auto="1"/>
      </right>
      <top/>
      <bottom/>
      <diagonal/>
    </border>
    <border>
      <left style="thin">
        <color auto="1"/>
      </left>
      <right style="thin">
        <color auto="1"/>
      </right>
      <top style="medium">
        <color auto="1"/>
      </top>
      <bottom style="thin">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s>
  <cellStyleXfs count="65">
    <xf numFmtId="0" fontId="0" fillId="0" borderId="0"/>
    <xf numFmtId="0" fontId="1" fillId="2" borderId="1" applyProtection="0"/>
    <xf numFmtId="0" fontId="1" fillId="2" borderId="1" applyProtection="0"/>
    <xf numFmtId="0" fontId="1" fillId="2" borderId="1" applyProtection="0"/>
    <xf numFmtId="0" fontId="1" fillId="2" borderId="1" applyProtection="0"/>
    <xf numFmtId="0" fontId="1" fillId="2" borderId="1" applyProtection="0"/>
    <xf numFmtId="0" fontId="1" fillId="2" borderId="1" applyProtection="0"/>
    <xf numFmtId="0" fontId="1" fillId="2" borderId="1" applyProtection="0"/>
    <xf numFmtId="0" fontId="1" fillId="2" borderId="1" applyProtection="0"/>
    <xf numFmtId="0" fontId="1" fillId="2" borderId="1" applyProtection="0"/>
    <xf numFmtId="0" fontId="2" fillId="3" borderId="1" applyProtection="0"/>
    <xf numFmtId="0" fontId="2" fillId="3" borderId="1" applyProtection="0"/>
    <xf numFmtId="0" fontId="2" fillId="3" borderId="1" applyProtection="0"/>
    <xf numFmtId="0" fontId="2" fillId="3" borderId="1" applyProtection="0"/>
    <xf numFmtId="0" fontId="2" fillId="3" borderId="1" applyProtection="0"/>
    <xf numFmtId="0" fontId="2" fillId="3" borderId="1" applyProtection="0"/>
    <xf numFmtId="0" fontId="2" fillId="3" borderId="1" applyProtection="0"/>
    <xf numFmtId="0" fontId="2" fillId="3" borderId="1" applyProtection="0"/>
    <xf numFmtId="0" fontId="2" fillId="3" borderId="1" applyProtection="0"/>
    <xf numFmtId="164" fontId="41" fillId="0" borderId="0" applyBorder="0" applyProtection="0"/>
    <xf numFmtId="164" fontId="41" fillId="0" borderId="0" applyBorder="0" applyProtection="0"/>
    <xf numFmtId="164" fontId="41" fillId="0" borderId="0" applyBorder="0" applyProtection="0"/>
    <xf numFmtId="164" fontId="41" fillId="0" borderId="0" applyBorder="0" applyProtection="0"/>
    <xf numFmtId="164" fontId="41" fillId="0" borderId="0" applyBorder="0" applyProtection="0"/>
    <xf numFmtId="164" fontId="41" fillId="0" borderId="0" applyBorder="0" applyProtection="0"/>
    <xf numFmtId="164" fontId="41" fillId="0" borderId="0" applyBorder="0" applyProtection="0"/>
    <xf numFmtId="164" fontId="41" fillId="0" borderId="0" applyBorder="0" applyProtection="0"/>
    <xf numFmtId="164" fontId="41" fillId="0" borderId="0" applyBorder="0" applyProtection="0"/>
    <xf numFmtId="164" fontId="41" fillId="0" borderId="0" applyBorder="0" applyProtection="0"/>
    <xf numFmtId="165" fontId="41" fillId="0" borderId="0" applyBorder="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alignment vertical="center" wrapText="1"/>
    </xf>
    <xf numFmtId="0" fontId="4" fillId="0" borderId="0">
      <alignment vertical="center" wrapText="1"/>
    </xf>
    <xf numFmtId="0" fontId="4" fillId="0" borderId="0"/>
    <xf numFmtId="0" fontId="4" fillId="0" borderId="0"/>
    <xf numFmtId="0" fontId="4" fillId="0" borderId="0"/>
    <xf numFmtId="166" fontId="41" fillId="0" borderId="0" applyBorder="0" applyProtection="0"/>
    <xf numFmtId="166" fontId="41" fillId="0" borderId="0" applyBorder="0" applyProtection="0"/>
    <xf numFmtId="0" fontId="5" fillId="2" borderId="2" applyProtection="0"/>
    <xf numFmtId="0" fontId="5" fillId="2" borderId="2" applyProtection="0"/>
    <xf numFmtId="0" fontId="5" fillId="2" borderId="2" applyProtection="0"/>
    <xf numFmtId="0" fontId="5" fillId="2" borderId="2" applyProtection="0"/>
    <xf numFmtId="0" fontId="5" fillId="2" borderId="2" applyProtection="0"/>
    <xf numFmtId="0" fontId="5" fillId="2" borderId="2" applyProtection="0"/>
    <xf numFmtId="0" fontId="5" fillId="2" borderId="2" applyProtection="0"/>
    <xf numFmtId="0" fontId="5" fillId="2" borderId="2" applyProtection="0"/>
    <xf numFmtId="0" fontId="5" fillId="2" borderId="2"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xf numFmtId="0" fontId="6" fillId="0" borderId="3" applyProtection="0"/>
  </cellStyleXfs>
  <cellXfs count="195">
    <xf numFmtId="0" fontId="0" fillId="0" borderId="0" xfId="0"/>
    <xf numFmtId="49" fontId="16" fillId="9" borderId="6" xfId="0" applyNumberFormat="1" applyFont="1" applyFill="1" applyBorder="1" applyAlignment="1" applyProtection="1">
      <alignment horizontal="left" vertical="center" wrapText="1"/>
    </xf>
    <xf numFmtId="0" fontId="19" fillId="8" borderId="6" xfId="0" applyFont="1" applyFill="1" applyBorder="1" applyAlignment="1" applyProtection="1">
      <alignment horizontal="center" vertical="center"/>
    </xf>
    <xf numFmtId="0" fontId="18" fillId="4" borderId="6" xfId="44" applyFont="1" applyFill="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16" fillId="6" borderId="9" xfId="0" applyFont="1" applyFill="1" applyBorder="1" applyAlignment="1" applyProtection="1">
      <alignment horizontal="center" vertical="center"/>
      <protection locked="0"/>
    </xf>
    <xf numFmtId="0" fontId="16" fillId="0" borderId="0" xfId="0" applyFont="1" applyBorder="1" applyAlignment="1" applyProtection="1">
      <alignment horizontal="left" vertical="center"/>
    </xf>
    <xf numFmtId="0" fontId="16" fillId="0" borderId="6" xfId="0" applyFont="1" applyBorder="1" applyAlignment="1" applyProtection="1">
      <alignment horizontal="center" vertical="center"/>
    </xf>
    <xf numFmtId="0" fontId="8" fillId="7" borderId="8" xfId="0" applyFont="1" applyFill="1" applyBorder="1" applyAlignment="1">
      <alignment horizontal="center" vertical="center"/>
    </xf>
    <xf numFmtId="0" fontId="14" fillId="6" borderId="7" xfId="0" applyFont="1" applyFill="1" applyBorder="1" applyAlignment="1" applyProtection="1">
      <alignment horizontal="center" vertical="center"/>
      <protection locked="0"/>
    </xf>
    <xf numFmtId="0" fontId="14" fillId="0" borderId="6" xfId="0" applyFont="1" applyBorder="1" applyAlignment="1">
      <alignment horizontal="center" vertical="center"/>
    </xf>
    <xf numFmtId="0" fontId="10" fillId="0" borderId="5" xfId="0" applyFont="1" applyBorder="1" applyAlignment="1">
      <alignment horizontal="justify" vertical="center" wrapText="1"/>
    </xf>
    <xf numFmtId="0" fontId="9" fillId="5" borderId="5" xfId="0" applyFont="1" applyFill="1" applyBorder="1" applyAlignment="1">
      <alignment horizontal="center" vertical="center" wrapText="1"/>
    </xf>
    <xf numFmtId="0" fontId="9" fillId="0" borderId="5" xfId="0" applyFont="1" applyBorder="1" applyAlignment="1">
      <alignment horizontal="center" vertical="center" wrapText="1"/>
    </xf>
    <xf numFmtId="0" fontId="8" fillId="4" borderId="4" xfId="0" applyFont="1" applyFill="1" applyBorder="1" applyAlignment="1">
      <alignment horizontal="center" vertical="center" wrapText="1"/>
    </xf>
    <xf numFmtId="0" fontId="7" fillId="0" borderId="0" xfId="0" applyFont="1" applyAlignment="1">
      <alignment vertical="center"/>
    </xf>
    <xf numFmtId="0" fontId="7" fillId="0" borderId="0" xfId="0" applyFont="1"/>
    <xf numFmtId="0" fontId="15" fillId="0" borderId="0" xfId="0" applyFont="1" applyProtection="1"/>
    <xf numFmtId="0" fontId="15" fillId="0" borderId="0" xfId="0" applyFont="1" applyAlignment="1" applyProtection="1">
      <alignment vertical="center"/>
    </xf>
    <xf numFmtId="0" fontId="15" fillId="0" borderId="0" xfId="0" applyFont="1" applyAlignment="1" applyProtection="1">
      <alignment horizontal="center" vertical="center"/>
    </xf>
    <xf numFmtId="0" fontId="16" fillId="0" borderId="0" xfId="0" applyFont="1" applyBorder="1" applyAlignment="1" applyProtection="1">
      <alignment horizontal="center" vertical="center"/>
    </xf>
    <xf numFmtId="0" fontId="17" fillId="0" borderId="0" xfId="0" applyFont="1" applyBorder="1" applyAlignment="1" applyProtection="1">
      <alignment horizontal="center" vertical="center" wrapText="1"/>
    </xf>
    <xf numFmtId="0" fontId="18" fillId="4" borderId="0" xfId="44" applyFont="1" applyFill="1" applyBorder="1" applyAlignment="1" applyProtection="1">
      <alignment horizontal="left" vertical="center" wrapText="1"/>
    </xf>
    <xf numFmtId="0" fontId="15" fillId="0" borderId="0" xfId="44" applyFont="1" applyAlignment="1" applyProtection="1">
      <alignment vertical="center"/>
    </xf>
    <xf numFmtId="0" fontId="15" fillId="0" borderId="0" xfId="44" applyFont="1" applyProtection="1"/>
    <xf numFmtId="167" fontId="16" fillId="0" borderId="10" xfId="0" applyNumberFormat="1" applyFont="1" applyBorder="1" applyAlignment="1" applyProtection="1">
      <alignment horizontal="center" vertical="center"/>
    </xf>
    <xf numFmtId="167" fontId="16" fillId="0" borderId="6" xfId="0" applyNumberFormat="1" applyFont="1" applyBorder="1" applyAlignment="1" applyProtection="1">
      <alignment horizontal="center" vertical="center"/>
    </xf>
    <xf numFmtId="167" fontId="16" fillId="10" borderId="11" xfId="0" applyNumberFormat="1" applyFont="1" applyFill="1" applyBorder="1" applyAlignment="1" applyProtection="1">
      <alignment horizontal="center" vertical="center"/>
    </xf>
    <xf numFmtId="0" fontId="16" fillId="11" borderId="6" xfId="0" applyFont="1" applyFill="1" applyBorder="1" applyAlignment="1" applyProtection="1">
      <alignment horizontal="center" vertical="center" wrapText="1"/>
    </xf>
    <xf numFmtId="0" fontId="16" fillId="11" borderId="12" xfId="0" applyFont="1" applyFill="1" applyBorder="1" applyAlignment="1" applyProtection="1">
      <alignment horizontal="center" vertical="center" wrapText="1"/>
    </xf>
    <xf numFmtId="167" fontId="15" fillId="0" borderId="5" xfId="0" applyNumberFormat="1" applyFont="1" applyBorder="1" applyAlignment="1" applyProtection="1">
      <alignment horizontal="center" vertical="center"/>
    </xf>
    <xf numFmtId="49" fontId="15" fillId="4" borderId="13" xfId="0" applyNumberFormat="1" applyFont="1" applyFill="1" applyBorder="1" applyAlignment="1" applyProtection="1">
      <alignment horizontal="left" vertical="center" wrapText="1"/>
    </xf>
    <xf numFmtId="49" fontId="15" fillId="0" borderId="5" xfId="0" applyNumberFormat="1" applyFont="1" applyBorder="1" applyAlignment="1" applyProtection="1">
      <alignment horizontal="center" vertical="center" wrapText="1"/>
    </xf>
    <xf numFmtId="168" fontId="15" fillId="6" borderId="5" xfId="0" applyNumberFormat="1" applyFont="1" applyFill="1" applyBorder="1" applyAlignment="1" applyProtection="1">
      <alignment horizontal="right" vertical="center" wrapText="1"/>
      <protection locked="0"/>
    </xf>
    <xf numFmtId="168" fontId="15" fillId="0" borderId="13" xfId="0" applyNumberFormat="1" applyFont="1" applyBorder="1" applyAlignment="1" applyProtection="1">
      <alignment horizontal="right" vertical="center"/>
    </xf>
    <xf numFmtId="49" fontId="15" fillId="4" borderId="5" xfId="0" applyNumberFormat="1" applyFont="1" applyFill="1" applyBorder="1" applyAlignment="1" applyProtection="1">
      <alignment horizontal="left" vertical="center" wrapText="1"/>
    </xf>
    <xf numFmtId="0" fontId="15" fillId="0" borderId="0" xfId="0" applyFont="1" applyBorder="1" applyAlignment="1" applyProtection="1">
      <alignment vertical="center"/>
    </xf>
    <xf numFmtId="0" fontId="15" fillId="0" borderId="0" xfId="0" applyFont="1" applyBorder="1" applyProtection="1"/>
    <xf numFmtId="49" fontId="15" fillId="4" borderId="4" xfId="0" applyNumberFormat="1" applyFont="1" applyFill="1" applyBorder="1" applyAlignment="1" applyProtection="1">
      <alignment horizontal="left" vertical="center" wrapText="1"/>
    </xf>
    <xf numFmtId="49" fontId="15" fillId="0" borderId="4" xfId="0" applyNumberFormat="1" applyFont="1" applyBorder="1" applyAlignment="1" applyProtection="1">
      <alignment horizontal="center" vertical="center" wrapText="1"/>
    </xf>
    <xf numFmtId="49" fontId="16" fillId="0" borderId="0" xfId="0" applyNumberFormat="1" applyFont="1" applyBorder="1" applyAlignment="1" applyProtection="1">
      <alignment vertical="center" wrapText="1"/>
    </xf>
    <xf numFmtId="167" fontId="15" fillId="0" borderId="0" xfId="0" applyNumberFormat="1" applyFont="1" applyBorder="1" applyAlignment="1" applyProtection="1">
      <alignment horizontal="center" vertical="center"/>
    </xf>
    <xf numFmtId="49" fontId="15" fillId="4" borderId="0" xfId="0" applyNumberFormat="1" applyFont="1" applyFill="1" applyBorder="1" applyAlignment="1" applyProtection="1">
      <alignment horizontal="left" vertical="center" wrapText="1"/>
    </xf>
    <xf numFmtId="49" fontId="15" fillId="10" borderId="15" xfId="0" applyNumberFormat="1" applyFont="1" applyFill="1" applyBorder="1" applyAlignment="1" applyProtection="1">
      <alignment vertical="center" wrapText="1"/>
    </xf>
    <xf numFmtId="49" fontId="15" fillId="10" borderId="15" xfId="0" applyNumberFormat="1" applyFont="1" applyFill="1" applyBorder="1" applyAlignment="1" applyProtection="1">
      <alignment horizontal="center" vertical="center" wrapText="1"/>
    </xf>
    <xf numFmtId="168" fontId="16" fillId="10" borderId="6" xfId="0" applyNumberFormat="1" applyFont="1" applyFill="1" applyBorder="1" applyAlignment="1" applyProtection="1">
      <alignment horizontal="right" vertical="center"/>
    </xf>
    <xf numFmtId="49" fontId="15" fillId="0" borderId="0" xfId="0" applyNumberFormat="1" applyFont="1" applyBorder="1" applyAlignment="1" applyProtection="1">
      <alignment horizontal="center" vertical="center" wrapText="1"/>
    </xf>
    <xf numFmtId="49" fontId="15" fillId="4" borderId="13" xfId="0" applyNumberFormat="1" applyFont="1" applyFill="1" applyBorder="1" applyAlignment="1" applyProtection="1">
      <alignment horizontal="center" vertical="center" wrapText="1"/>
    </xf>
    <xf numFmtId="0" fontId="15" fillId="10" borderId="15" xfId="0" applyFont="1" applyFill="1" applyBorder="1" applyAlignment="1" applyProtection="1">
      <alignment horizontal="center" vertical="center"/>
    </xf>
    <xf numFmtId="167" fontId="16" fillId="0" borderId="8" xfId="0" applyNumberFormat="1" applyFont="1" applyBorder="1" applyAlignment="1" applyProtection="1">
      <alignment horizontal="center" vertical="center"/>
    </xf>
    <xf numFmtId="167" fontId="16" fillId="14" borderId="8" xfId="0" applyNumberFormat="1" applyFont="1" applyFill="1" applyBorder="1" applyAlignment="1" applyProtection="1">
      <alignment horizontal="left" vertical="center"/>
    </xf>
    <xf numFmtId="167" fontId="16" fillId="14" borderId="8" xfId="0" applyNumberFormat="1" applyFont="1" applyFill="1" applyBorder="1" applyAlignment="1" applyProtection="1">
      <alignment horizontal="right" vertical="center"/>
    </xf>
    <xf numFmtId="168" fontId="15" fillId="16" borderId="8" xfId="0" applyNumberFormat="1" applyFont="1" applyFill="1" applyBorder="1" applyAlignment="1" applyProtection="1">
      <alignment horizontal="right" vertical="center"/>
    </xf>
    <xf numFmtId="0" fontId="15" fillId="0" borderId="0" xfId="0" applyFont="1"/>
    <xf numFmtId="0" fontId="16" fillId="0" borderId="0" xfId="0" applyFont="1" applyBorder="1" applyAlignment="1">
      <alignment horizontal="center" vertical="center"/>
    </xf>
    <xf numFmtId="0" fontId="17" fillId="0" borderId="0" xfId="0" applyFont="1" applyBorder="1" applyAlignment="1">
      <alignment horizontal="center" vertical="center" wrapText="1"/>
    </xf>
    <xf numFmtId="0" fontId="18" fillId="4" borderId="0" xfId="44" applyFont="1" applyFill="1" applyBorder="1" applyAlignment="1">
      <alignment horizontal="left" vertical="center" wrapText="1"/>
    </xf>
    <xf numFmtId="0" fontId="15" fillId="0" borderId="0" xfId="0" applyFont="1" applyAlignment="1">
      <alignment vertical="center"/>
    </xf>
    <xf numFmtId="167" fontId="16" fillId="0" borderId="16" xfId="0" applyNumberFormat="1" applyFont="1" applyBorder="1" applyAlignment="1">
      <alignment horizontal="center" vertical="center"/>
    </xf>
    <xf numFmtId="167" fontId="16" fillId="0" borderId="6" xfId="0" applyNumberFormat="1" applyFont="1" applyBorder="1" applyAlignment="1">
      <alignment horizontal="center" vertical="center"/>
    </xf>
    <xf numFmtId="167" fontId="16" fillId="0" borderId="11" xfId="0" applyNumberFormat="1" applyFont="1" applyBorder="1" applyAlignment="1">
      <alignment horizontal="center" vertical="center"/>
    </xf>
    <xf numFmtId="0" fontId="16" fillId="11" borderId="13" xfId="0" applyFont="1" applyFill="1" applyBorder="1" applyAlignment="1">
      <alignment horizontal="center" vertical="center" wrapText="1"/>
    </xf>
    <xf numFmtId="0" fontId="16" fillId="11" borderId="17" xfId="0" applyFont="1" applyFill="1" applyBorder="1" applyAlignment="1">
      <alignment horizontal="center" vertical="center" wrapText="1"/>
    </xf>
    <xf numFmtId="0" fontId="16" fillId="11" borderId="6" xfId="0" applyFont="1" applyFill="1" applyBorder="1" applyAlignment="1">
      <alignment horizontal="center" vertical="center" wrapText="1"/>
    </xf>
    <xf numFmtId="0" fontId="16" fillId="11" borderId="12" xfId="0" applyFont="1" applyFill="1" applyBorder="1" applyAlignment="1">
      <alignment horizontal="center" vertical="center" wrapText="1"/>
    </xf>
    <xf numFmtId="0" fontId="21" fillId="0" borderId="5" xfId="0" applyFont="1" applyBorder="1" applyAlignment="1">
      <alignment horizontal="center" vertical="center" wrapText="1"/>
    </xf>
    <xf numFmtId="0" fontId="21" fillId="0" borderId="13" xfId="0" applyFont="1" applyBorder="1" applyAlignment="1">
      <alignment vertical="center" wrapText="1"/>
    </xf>
    <xf numFmtId="49" fontId="15" fillId="0" borderId="5" xfId="0" applyNumberFormat="1" applyFont="1" applyBorder="1" applyAlignment="1">
      <alignment horizontal="center" vertical="center" wrapText="1"/>
    </xf>
    <xf numFmtId="168" fontId="15" fillId="0" borderId="13" xfId="0" applyNumberFormat="1" applyFont="1" applyBorder="1" applyAlignment="1">
      <alignment horizontal="right" vertical="center"/>
    </xf>
    <xf numFmtId="0" fontId="21" fillId="0" borderId="5" xfId="0" applyFont="1" applyBorder="1" applyAlignment="1">
      <alignment vertical="center" wrapText="1"/>
    </xf>
    <xf numFmtId="0" fontId="21" fillId="0" borderId="5" xfId="0" applyFont="1" applyBorder="1" applyAlignment="1">
      <alignment horizontal="left" vertical="center" wrapText="1"/>
    </xf>
    <xf numFmtId="0" fontId="21" fillId="0" borderId="0" xfId="0" applyFont="1" applyBorder="1" applyAlignment="1">
      <alignment horizontal="center" vertical="center" wrapText="1"/>
    </xf>
    <xf numFmtId="0" fontId="21" fillId="0" borderId="0" xfId="0" applyFont="1" applyBorder="1" applyAlignment="1">
      <alignment horizontal="left" vertical="center" wrapText="1"/>
    </xf>
    <xf numFmtId="168" fontId="16" fillId="10" borderId="14" xfId="0" applyNumberFormat="1" applyFont="1" applyFill="1" applyBorder="1" applyAlignment="1">
      <alignment vertical="center"/>
    </xf>
    <xf numFmtId="49" fontId="15" fillId="0" borderId="0" xfId="0" applyNumberFormat="1" applyFont="1" applyBorder="1" applyAlignment="1">
      <alignment horizontal="center" vertical="center" wrapText="1"/>
    </xf>
    <xf numFmtId="0" fontId="15" fillId="0" borderId="0" xfId="0" applyFont="1" applyBorder="1" applyAlignment="1">
      <alignment vertical="center"/>
    </xf>
    <xf numFmtId="0" fontId="21" fillId="0" borderId="0" xfId="0" applyFont="1" applyBorder="1" applyAlignment="1">
      <alignment vertical="center" wrapText="1"/>
    </xf>
    <xf numFmtId="0" fontId="15" fillId="0" borderId="0" xfId="0" applyFont="1" applyBorder="1"/>
    <xf numFmtId="49" fontId="22" fillId="0" borderId="5" xfId="0" applyNumberFormat="1" applyFont="1" applyBorder="1" applyAlignment="1">
      <alignment horizontal="center" vertical="center" wrapText="1"/>
    </xf>
    <xf numFmtId="49" fontId="15" fillId="6" borderId="5" xfId="0" applyNumberFormat="1" applyFont="1" applyFill="1" applyBorder="1" applyAlignment="1" applyProtection="1">
      <alignment horizontal="center" vertical="center" wrapText="1"/>
      <protection locked="0"/>
    </xf>
    <xf numFmtId="49" fontId="15" fillId="0" borderId="4" xfId="0" applyNumberFormat="1" applyFont="1" applyBorder="1" applyAlignment="1">
      <alignment horizontal="center" vertical="center" wrapText="1"/>
    </xf>
    <xf numFmtId="49" fontId="15" fillId="6" borderId="4" xfId="0" applyNumberFormat="1" applyFont="1" applyFill="1" applyBorder="1" applyAlignment="1" applyProtection="1">
      <alignment horizontal="center" vertical="center" wrapText="1"/>
      <protection locked="0"/>
    </xf>
    <xf numFmtId="168" fontId="16" fillId="10" borderId="6" xfId="0" applyNumberFormat="1" applyFont="1" applyFill="1" applyBorder="1" applyAlignment="1">
      <alignment vertical="center"/>
    </xf>
    <xf numFmtId="168" fontId="16" fillId="10" borderId="19" xfId="0" applyNumberFormat="1" applyFont="1" applyFill="1" applyBorder="1" applyAlignment="1">
      <alignment vertical="center"/>
    </xf>
    <xf numFmtId="168" fontId="16" fillId="16" borderId="8" xfId="0" applyNumberFormat="1" applyFont="1" applyFill="1" applyBorder="1" applyAlignment="1">
      <alignment horizontal="left" vertical="center" wrapText="1"/>
    </xf>
    <xf numFmtId="0" fontId="21" fillId="0" borderId="0" xfId="0" applyFont="1" applyBorder="1" applyAlignment="1">
      <alignment wrapText="1"/>
    </xf>
    <xf numFmtId="0" fontId="16" fillId="11" borderId="20" xfId="0" applyFont="1" applyFill="1" applyBorder="1" applyAlignment="1">
      <alignment horizontal="center" vertical="center" wrapText="1"/>
    </xf>
    <xf numFmtId="0" fontId="16" fillId="11" borderId="21" xfId="0" applyFont="1" applyFill="1" applyBorder="1" applyAlignment="1">
      <alignment horizontal="center" vertical="center" wrapText="1"/>
    </xf>
    <xf numFmtId="0" fontId="21" fillId="0" borderId="13" xfId="0" applyFont="1" applyBorder="1" applyAlignment="1">
      <alignment horizontal="center" vertical="center" wrapText="1"/>
    </xf>
    <xf numFmtId="49" fontId="15" fillId="0" borderId="13" xfId="0" applyNumberFormat="1" applyFont="1" applyBorder="1" applyAlignment="1">
      <alignment horizontal="center" vertical="center" wrapText="1"/>
    </xf>
    <xf numFmtId="49" fontId="15" fillId="6" borderId="13" xfId="0" applyNumberFormat="1" applyFont="1" applyFill="1" applyBorder="1" applyAlignment="1" applyProtection="1">
      <alignment horizontal="center" vertical="center" wrapText="1"/>
      <protection locked="0"/>
    </xf>
    <xf numFmtId="49" fontId="15" fillId="6" borderId="17" xfId="0" applyNumberFormat="1" applyFont="1" applyFill="1" applyBorder="1" applyAlignment="1" applyProtection="1">
      <alignment horizontal="center" vertical="center" wrapText="1"/>
      <protection locked="0"/>
    </xf>
    <xf numFmtId="49" fontId="15" fillId="0" borderId="17" xfId="0" applyNumberFormat="1" applyFont="1" applyBorder="1" applyAlignment="1">
      <alignment horizontal="center" vertical="center" wrapText="1"/>
    </xf>
    <xf numFmtId="0" fontId="21" fillId="0" borderId="11" xfId="0" applyFont="1" applyBorder="1" applyAlignment="1">
      <alignment horizontal="center" vertical="center" wrapText="1"/>
    </xf>
    <xf numFmtId="0" fontId="15" fillId="0" borderId="5" xfId="0" applyFont="1" applyBorder="1" applyAlignment="1">
      <alignment vertical="center" wrapText="1"/>
    </xf>
    <xf numFmtId="49" fontId="15" fillId="4" borderId="13" xfId="0" applyNumberFormat="1" applyFont="1" applyFill="1" applyBorder="1" applyAlignment="1">
      <alignment horizontal="left" vertical="center" wrapText="1"/>
    </xf>
    <xf numFmtId="168" fontId="15" fillId="6" borderId="5" xfId="0" applyNumberFormat="1" applyFont="1" applyFill="1" applyBorder="1" applyAlignment="1" applyProtection="1">
      <alignment horizontal="center" vertical="center" wrapText="1"/>
      <protection locked="0"/>
    </xf>
    <xf numFmtId="0" fontId="15" fillId="0" borderId="5" xfId="0" applyFont="1" applyBorder="1" applyAlignment="1">
      <alignment vertical="center"/>
    </xf>
    <xf numFmtId="168" fontId="15" fillId="6" borderId="4" xfId="0" applyNumberFormat="1" applyFont="1" applyFill="1" applyBorder="1" applyAlignment="1" applyProtection="1">
      <alignment horizontal="center" vertical="center" wrapText="1"/>
      <protection locked="0"/>
    </xf>
    <xf numFmtId="0" fontId="7" fillId="0" borderId="0" xfId="0" applyFont="1" applyAlignment="1" applyProtection="1"/>
    <xf numFmtId="0" fontId="16" fillId="11" borderId="13" xfId="0" applyFont="1" applyFill="1" applyBorder="1" applyAlignment="1" applyProtection="1">
      <alignment horizontal="center" vertical="center" wrapText="1"/>
    </xf>
    <xf numFmtId="0" fontId="16" fillId="11" borderId="17" xfId="0" applyFont="1" applyFill="1" applyBorder="1" applyAlignment="1" applyProtection="1">
      <alignment horizontal="center" vertical="center" wrapText="1"/>
    </xf>
    <xf numFmtId="167" fontId="29" fillId="0" borderId="11" xfId="0" applyNumberFormat="1" applyFont="1" applyBorder="1" applyAlignment="1" applyProtection="1">
      <alignment horizontal="center" vertical="center"/>
    </xf>
    <xf numFmtId="0" fontId="31" fillId="0" borderId="5" xfId="0" applyFont="1" applyBorder="1" applyAlignment="1" applyProtection="1">
      <alignment horizontal="center" vertical="center" wrapText="1"/>
    </xf>
    <xf numFmtId="0" fontId="32" fillId="0" borderId="5" xfId="0" applyFont="1" applyBorder="1" applyAlignment="1" applyProtection="1">
      <alignment wrapText="1"/>
    </xf>
    <xf numFmtId="167" fontId="16" fillId="0" borderId="0" xfId="0" applyNumberFormat="1" applyFont="1" applyBorder="1" applyAlignment="1">
      <alignment horizontal="center" vertical="center"/>
    </xf>
    <xf numFmtId="167" fontId="16" fillId="0" borderId="5" xfId="0" applyNumberFormat="1" applyFont="1" applyBorder="1" applyAlignment="1">
      <alignment horizontal="center" vertical="center"/>
    </xf>
    <xf numFmtId="167" fontId="16" fillId="14" borderId="8" xfId="0" applyNumberFormat="1" applyFont="1" applyFill="1" applyBorder="1" applyAlignment="1">
      <alignment horizontal="right" vertical="center"/>
    </xf>
    <xf numFmtId="168" fontId="15" fillId="16" borderId="8" xfId="0" applyNumberFormat="1" applyFont="1" applyFill="1" applyBorder="1" applyAlignment="1">
      <alignment horizontal="right" vertical="center"/>
    </xf>
    <xf numFmtId="0" fontId="7" fillId="0" borderId="0" xfId="0" applyFont="1" applyAlignment="1" applyProtection="1">
      <alignment vertical="center"/>
    </xf>
    <xf numFmtId="0" fontId="15" fillId="0" borderId="0" xfId="0" applyFont="1" applyAlignment="1">
      <alignment wrapText="1"/>
    </xf>
    <xf numFmtId="0" fontId="20" fillId="11" borderId="6" xfId="0" applyFont="1" applyFill="1" applyBorder="1" applyAlignment="1">
      <alignment horizontal="center" vertical="center" wrapText="1"/>
    </xf>
    <xf numFmtId="166" fontId="21" fillId="6" borderId="18" xfId="45" applyFont="1" applyFill="1" applyBorder="1" applyAlignment="1" applyProtection="1">
      <alignment horizontal="center" vertical="center"/>
      <protection locked="0"/>
    </xf>
    <xf numFmtId="0" fontId="7" fillId="0" borderId="13" xfId="0" applyFont="1" applyBorder="1" applyAlignment="1">
      <alignment horizontal="left" vertical="center"/>
    </xf>
    <xf numFmtId="169" fontId="28" fillId="18" borderId="8" xfId="0" applyNumberFormat="1" applyFont="1" applyFill="1" applyBorder="1" applyAlignment="1">
      <alignment horizontal="right" vertical="center"/>
    </xf>
    <xf numFmtId="0" fontId="7" fillId="0" borderId="5" xfId="0" applyFont="1" applyBorder="1" applyAlignment="1">
      <alignment horizontal="left" vertical="center"/>
    </xf>
    <xf numFmtId="0" fontId="0" fillId="0" borderId="0" xfId="0" applyFont="1"/>
    <xf numFmtId="168" fontId="16" fillId="16" borderId="8" xfId="0" applyNumberFormat="1" applyFont="1" applyFill="1" applyBorder="1" applyAlignment="1" applyProtection="1">
      <alignment horizontal="left" vertical="center" wrapText="1"/>
    </xf>
    <xf numFmtId="49" fontId="15" fillId="0" borderId="0" xfId="0" applyNumberFormat="1" applyFont="1" applyBorder="1" applyAlignment="1" applyProtection="1">
      <alignment horizontal="left" vertical="center" wrapText="1"/>
    </xf>
    <xf numFmtId="167" fontId="15" fillId="15" borderId="8" xfId="0" applyNumberFormat="1" applyFont="1" applyFill="1" applyBorder="1" applyAlignment="1" applyProtection="1">
      <alignment horizontal="right" vertical="center"/>
    </xf>
    <xf numFmtId="167" fontId="15" fillId="15" borderId="8" xfId="0" applyNumberFormat="1" applyFont="1" applyFill="1" applyBorder="1" applyAlignment="1">
      <alignment horizontal="right" vertical="center"/>
    </xf>
    <xf numFmtId="168" fontId="15" fillId="0" borderId="8" xfId="0" applyNumberFormat="1" applyFont="1" applyBorder="1" applyAlignment="1">
      <alignment horizontal="right" vertical="center"/>
    </xf>
    <xf numFmtId="167" fontId="40" fillId="14" borderId="8" xfId="0" applyNumberFormat="1" applyFont="1" applyFill="1" applyBorder="1" applyAlignment="1" applyProtection="1">
      <alignment horizontal="right" vertical="center"/>
    </xf>
    <xf numFmtId="167" fontId="16" fillId="0" borderId="6" xfId="0" applyNumberFormat="1" applyFont="1" applyBorder="1" applyAlignment="1" applyProtection="1">
      <alignment horizontal="center" vertical="center"/>
    </xf>
    <xf numFmtId="0" fontId="20" fillId="10" borderId="6" xfId="0" applyFont="1" applyFill="1" applyBorder="1" applyAlignment="1" applyProtection="1">
      <alignment horizontal="left" vertical="center" wrapText="1"/>
    </xf>
    <xf numFmtId="0" fontId="16" fillId="11" borderId="6" xfId="0" applyFont="1" applyFill="1" applyBorder="1" applyAlignment="1" applyProtection="1">
      <alignment horizontal="center" vertical="center" wrapText="1"/>
    </xf>
    <xf numFmtId="49" fontId="15" fillId="12" borderId="5" xfId="0" applyNumberFormat="1" applyFont="1" applyFill="1" applyBorder="1" applyAlignment="1" applyProtection="1">
      <alignment horizontal="center" vertical="center" wrapText="1"/>
    </xf>
    <xf numFmtId="49" fontId="15" fillId="12" borderId="4" xfId="0" applyNumberFormat="1" applyFont="1" applyFill="1" applyBorder="1" applyAlignment="1" applyProtection="1">
      <alignment horizontal="center" vertical="center" wrapText="1"/>
    </xf>
    <xf numFmtId="49" fontId="16" fillId="10" borderId="14" xfId="0" applyNumberFormat="1" applyFont="1" applyFill="1" applyBorder="1" applyAlignment="1" applyProtection="1">
      <alignment horizontal="center" vertical="center" wrapText="1"/>
    </xf>
    <xf numFmtId="167" fontId="16" fillId="13" borderId="8" xfId="0" applyNumberFormat="1" applyFont="1" applyFill="1" applyBorder="1" applyAlignment="1" applyProtection="1">
      <alignment horizontal="center" vertical="center"/>
    </xf>
    <xf numFmtId="167" fontId="16" fillId="0" borderId="8" xfId="0" applyNumberFormat="1" applyFont="1" applyBorder="1" applyAlignment="1" applyProtection="1">
      <alignment horizontal="center" vertical="center"/>
    </xf>
    <xf numFmtId="167" fontId="16" fillId="14" borderId="8" xfId="0" applyNumberFormat="1" applyFont="1" applyFill="1" applyBorder="1" applyAlignment="1" applyProtection="1">
      <alignment horizontal="left" vertical="center"/>
    </xf>
    <xf numFmtId="0" fontId="15" fillId="15" borderId="8" xfId="0" applyFont="1" applyFill="1" applyBorder="1" applyAlignment="1" applyProtection="1">
      <alignment horizontal="left" vertical="center"/>
    </xf>
    <xf numFmtId="0" fontId="16" fillId="0" borderId="6" xfId="0" applyFont="1" applyBorder="1" applyAlignment="1">
      <alignment horizontal="center" vertical="center"/>
    </xf>
    <xf numFmtId="0" fontId="16" fillId="0" borderId="6" xfId="0" applyFont="1" applyBorder="1" applyAlignment="1">
      <alignment horizontal="left" vertical="center"/>
    </xf>
    <xf numFmtId="0" fontId="16" fillId="6" borderId="6" xfId="0" applyFont="1" applyFill="1" applyBorder="1" applyAlignment="1" applyProtection="1">
      <alignment horizontal="center" vertical="center"/>
      <protection locked="0"/>
    </xf>
    <xf numFmtId="0" fontId="17" fillId="0" borderId="6" xfId="0" applyFont="1" applyBorder="1" applyAlignment="1">
      <alignment horizontal="center" vertical="center" wrapText="1"/>
    </xf>
    <xf numFmtId="0" fontId="18" fillId="4" borderId="6" xfId="44" applyFont="1" applyFill="1" applyBorder="1" applyAlignment="1">
      <alignment horizontal="center" vertical="center" wrapText="1"/>
    </xf>
    <xf numFmtId="0" fontId="19" fillId="8" borderId="6" xfId="0" applyFont="1" applyFill="1" applyBorder="1" applyAlignment="1">
      <alignment horizontal="center" vertical="center"/>
    </xf>
    <xf numFmtId="0" fontId="19" fillId="17" borderId="6" xfId="0" applyFont="1" applyFill="1" applyBorder="1" applyAlignment="1">
      <alignment horizontal="center" vertical="center"/>
    </xf>
    <xf numFmtId="49" fontId="16" fillId="9" borderId="6" xfId="0" applyNumberFormat="1" applyFont="1" applyFill="1" applyBorder="1" applyAlignment="1">
      <alignment horizontal="left" vertical="center" wrapText="1"/>
    </xf>
    <xf numFmtId="167" fontId="16" fillId="0" borderId="6" xfId="0" applyNumberFormat="1" applyFont="1" applyBorder="1" applyAlignment="1">
      <alignment horizontal="center" vertical="center"/>
    </xf>
    <xf numFmtId="0" fontId="20" fillId="10" borderId="6" xfId="0" applyFont="1" applyFill="1" applyBorder="1" applyAlignment="1">
      <alignment horizontal="left" vertical="center" wrapText="1"/>
    </xf>
    <xf numFmtId="0" fontId="16" fillId="11" borderId="17" xfId="0" applyFont="1" applyFill="1" applyBorder="1" applyAlignment="1">
      <alignment horizontal="center" vertical="center" wrapText="1"/>
    </xf>
    <xf numFmtId="49" fontId="15" fillId="12" borderId="13" xfId="0" applyNumberFormat="1" applyFont="1" applyFill="1" applyBorder="1" applyAlignment="1">
      <alignment horizontal="center" vertical="center" wrapText="1"/>
    </xf>
    <xf numFmtId="49" fontId="15" fillId="12" borderId="17" xfId="0" applyNumberFormat="1" applyFont="1" applyFill="1" applyBorder="1" applyAlignment="1">
      <alignment horizontal="center" vertical="center" wrapText="1"/>
    </xf>
    <xf numFmtId="168" fontId="16" fillId="10" borderId="14" xfId="0" applyNumberFormat="1" applyFont="1" applyFill="1" applyBorder="1" applyAlignment="1">
      <alignment horizontal="left" vertical="center"/>
    </xf>
    <xf numFmtId="49" fontId="15" fillId="12" borderId="18" xfId="0" applyNumberFormat="1" applyFont="1" applyFill="1" applyBorder="1" applyAlignment="1">
      <alignment horizontal="center" vertical="center" wrapText="1"/>
    </xf>
    <xf numFmtId="49" fontId="15" fillId="12" borderId="5" xfId="0" applyNumberFormat="1" applyFont="1" applyFill="1" applyBorder="1" applyAlignment="1">
      <alignment horizontal="center" vertical="center" wrapText="1"/>
    </xf>
    <xf numFmtId="0" fontId="16" fillId="11" borderId="6" xfId="0" applyFont="1" applyFill="1" applyBorder="1" applyAlignment="1">
      <alignment horizontal="center" vertical="center" wrapText="1"/>
    </xf>
    <xf numFmtId="49" fontId="15" fillId="12" borderId="4" xfId="0" applyNumberFormat="1" applyFont="1" applyFill="1" applyBorder="1" applyAlignment="1">
      <alignment horizontal="center" vertical="center" wrapText="1"/>
    </xf>
    <xf numFmtId="0" fontId="24" fillId="16" borderId="8" xfId="0" applyFont="1" applyFill="1" applyBorder="1" applyAlignment="1">
      <alignment horizontal="center" vertical="center" wrapText="1"/>
    </xf>
    <xf numFmtId="0" fontId="15" fillId="0" borderId="8" xfId="0" applyFont="1" applyBorder="1" applyAlignment="1">
      <alignment horizontal="center" vertical="center"/>
    </xf>
    <xf numFmtId="0" fontId="20" fillId="10" borderId="9" xfId="0" applyFont="1" applyFill="1" applyBorder="1" applyAlignment="1">
      <alignment horizontal="left" vertical="center" wrapText="1"/>
    </xf>
    <xf numFmtId="0" fontId="16" fillId="11" borderId="21" xfId="0" applyFont="1" applyFill="1" applyBorder="1" applyAlignment="1">
      <alignment horizontal="center" vertical="center" wrapText="1"/>
    </xf>
    <xf numFmtId="0" fontId="20" fillId="16" borderId="8" xfId="0" applyFont="1" applyFill="1" applyBorder="1" applyAlignment="1">
      <alignment horizontal="center" vertical="center" wrapText="1"/>
    </xf>
    <xf numFmtId="0" fontId="26" fillId="17" borderId="6" xfId="0" applyFont="1" applyFill="1" applyBorder="1" applyAlignment="1" applyProtection="1">
      <alignment horizontal="center" vertical="center"/>
    </xf>
    <xf numFmtId="49" fontId="28" fillId="9" borderId="6" xfId="0" applyNumberFormat="1" applyFont="1" applyFill="1" applyBorder="1" applyAlignment="1" applyProtection="1">
      <alignment horizontal="center" vertical="center" wrapText="1"/>
    </xf>
    <xf numFmtId="0" fontId="16" fillId="11" borderId="17" xfId="0" applyFont="1" applyFill="1" applyBorder="1" applyAlignment="1" applyProtection="1">
      <alignment horizontal="center" vertical="center" wrapText="1"/>
    </xf>
    <xf numFmtId="0" fontId="30" fillId="10" borderId="6" xfId="0" applyFont="1" applyFill="1" applyBorder="1" applyAlignment="1" applyProtection="1">
      <alignment horizontal="left" vertical="center" wrapText="1"/>
    </xf>
    <xf numFmtId="167" fontId="16" fillId="13" borderId="8" xfId="0" applyNumberFormat="1" applyFont="1" applyFill="1" applyBorder="1" applyAlignment="1">
      <alignment horizontal="center" vertical="center"/>
    </xf>
    <xf numFmtId="167" fontId="16" fillId="0" borderId="0" xfId="0" applyNumberFormat="1" applyFont="1" applyBorder="1" applyAlignment="1">
      <alignment horizontal="center" vertical="center"/>
    </xf>
    <xf numFmtId="167" fontId="16" fillId="14" borderId="8" xfId="0" applyNumberFormat="1" applyFont="1" applyFill="1" applyBorder="1" applyAlignment="1">
      <alignment horizontal="left" vertical="center"/>
    </xf>
    <xf numFmtId="0" fontId="15" fillId="15" borderId="8" xfId="0" applyFont="1" applyFill="1" applyBorder="1" applyAlignment="1">
      <alignment horizontal="left" vertical="center"/>
    </xf>
    <xf numFmtId="0" fontId="15" fillId="0" borderId="8" xfId="0" applyFont="1" applyBorder="1" applyAlignment="1">
      <alignment horizontal="left" vertical="center"/>
    </xf>
    <xf numFmtId="0" fontId="33" fillId="15" borderId="8" xfId="0" applyFont="1" applyFill="1" applyBorder="1" applyAlignment="1">
      <alignment horizontal="left" vertical="center"/>
    </xf>
    <xf numFmtId="0" fontId="16" fillId="0" borderId="6" xfId="0" applyFont="1" applyBorder="1" applyAlignment="1">
      <alignment horizontal="center" vertical="center" wrapText="1"/>
    </xf>
    <xf numFmtId="0" fontId="16" fillId="6" borderId="15" xfId="0" applyFont="1" applyFill="1" applyBorder="1" applyAlignment="1" applyProtection="1">
      <alignment horizontal="center" vertical="center"/>
      <protection locked="0"/>
    </xf>
    <xf numFmtId="0" fontId="7" fillId="0" borderId="0" xfId="0" applyFont="1" applyBorder="1" applyAlignment="1" applyProtection="1">
      <alignment horizontal="center" vertical="center"/>
    </xf>
    <xf numFmtId="0" fontId="20" fillId="4" borderId="6" xfId="44" applyFont="1" applyFill="1" applyBorder="1" applyAlignment="1" applyProtection="1">
      <alignment horizontal="left" vertical="center" wrapText="1"/>
    </xf>
    <xf numFmtId="0" fontId="20" fillId="11" borderId="6" xfId="0" applyFont="1" applyFill="1" applyBorder="1" applyAlignment="1">
      <alignment horizontal="center" vertical="center" wrapText="1"/>
    </xf>
    <xf numFmtId="0" fontId="15" fillId="0" borderId="22" xfId="0" applyFont="1" applyBorder="1" applyAlignment="1">
      <alignment horizontal="center" vertical="center"/>
    </xf>
    <xf numFmtId="166" fontId="21" fillId="6" borderId="18" xfId="45" applyFont="1" applyFill="1" applyBorder="1" applyAlignment="1" applyProtection="1">
      <alignment horizontal="center" vertical="center"/>
      <protection locked="0"/>
    </xf>
    <xf numFmtId="167" fontId="20" fillId="10" borderId="11" xfId="0" applyNumberFormat="1" applyFont="1" applyFill="1" applyBorder="1" applyAlignment="1" applyProtection="1">
      <alignment vertical="center"/>
    </xf>
    <xf numFmtId="167" fontId="15" fillId="0" borderId="5" xfId="0" applyNumberFormat="1" applyFont="1" applyBorder="1" applyAlignment="1" applyProtection="1">
      <alignment horizontal="center" vertical="center"/>
    </xf>
    <xf numFmtId="49" fontId="15" fillId="4" borderId="13" xfId="0" applyNumberFormat="1" applyFont="1" applyFill="1" applyBorder="1" applyAlignment="1" applyProtection="1">
      <alignment horizontal="center" vertical="center" wrapText="1"/>
    </xf>
    <xf numFmtId="49" fontId="15" fillId="0" borderId="5" xfId="0" applyNumberFormat="1" applyFont="1" applyBorder="1" applyAlignment="1" applyProtection="1">
      <alignment horizontal="center" vertical="center" wrapText="1"/>
    </xf>
    <xf numFmtId="168" fontId="15" fillId="0" borderId="5" xfId="0" applyNumberFormat="1" applyFont="1" applyBorder="1" applyAlignment="1" applyProtection="1">
      <alignment horizontal="center" vertical="center" wrapText="1"/>
      <protection locked="0"/>
    </xf>
    <xf numFmtId="0" fontId="7" fillId="0" borderId="5" xfId="0" applyFont="1" applyBorder="1" applyAlignment="1">
      <alignment horizontal="center" vertical="center"/>
    </xf>
    <xf numFmtId="0" fontId="35" fillId="18" borderId="8" xfId="0" applyFont="1" applyFill="1" applyBorder="1" applyAlignment="1">
      <alignment horizontal="center" vertical="center" wrapText="1"/>
    </xf>
    <xf numFmtId="0" fontId="28" fillId="18" borderId="8" xfId="0" applyFont="1" applyFill="1" applyBorder="1" applyAlignment="1">
      <alignment horizontal="center" vertical="center"/>
    </xf>
    <xf numFmtId="168" fontId="28" fillId="18" borderId="15" xfId="0" applyNumberFormat="1" applyFont="1" applyFill="1" applyBorder="1" applyAlignment="1">
      <alignment horizontal="center" vertical="center" wrapText="1"/>
    </xf>
    <xf numFmtId="0" fontId="24" fillId="16" borderId="8" xfId="0" applyFont="1" applyFill="1" applyBorder="1" applyAlignment="1" applyProtection="1">
      <alignment horizontal="center" vertical="center" wrapText="1"/>
    </xf>
    <xf numFmtId="0" fontId="7" fillId="0" borderId="8" xfId="0" applyFont="1" applyBorder="1" applyAlignment="1" applyProtection="1">
      <alignment horizontal="center" vertical="center"/>
    </xf>
    <xf numFmtId="167" fontId="20" fillId="10" borderId="11" xfId="0" applyNumberFormat="1" applyFont="1" applyFill="1" applyBorder="1" applyAlignment="1" applyProtection="1">
      <alignment horizontal="left" vertical="center"/>
    </xf>
    <xf numFmtId="49" fontId="22" fillId="0" borderId="5" xfId="0" applyNumberFormat="1" applyFont="1" applyBorder="1" applyAlignment="1" applyProtection="1">
      <alignment horizontal="center" vertical="center" wrapText="1"/>
    </xf>
    <xf numFmtId="49" fontId="36" fillId="10" borderId="14" xfId="0" applyNumberFormat="1" applyFont="1" applyFill="1" applyBorder="1" applyAlignment="1" applyProtection="1">
      <alignment horizontal="left" vertical="center" wrapText="1"/>
    </xf>
    <xf numFmtId="49" fontId="20" fillId="10" borderId="14" xfId="0" applyNumberFormat="1" applyFont="1" applyFill="1" applyBorder="1" applyAlignment="1" applyProtection="1">
      <alignment horizontal="left" vertical="center" wrapText="1"/>
    </xf>
    <xf numFmtId="49" fontId="15" fillId="4" borderId="8" xfId="0" applyNumberFormat="1" applyFont="1" applyFill="1" applyBorder="1" applyAlignment="1" applyProtection="1">
      <alignment horizontal="center" vertical="center" wrapText="1"/>
    </xf>
    <xf numFmtId="0" fontId="37" fillId="16" borderId="8" xfId="0" applyFont="1" applyFill="1" applyBorder="1" applyAlignment="1" applyProtection="1">
      <alignment horizontal="center" vertical="center" wrapText="1"/>
    </xf>
    <xf numFmtId="167" fontId="15" fillId="15" borderId="8" xfId="0" applyNumberFormat="1" applyFont="1" applyFill="1" applyBorder="1" applyAlignment="1" applyProtection="1">
      <alignment horizontal="left" vertical="center"/>
    </xf>
    <xf numFmtId="0" fontId="38" fillId="0" borderId="8" xfId="0" applyFont="1" applyBorder="1" applyAlignment="1">
      <alignment horizontal="left" vertical="center"/>
    </xf>
    <xf numFmtId="0" fontId="21" fillId="0" borderId="8" xfId="0" applyFont="1" applyBorder="1" applyAlignment="1">
      <alignment horizontal="left" vertical="center"/>
    </xf>
    <xf numFmtId="167" fontId="39" fillId="13" borderId="8" xfId="0" applyNumberFormat="1" applyFont="1" applyFill="1" applyBorder="1" applyAlignment="1">
      <alignment horizontal="center" vertical="center"/>
    </xf>
    <xf numFmtId="167" fontId="40" fillId="14" borderId="8" xfId="0" applyNumberFormat="1" applyFont="1" applyFill="1" applyBorder="1" applyAlignment="1" applyProtection="1">
      <alignment horizontal="right" vertical="center"/>
    </xf>
  </cellXfs>
  <cellStyles count="65">
    <cellStyle name="Calcul 10" xfId="1"/>
    <cellStyle name="Calcul 2" xfId="2"/>
    <cellStyle name="Calcul 3" xfId="3"/>
    <cellStyle name="Calcul 4" xfId="4"/>
    <cellStyle name="Calcul 5" xfId="5"/>
    <cellStyle name="Calcul 6" xfId="6"/>
    <cellStyle name="Calcul 7" xfId="7"/>
    <cellStyle name="Calcul 8" xfId="8"/>
    <cellStyle name="Calcul 9" xfId="9"/>
    <cellStyle name="Entrée 10" xfId="10"/>
    <cellStyle name="Entrée 2" xfId="11"/>
    <cellStyle name="Entrée 3" xfId="12"/>
    <cellStyle name="Entrée 4" xfId="13"/>
    <cellStyle name="Entrée 5" xfId="14"/>
    <cellStyle name="Entrée 6" xfId="15"/>
    <cellStyle name="Entrée 7" xfId="16"/>
    <cellStyle name="Entrée 8" xfId="17"/>
    <cellStyle name="Entrée 9" xfId="18"/>
    <cellStyle name="Euro" xfId="19"/>
    <cellStyle name="Euro 10" xfId="20"/>
    <cellStyle name="Euro 2" xfId="21"/>
    <cellStyle name="Euro 3" xfId="22"/>
    <cellStyle name="Euro 4" xfId="23"/>
    <cellStyle name="Euro 5" xfId="24"/>
    <cellStyle name="Euro 6" xfId="25"/>
    <cellStyle name="Euro 7" xfId="26"/>
    <cellStyle name="Euro 8" xfId="27"/>
    <cellStyle name="Euro 9" xfId="28"/>
    <cellStyle name="Milliers 2" xfId="29"/>
    <cellStyle name="Normal" xfId="0" builtinId="0"/>
    <cellStyle name="Normal 2" xfId="30"/>
    <cellStyle name="Normal 2 10" xfId="31"/>
    <cellStyle name="Normal 2 2" xfId="32"/>
    <cellStyle name="Normal 2 3" xfId="33"/>
    <cellStyle name="Normal 2 4" xfId="34"/>
    <cellStyle name="Normal 2 5" xfId="35"/>
    <cellStyle name="Normal 2 6" xfId="36"/>
    <cellStyle name="Normal 2 7" xfId="37"/>
    <cellStyle name="Normal 2 8" xfId="38"/>
    <cellStyle name="Normal 2 9" xfId="39"/>
    <cellStyle name="Normal 3" xfId="40"/>
    <cellStyle name="Normal 4" xfId="41"/>
    <cellStyle name="Normal 5" xfId="42"/>
    <cellStyle name="Normal 6" xfId="43"/>
    <cellStyle name="Normal 7" xfId="44"/>
    <cellStyle name="Pourcentage 2" xfId="45"/>
    <cellStyle name="Pourcentage 3" xfId="46"/>
    <cellStyle name="Sortie 10" xfId="47"/>
    <cellStyle name="Sortie 2" xfId="48"/>
    <cellStyle name="Sortie 3" xfId="49"/>
    <cellStyle name="Sortie 4" xfId="50"/>
    <cellStyle name="Sortie 5" xfId="51"/>
    <cellStyle name="Sortie 6" xfId="52"/>
    <cellStyle name="Sortie 7" xfId="53"/>
    <cellStyle name="Sortie 8" xfId="54"/>
    <cellStyle name="Sortie 9" xfId="55"/>
    <cellStyle name="Total 10" xfId="56"/>
    <cellStyle name="Total 2" xfId="57"/>
    <cellStyle name="Total 3" xfId="58"/>
    <cellStyle name="Total 4" xfId="59"/>
    <cellStyle name="Total 5" xfId="60"/>
    <cellStyle name="Total 6" xfId="61"/>
    <cellStyle name="Total 7" xfId="62"/>
    <cellStyle name="Total 8" xfId="63"/>
    <cellStyle name="Total 9" xfId="6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CE1"/>
      <rgbColor rgb="FFDEEBF7"/>
      <rgbColor rgb="FF660066"/>
      <rgbColor rgb="FFFF8080"/>
      <rgbColor rgb="FF0369A3"/>
      <rgbColor rgb="FFD9D9D9"/>
      <rgbColor rgb="FF000080"/>
      <rgbColor rgb="FFFF00FF"/>
      <rgbColor rgb="FFDDE8CB"/>
      <rgbColor rgb="FF00FFFF"/>
      <rgbColor rgb="FF800080"/>
      <rgbColor rgb="FF800000"/>
      <rgbColor rgb="FF008080"/>
      <rgbColor rgb="FF0000FF"/>
      <rgbColor rgb="FF00CCFF"/>
      <rgbColor rgb="FFCEE8E8"/>
      <rgbColor rgb="FFE2F0D9"/>
      <rgbColor rgb="FFFFFF99"/>
      <rgbColor rgb="FF8EB4E3"/>
      <rgbColor rgb="FFFCD5B5"/>
      <rgbColor rgb="FFBFBFBF"/>
      <rgbColor rgb="FFFFCC99"/>
      <rgbColor rgb="FF3366FF"/>
      <rgbColor rgb="FF33CCCC"/>
      <rgbColor rgb="FF81D41A"/>
      <rgbColor rgb="FF92D050"/>
      <rgbColor rgb="FFFF9900"/>
      <rgbColor rgb="FFFF6600"/>
      <rgbColor rgb="FF666699"/>
      <rgbColor rgb="FFA3A3A3"/>
      <rgbColor rgb="FF1F497D"/>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129960</xdr:colOff>
      <xdr:row>0</xdr:row>
      <xdr:rowOff>1108080</xdr:rowOff>
    </xdr:to>
    <xdr:pic>
      <xdr:nvPicPr>
        <xdr:cNvPr id="2" name="Image 1"/>
        <xdr:cNvPicPr/>
      </xdr:nvPicPr>
      <xdr:blipFill>
        <a:blip xmlns:r="http://schemas.openxmlformats.org/officeDocument/2006/relationships" r:embed="rId1"/>
        <a:stretch/>
      </xdr:blipFill>
      <xdr:spPr>
        <a:xfrm>
          <a:off x="0" y="0"/>
          <a:ext cx="1740240" cy="1108080"/>
        </a:xfrm>
        <a:prstGeom prst="rect">
          <a:avLst/>
        </a:prstGeom>
        <a:noFill/>
        <a:ln w="936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ILMI/SDASEM/04%20-%20BAIP/C:/SAILMI/SDASEM/05%20-%20BMSICC/8_%20REDACTEURS/Dounia%20AHRAM/AOO/AOO%20AC%20MATECH_archiv&#233;/2_Passation/Publication/PUBLICATION%204/DCE/AE%20+%20AF/Lot%201/AE_Annexe%20II_AF_Lot%201_MATECH_Vconsul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LOT 1_Prestations"/>
      <sheetName val="Tableau des charges"/>
      <sheetName val="TJM"/>
    </sheetNames>
    <sheetDataSet>
      <sheetData sheetId="0"/>
      <sheetData sheetId="1"/>
      <sheetData sheetId="2"/>
      <sheetData sheetId="3"/>
    </sheetDataSet>
  </externalBook>
</externalLink>
</file>

<file path=xl/theme/theme1.xml><?xml version="1.0" encoding="utf-8"?>
<a:theme xmlns:a="http://schemas.openxmlformats.org/drawingml/2006/main"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4"/>
  <sheetViews>
    <sheetView zoomScale="60" zoomScaleNormal="60" workbookViewId="0">
      <selection activeCell="A22" sqref="A22"/>
    </sheetView>
  </sheetViews>
  <sheetFormatPr baseColWidth="10" defaultColWidth="10.85546875" defaultRowHeight="12.75" x14ac:dyDescent="0.2"/>
  <cols>
    <col min="1" max="2" width="11.42578125" style="15" customWidth="1"/>
    <col min="3" max="3" width="17.7109375" style="15" customWidth="1"/>
    <col min="4" max="4" width="16.42578125" style="15" customWidth="1"/>
    <col min="5" max="5" width="19.42578125" style="15" customWidth="1"/>
    <col min="6" max="6" width="18" style="15" customWidth="1"/>
    <col min="7" max="7" width="16.7109375" style="15" customWidth="1"/>
    <col min="8" max="1024" width="10.85546875" style="16"/>
  </cols>
  <sheetData>
    <row r="1" spans="1:10" ht="162" customHeight="1" x14ac:dyDescent="0.2">
      <c r="A1" s="14" t="s">
        <v>0</v>
      </c>
      <c r="B1" s="14"/>
      <c r="C1" s="14"/>
      <c r="D1" s="14"/>
      <c r="E1" s="14"/>
      <c r="F1" s="14"/>
      <c r="G1" s="14"/>
    </row>
    <row r="2" spans="1:10" ht="90" customHeight="1" x14ac:dyDescent="0.2">
      <c r="A2" s="13" t="s">
        <v>1</v>
      </c>
      <c r="B2" s="13"/>
      <c r="C2" s="13"/>
      <c r="D2" s="13"/>
      <c r="E2" s="13"/>
      <c r="F2" s="13"/>
      <c r="G2" s="13"/>
    </row>
    <row r="3" spans="1:10" ht="22.5" customHeight="1" x14ac:dyDescent="0.2">
      <c r="A3" s="12" t="s">
        <v>2</v>
      </c>
      <c r="B3" s="12"/>
      <c r="C3" s="12"/>
      <c r="D3" s="12"/>
      <c r="E3" s="12"/>
      <c r="F3" s="12"/>
      <c r="G3" s="12"/>
    </row>
    <row r="4" spans="1:10" ht="12.75" customHeight="1" x14ac:dyDescent="0.2">
      <c r="A4" s="11" t="s">
        <v>3</v>
      </c>
      <c r="B4" s="11"/>
      <c r="C4" s="11"/>
      <c r="D4" s="11"/>
      <c r="E4" s="11"/>
      <c r="F4" s="11"/>
      <c r="G4" s="11"/>
    </row>
    <row r="5" spans="1:10" x14ac:dyDescent="0.2">
      <c r="A5" s="11"/>
      <c r="B5" s="11"/>
      <c r="C5" s="11"/>
      <c r="D5" s="11"/>
      <c r="E5" s="11"/>
      <c r="F5" s="11"/>
      <c r="G5" s="11"/>
    </row>
    <row r="6" spans="1:10" x14ac:dyDescent="0.2">
      <c r="A6" s="11"/>
      <c r="B6" s="11"/>
      <c r="C6" s="11"/>
      <c r="D6" s="11"/>
      <c r="E6" s="11"/>
      <c r="F6" s="11"/>
      <c r="G6" s="11"/>
    </row>
    <row r="7" spans="1:10" x14ac:dyDescent="0.2">
      <c r="A7" s="11"/>
      <c r="B7" s="11"/>
      <c r="C7" s="11"/>
      <c r="D7" s="11"/>
      <c r="E7" s="11"/>
      <c r="F7" s="11"/>
      <c r="G7" s="11"/>
    </row>
    <row r="8" spans="1:10" x14ac:dyDescent="0.2">
      <c r="A8" s="11"/>
      <c r="B8" s="11"/>
      <c r="C8" s="11"/>
      <c r="D8" s="11"/>
      <c r="E8" s="11"/>
      <c r="F8" s="11"/>
      <c r="G8" s="11"/>
    </row>
    <row r="9" spans="1:10" x14ac:dyDescent="0.2">
      <c r="A9" s="11"/>
      <c r="B9" s="11"/>
      <c r="C9" s="11"/>
      <c r="D9" s="11"/>
      <c r="E9" s="11"/>
      <c r="F9" s="11"/>
      <c r="G9" s="11"/>
      <c r="J9" s="16" t="s">
        <v>4</v>
      </c>
    </row>
    <row r="10" spans="1:10" x14ac:dyDescent="0.2">
      <c r="A10" s="11"/>
      <c r="B10" s="11"/>
      <c r="C10" s="11"/>
      <c r="D10" s="11"/>
      <c r="E10" s="11"/>
      <c r="F10" s="11"/>
      <c r="G10" s="11"/>
    </row>
    <row r="11" spans="1:10" x14ac:dyDescent="0.2">
      <c r="A11" s="11"/>
      <c r="B11" s="11"/>
      <c r="C11" s="11"/>
      <c r="D11" s="11"/>
      <c r="E11" s="11"/>
      <c r="F11" s="11"/>
      <c r="G11" s="11"/>
    </row>
    <row r="12" spans="1:10" x14ac:dyDescent="0.2">
      <c r="A12" s="11"/>
      <c r="B12" s="11"/>
      <c r="C12" s="11"/>
      <c r="D12" s="11"/>
      <c r="E12" s="11"/>
      <c r="F12" s="11"/>
      <c r="G12" s="11"/>
    </row>
    <row r="13" spans="1:10" x14ac:dyDescent="0.2">
      <c r="A13" s="11"/>
      <c r="B13" s="11"/>
      <c r="C13" s="11"/>
      <c r="D13" s="11"/>
      <c r="E13" s="11"/>
      <c r="F13" s="11"/>
      <c r="G13" s="11"/>
    </row>
    <row r="14" spans="1:10" x14ac:dyDescent="0.2">
      <c r="A14" s="11"/>
      <c r="B14" s="11"/>
      <c r="C14" s="11"/>
      <c r="D14" s="11"/>
      <c r="E14" s="11"/>
      <c r="F14" s="11"/>
      <c r="G14" s="11"/>
    </row>
    <row r="15" spans="1:10" x14ac:dyDescent="0.2">
      <c r="A15" s="11"/>
      <c r="B15" s="11"/>
      <c r="C15" s="11"/>
      <c r="D15" s="11"/>
      <c r="E15" s="11"/>
      <c r="F15" s="11"/>
      <c r="G15" s="11"/>
    </row>
    <row r="16" spans="1:10" x14ac:dyDescent="0.2">
      <c r="A16" s="11"/>
      <c r="B16" s="11"/>
      <c r="C16" s="11"/>
      <c r="D16" s="11"/>
      <c r="E16" s="11"/>
      <c r="F16" s="11"/>
      <c r="G16" s="11"/>
    </row>
    <row r="17" spans="1:7" x14ac:dyDescent="0.2">
      <c r="A17" s="11"/>
      <c r="B17" s="11"/>
      <c r="C17" s="11"/>
      <c r="D17" s="11"/>
      <c r="E17" s="11"/>
      <c r="F17" s="11"/>
      <c r="G17" s="11"/>
    </row>
    <row r="18" spans="1:7" x14ac:dyDescent="0.2">
      <c r="A18" s="11"/>
      <c r="B18" s="11"/>
      <c r="C18" s="11"/>
      <c r="D18" s="11"/>
      <c r="E18" s="11"/>
      <c r="F18" s="11"/>
      <c r="G18" s="11"/>
    </row>
    <row r="19" spans="1:7" ht="114.75" customHeight="1" x14ac:dyDescent="0.2">
      <c r="A19" s="11"/>
      <c r="B19" s="11"/>
      <c r="C19" s="11"/>
      <c r="D19" s="11"/>
      <c r="E19" s="11"/>
      <c r="F19" s="11"/>
      <c r="G19" s="11"/>
    </row>
    <row r="21" spans="1:7" x14ac:dyDescent="0.2">
      <c r="A21" s="10" t="s">
        <v>5</v>
      </c>
      <c r="B21" s="10"/>
      <c r="C21" s="10"/>
      <c r="D21" s="10"/>
      <c r="E21" s="10"/>
      <c r="F21" s="10"/>
      <c r="G21" s="10"/>
    </row>
    <row r="22" spans="1:7" x14ac:dyDescent="0.2">
      <c r="A22" s="9"/>
      <c r="B22" s="9"/>
      <c r="C22" s="9"/>
      <c r="D22" s="9"/>
      <c r="E22" s="9"/>
      <c r="F22" s="9"/>
      <c r="G22" s="9"/>
    </row>
    <row r="24" spans="1:7" ht="18.75" x14ac:dyDescent="0.2">
      <c r="A24" s="8" t="s">
        <v>6</v>
      </c>
      <c r="B24" s="8"/>
      <c r="C24" s="8"/>
      <c r="D24" s="8"/>
      <c r="E24" s="8"/>
      <c r="F24" s="8"/>
      <c r="G24" s="8"/>
    </row>
  </sheetData>
  <sheetProtection sheet="1" objects="1" scenarios="1" selectLockedCells="1"/>
  <mergeCells count="7">
    <mergeCell ref="A22:G22"/>
    <mergeCell ref="A24:G24"/>
    <mergeCell ref="A1:G1"/>
    <mergeCell ref="A2:G2"/>
    <mergeCell ref="A3:G3"/>
    <mergeCell ref="A4:G19"/>
    <mergeCell ref="A21:G21"/>
  </mergeCells>
  <pageMargins left="0.7" right="0.7" top="0.75" bottom="0.75" header="0.511811023622047" footer="0.511811023622047"/>
  <pageSetup paperSize="8" orientation="portrait" horizontalDpi="300" verticalDpi="30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81"/>
  <sheetViews>
    <sheetView zoomScale="60" zoomScaleNormal="60" workbookViewId="0">
      <selection activeCell="F38" sqref="F38"/>
    </sheetView>
  </sheetViews>
  <sheetFormatPr baseColWidth="10" defaultColWidth="10.7109375" defaultRowHeight="15" x14ac:dyDescent="0.25"/>
  <cols>
    <col min="1" max="1" width="13.85546875" style="17" customWidth="1"/>
    <col min="2" max="2" width="66.7109375" style="18" customWidth="1"/>
    <col min="3" max="3" width="31" style="19" customWidth="1"/>
    <col min="4" max="4" width="20.140625" style="19" customWidth="1"/>
    <col min="5" max="5" width="15.5703125" style="19" customWidth="1"/>
    <col min="6" max="6" width="19" style="19" customWidth="1"/>
    <col min="7" max="7" width="15.5703125" style="19" customWidth="1"/>
    <col min="8" max="8" width="16.42578125" style="19" customWidth="1"/>
    <col min="9" max="9" width="12.42578125" style="18" customWidth="1"/>
    <col min="10" max="10" width="17.7109375" style="18" customWidth="1"/>
    <col min="11" max="11" width="7" style="18" customWidth="1"/>
    <col min="12" max="12" width="8" style="18" customWidth="1"/>
    <col min="13" max="13" width="15" style="18" customWidth="1"/>
    <col min="14" max="14" width="11.42578125" style="18" customWidth="1"/>
    <col min="15" max="15" width="18.85546875" style="18" customWidth="1"/>
    <col min="16" max="16" width="8.5703125" style="18" customWidth="1"/>
    <col min="17" max="17" width="16.85546875" style="18" customWidth="1"/>
    <col min="18" max="18" width="11.7109375" style="18" customWidth="1"/>
    <col min="19" max="19" width="18.5703125" style="17" customWidth="1"/>
    <col min="20" max="20" width="8.42578125" style="17" customWidth="1"/>
    <col min="21" max="21" width="15.42578125" style="17" customWidth="1"/>
    <col min="22" max="22" width="12.85546875" style="17" customWidth="1"/>
    <col min="23" max="1024" width="10.7109375" style="17"/>
  </cols>
  <sheetData>
    <row r="1" spans="1:37" ht="28.5" customHeight="1" x14ac:dyDescent="0.25">
      <c r="A1" s="7" t="s">
        <v>7</v>
      </c>
      <c r="B1" s="7"/>
      <c r="C1" s="7"/>
      <c r="D1" s="7"/>
      <c r="E1" s="7"/>
      <c r="F1" s="7"/>
      <c r="G1" s="7"/>
      <c r="H1" s="7"/>
      <c r="I1" s="7"/>
      <c r="J1" s="7"/>
      <c r="K1" s="20"/>
    </row>
    <row r="2" spans="1:37" ht="28.5" customHeight="1" x14ac:dyDescent="0.25">
      <c r="A2" s="6" t="s">
        <v>5</v>
      </c>
      <c r="B2" s="6"/>
      <c r="C2" s="5"/>
      <c r="D2" s="5"/>
      <c r="E2" s="5"/>
      <c r="F2" s="5"/>
      <c r="G2" s="5"/>
      <c r="H2" s="5"/>
      <c r="I2" s="5"/>
      <c r="J2" s="5"/>
      <c r="K2" s="20"/>
    </row>
    <row r="3" spans="1:37" ht="81.75" customHeight="1" x14ac:dyDescent="0.25">
      <c r="A3" s="4" t="s">
        <v>8</v>
      </c>
      <c r="B3" s="4"/>
      <c r="C3" s="4"/>
      <c r="D3" s="4"/>
      <c r="E3" s="4"/>
      <c r="F3" s="4"/>
      <c r="G3" s="4"/>
      <c r="H3" s="4"/>
      <c r="I3" s="4"/>
      <c r="J3" s="4"/>
      <c r="K3" s="21"/>
      <c r="M3" s="4"/>
      <c r="N3" s="4"/>
      <c r="O3" s="4"/>
      <c r="P3" s="4"/>
      <c r="Q3" s="4"/>
      <c r="R3" s="4"/>
      <c r="S3" s="4"/>
      <c r="T3" s="4"/>
      <c r="U3" s="4"/>
      <c r="V3" s="4"/>
    </row>
    <row r="4" spans="1:37" ht="41.25" customHeight="1" x14ac:dyDescent="0.25">
      <c r="A4" s="3" t="s">
        <v>9</v>
      </c>
      <c r="B4" s="3"/>
      <c r="C4" s="3"/>
      <c r="D4" s="3"/>
      <c r="E4" s="3"/>
      <c r="F4" s="3"/>
      <c r="G4" s="3"/>
      <c r="H4" s="3"/>
      <c r="I4" s="3"/>
      <c r="J4" s="3"/>
      <c r="K4" s="22"/>
      <c r="L4" s="23"/>
      <c r="M4" s="23"/>
      <c r="N4" s="23"/>
      <c r="O4" s="23"/>
      <c r="P4" s="23"/>
      <c r="Q4" s="23"/>
      <c r="R4" s="23"/>
      <c r="S4" s="24"/>
    </row>
    <row r="5" spans="1:37" ht="28.5" customHeight="1" x14ac:dyDescent="0.25">
      <c r="A5" s="22"/>
      <c r="B5" s="22"/>
      <c r="C5" s="22"/>
      <c r="D5" s="22"/>
      <c r="E5" s="22"/>
      <c r="F5" s="22"/>
      <c r="G5" s="22"/>
      <c r="H5" s="22"/>
      <c r="I5" s="22"/>
      <c r="J5" s="22"/>
      <c r="K5" s="22"/>
      <c r="L5" s="23"/>
      <c r="M5" s="23"/>
      <c r="N5" s="23"/>
      <c r="O5" s="23"/>
      <c r="P5" s="23"/>
      <c r="Q5" s="23"/>
      <c r="R5" s="23"/>
      <c r="S5" s="24"/>
    </row>
    <row r="6" spans="1:37" ht="33" customHeight="1" x14ac:dyDescent="0.25">
      <c r="A6" s="2" t="s">
        <v>10</v>
      </c>
      <c r="B6" s="2"/>
      <c r="C6" s="2"/>
      <c r="D6" s="2"/>
      <c r="E6" s="2"/>
      <c r="F6" s="2"/>
      <c r="G6" s="2"/>
      <c r="H6" s="2"/>
      <c r="I6" s="2"/>
      <c r="J6" s="2"/>
    </row>
    <row r="7" spans="1:37" ht="27" customHeight="1" x14ac:dyDescent="0.25">
      <c r="A7" s="25" t="s">
        <v>11</v>
      </c>
      <c r="B7" s="1" t="s">
        <v>12</v>
      </c>
      <c r="C7" s="1"/>
      <c r="D7" s="1"/>
      <c r="E7" s="1"/>
      <c r="F7" s="1"/>
      <c r="G7" s="1"/>
      <c r="H7" s="1"/>
      <c r="I7" s="1"/>
      <c r="J7" s="1"/>
    </row>
    <row r="8" spans="1:37" ht="26.25" customHeight="1" x14ac:dyDescent="0.25">
      <c r="A8" s="123"/>
      <c r="B8" s="123"/>
      <c r="C8" s="123"/>
      <c r="D8" s="123"/>
      <c r="E8" s="123"/>
      <c r="F8" s="123"/>
      <c r="G8" s="123"/>
      <c r="H8" s="123"/>
      <c r="I8" s="123"/>
      <c r="J8" s="123"/>
    </row>
    <row r="9" spans="1:37" s="17" customFormat="1" ht="27" customHeight="1" x14ac:dyDescent="0.25">
      <c r="A9" s="27" t="s">
        <v>13</v>
      </c>
      <c r="B9" s="124" t="s">
        <v>14</v>
      </c>
      <c r="C9" s="124"/>
      <c r="D9" s="124"/>
      <c r="E9" s="124"/>
      <c r="F9" s="124"/>
      <c r="G9" s="124"/>
      <c r="H9" s="124"/>
      <c r="I9" s="124"/>
      <c r="J9" s="124"/>
      <c r="O9" s="18"/>
      <c r="P9" s="18"/>
    </row>
    <row r="10" spans="1:37" ht="41.25" customHeight="1" x14ac:dyDescent="0.25">
      <c r="A10" s="28" t="s">
        <v>15</v>
      </c>
      <c r="B10" s="28" t="s">
        <v>16</v>
      </c>
      <c r="C10" s="125" t="s">
        <v>17</v>
      </c>
      <c r="D10" s="125"/>
      <c r="E10" s="28" t="s">
        <v>18</v>
      </c>
      <c r="F10" s="28" t="s">
        <v>19</v>
      </c>
      <c r="G10" s="28" t="s">
        <v>20</v>
      </c>
      <c r="H10" s="29" t="s">
        <v>21</v>
      </c>
      <c r="I10" s="28" t="s">
        <v>22</v>
      </c>
      <c r="J10" s="29" t="s">
        <v>23</v>
      </c>
    </row>
    <row r="11" spans="1:37" ht="27" customHeight="1" x14ac:dyDescent="0.25">
      <c r="A11" s="30" t="s">
        <v>24</v>
      </c>
      <c r="B11" s="31" t="s">
        <v>25</v>
      </c>
      <c r="C11" s="126"/>
      <c r="D11" s="126"/>
      <c r="E11" s="32" t="s">
        <v>18</v>
      </c>
      <c r="F11" s="33"/>
      <c r="G11" s="32" t="s">
        <v>26</v>
      </c>
      <c r="H11" s="34">
        <f t="shared" ref="H11:H28" si="0">F11*G11</f>
        <v>0</v>
      </c>
      <c r="I11" s="34">
        <f t="shared" ref="I11:I28" si="1">H11*0.2</f>
        <v>0</v>
      </c>
      <c r="J11" s="34">
        <f t="shared" ref="J11:J28" si="2">H11*1.2</f>
        <v>0</v>
      </c>
    </row>
    <row r="12" spans="1:37" ht="39" customHeight="1" x14ac:dyDescent="0.25">
      <c r="A12" s="30" t="s">
        <v>27</v>
      </c>
      <c r="B12" s="35" t="s">
        <v>28</v>
      </c>
      <c r="C12" s="126"/>
      <c r="D12" s="126"/>
      <c r="E12" s="32" t="s">
        <v>18</v>
      </c>
      <c r="F12" s="33"/>
      <c r="G12" s="32" t="s">
        <v>26</v>
      </c>
      <c r="H12" s="34">
        <f t="shared" si="0"/>
        <v>0</v>
      </c>
      <c r="I12" s="34">
        <f t="shared" si="1"/>
        <v>0</v>
      </c>
      <c r="J12" s="34">
        <f t="shared" si="2"/>
        <v>0</v>
      </c>
    </row>
    <row r="13" spans="1:37" ht="39" customHeight="1" x14ac:dyDescent="0.25">
      <c r="A13" s="30" t="s">
        <v>29</v>
      </c>
      <c r="B13" s="35" t="s">
        <v>30</v>
      </c>
      <c r="C13" s="126"/>
      <c r="D13" s="126"/>
      <c r="E13" s="32" t="s">
        <v>18</v>
      </c>
      <c r="F13" s="33"/>
      <c r="G13" s="32" t="s">
        <v>26</v>
      </c>
      <c r="H13" s="34">
        <f t="shared" si="0"/>
        <v>0</v>
      </c>
      <c r="I13" s="34">
        <f t="shared" si="1"/>
        <v>0</v>
      </c>
      <c r="J13" s="34">
        <f t="shared" si="2"/>
        <v>0</v>
      </c>
    </row>
    <row r="14" spans="1:37" ht="27" customHeight="1" x14ac:dyDescent="0.25">
      <c r="A14" s="30" t="s">
        <v>31</v>
      </c>
      <c r="B14" s="35" t="s">
        <v>32</v>
      </c>
      <c r="C14" s="126"/>
      <c r="D14" s="126"/>
      <c r="E14" s="32" t="s">
        <v>18</v>
      </c>
      <c r="F14" s="33"/>
      <c r="G14" s="32" t="s">
        <v>26</v>
      </c>
      <c r="H14" s="34">
        <f t="shared" si="0"/>
        <v>0</v>
      </c>
      <c r="I14" s="34">
        <f t="shared" si="1"/>
        <v>0</v>
      </c>
      <c r="J14" s="34">
        <f t="shared" si="2"/>
        <v>0</v>
      </c>
      <c r="K14" s="36"/>
      <c r="L14" s="36"/>
      <c r="M14" s="36"/>
      <c r="N14" s="36"/>
      <c r="O14" s="36"/>
      <c r="P14" s="36"/>
      <c r="Q14" s="36"/>
      <c r="R14" s="36"/>
      <c r="S14" s="37"/>
      <c r="T14" s="37"/>
      <c r="U14" s="37"/>
      <c r="V14" s="37"/>
      <c r="W14" s="37"/>
      <c r="X14" s="37"/>
      <c r="Y14" s="37"/>
      <c r="Z14" s="37"/>
      <c r="AA14" s="37"/>
      <c r="AB14" s="37"/>
      <c r="AC14" s="37"/>
      <c r="AD14" s="37"/>
      <c r="AE14" s="37"/>
      <c r="AF14" s="37"/>
      <c r="AG14" s="37"/>
      <c r="AH14" s="37"/>
      <c r="AI14" s="37"/>
      <c r="AJ14" s="37"/>
      <c r="AK14" s="37"/>
    </row>
    <row r="15" spans="1:37" ht="39" customHeight="1" x14ac:dyDescent="0.25">
      <c r="A15" s="30" t="s">
        <v>33</v>
      </c>
      <c r="B15" s="38" t="s">
        <v>34</v>
      </c>
      <c r="C15" s="127"/>
      <c r="D15" s="127"/>
      <c r="E15" s="39" t="s">
        <v>18</v>
      </c>
      <c r="F15" s="33"/>
      <c r="G15" s="32" t="s">
        <v>26</v>
      </c>
      <c r="H15" s="34">
        <f t="shared" si="0"/>
        <v>0</v>
      </c>
      <c r="I15" s="34">
        <f t="shared" si="1"/>
        <v>0</v>
      </c>
      <c r="J15" s="34">
        <f t="shared" si="2"/>
        <v>0</v>
      </c>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row>
    <row r="16" spans="1:37" ht="27" customHeight="1" x14ac:dyDescent="0.25">
      <c r="A16" s="30" t="s">
        <v>35</v>
      </c>
      <c r="B16" s="35" t="s">
        <v>36</v>
      </c>
      <c r="C16" s="127"/>
      <c r="D16" s="127"/>
      <c r="E16" s="39" t="s">
        <v>18</v>
      </c>
      <c r="F16" s="33"/>
      <c r="G16" s="32" t="s">
        <v>26</v>
      </c>
      <c r="H16" s="34">
        <f t="shared" si="0"/>
        <v>0</v>
      </c>
      <c r="I16" s="34">
        <f t="shared" si="1"/>
        <v>0</v>
      </c>
      <c r="J16" s="34">
        <f t="shared" si="2"/>
        <v>0</v>
      </c>
      <c r="Q16" s="17"/>
      <c r="R16" s="17"/>
    </row>
    <row r="17" spans="1:10" ht="27" customHeight="1" x14ac:dyDescent="0.25">
      <c r="A17" s="30" t="s">
        <v>37</v>
      </c>
      <c r="B17" s="31" t="s">
        <v>38</v>
      </c>
      <c r="C17" s="127"/>
      <c r="D17" s="127"/>
      <c r="E17" s="39" t="s">
        <v>18</v>
      </c>
      <c r="F17" s="33"/>
      <c r="G17" s="32" t="s">
        <v>26</v>
      </c>
      <c r="H17" s="34">
        <f t="shared" si="0"/>
        <v>0</v>
      </c>
      <c r="I17" s="34">
        <f t="shared" si="1"/>
        <v>0</v>
      </c>
      <c r="J17" s="34">
        <f t="shared" si="2"/>
        <v>0</v>
      </c>
    </row>
    <row r="18" spans="1:10" ht="27" customHeight="1" x14ac:dyDescent="0.25">
      <c r="A18" s="30" t="s">
        <v>39</v>
      </c>
      <c r="B18" s="31" t="s">
        <v>40</v>
      </c>
      <c r="C18" s="127"/>
      <c r="D18" s="127"/>
      <c r="E18" s="39" t="s">
        <v>18</v>
      </c>
      <c r="F18" s="33"/>
      <c r="G18" s="32" t="s">
        <v>26</v>
      </c>
      <c r="H18" s="34">
        <f t="shared" si="0"/>
        <v>0</v>
      </c>
      <c r="I18" s="34">
        <f t="shared" si="1"/>
        <v>0</v>
      </c>
      <c r="J18" s="34">
        <f t="shared" si="2"/>
        <v>0</v>
      </c>
    </row>
    <row r="19" spans="1:10" ht="27" customHeight="1" x14ac:dyDescent="0.25">
      <c r="A19" s="30" t="s">
        <v>41</v>
      </c>
      <c r="B19" s="31" t="s">
        <v>42</v>
      </c>
      <c r="C19" s="127"/>
      <c r="D19" s="127"/>
      <c r="E19" s="39" t="s">
        <v>18</v>
      </c>
      <c r="F19" s="33"/>
      <c r="G19" s="32" t="s">
        <v>26</v>
      </c>
      <c r="H19" s="34">
        <f t="shared" si="0"/>
        <v>0</v>
      </c>
      <c r="I19" s="34">
        <f t="shared" si="1"/>
        <v>0</v>
      </c>
      <c r="J19" s="34">
        <f t="shared" si="2"/>
        <v>0</v>
      </c>
    </row>
    <row r="20" spans="1:10" ht="39" customHeight="1" x14ac:dyDescent="0.25">
      <c r="A20" s="30" t="s">
        <v>43</v>
      </c>
      <c r="B20" s="31" t="s">
        <v>44</v>
      </c>
      <c r="C20" s="127"/>
      <c r="D20" s="127"/>
      <c r="E20" s="39" t="s">
        <v>18</v>
      </c>
      <c r="F20" s="33"/>
      <c r="G20" s="32" t="s">
        <v>26</v>
      </c>
      <c r="H20" s="34">
        <f t="shared" si="0"/>
        <v>0</v>
      </c>
      <c r="I20" s="34">
        <f t="shared" si="1"/>
        <v>0</v>
      </c>
      <c r="J20" s="34">
        <f t="shared" si="2"/>
        <v>0</v>
      </c>
    </row>
    <row r="21" spans="1:10" ht="27" customHeight="1" x14ac:dyDescent="0.25">
      <c r="A21" s="30" t="s">
        <v>45</v>
      </c>
      <c r="B21" s="31" t="s">
        <v>46</v>
      </c>
      <c r="C21" s="127"/>
      <c r="D21" s="127"/>
      <c r="E21" s="39" t="s">
        <v>18</v>
      </c>
      <c r="F21" s="33"/>
      <c r="G21" s="32" t="s">
        <v>26</v>
      </c>
      <c r="H21" s="34">
        <f t="shared" si="0"/>
        <v>0</v>
      </c>
      <c r="I21" s="34">
        <f t="shared" si="1"/>
        <v>0</v>
      </c>
      <c r="J21" s="34">
        <f t="shared" si="2"/>
        <v>0</v>
      </c>
    </row>
    <row r="22" spans="1:10" ht="27" customHeight="1" x14ac:dyDescent="0.25">
      <c r="A22" s="30" t="s">
        <v>47</v>
      </c>
      <c r="B22" s="31" t="s">
        <v>48</v>
      </c>
      <c r="C22" s="127"/>
      <c r="D22" s="127"/>
      <c r="E22" s="39" t="s">
        <v>18</v>
      </c>
      <c r="F22" s="33"/>
      <c r="G22" s="32" t="s">
        <v>26</v>
      </c>
      <c r="H22" s="34">
        <f t="shared" si="0"/>
        <v>0</v>
      </c>
      <c r="I22" s="34">
        <f t="shared" si="1"/>
        <v>0</v>
      </c>
      <c r="J22" s="34">
        <f t="shared" si="2"/>
        <v>0</v>
      </c>
    </row>
    <row r="23" spans="1:10" ht="27" customHeight="1" x14ac:dyDescent="0.25">
      <c r="A23" s="30" t="s">
        <v>49</v>
      </c>
      <c r="B23" s="31" t="s">
        <v>50</v>
      </c>
      <c r="C23" s="127"/>
      <c r="D23" s="127"/>
      <c r="E23" s="39" t="s">
        <v>18</v>
      </c>
      <c r="F23" s="33"/>
      <c r="G23" s="32" t="s">
        <v>26</v>
      </c>
      <c r="H23" s="34">
        <f t="shared" si="0"/>
        <v>0</v>
      </c>
      <c r="I23" s="34">
        <f t="shared" si="1"/>
        <v>0</v>
      </c>
      <c r="J23" s="34">
        <f t="shared" si="2"/>
        <v>0</v>
      </c>
    </row>
    <row r="24" spans="1:10" ht="27" customHeight="1" x14ac:dyDescent="0.25">
      <c r="A24" s="30" t="s">
        <v>51</v>
      </c>
      <c r="B24" s="31" t="s">
        <v>52</v>
      </c>
      <c r="C24" s="127"/>
      <c r="D24" s="127"/>
      <c r="E24" s="39" t="s">
        <v>18</v>
      </c>
      <c r="F24" s="33"/>
      <c r="G24" s="32" t="s">
        <v>26</v>
      </c>
      <c r="H24" s="34">
        <f t="shared" si="0"/>
        <v>0</v>
      </c>
      <c r="I24" s="34">
        <f t="shared" si="1"/>
        <v>0</v>
      </c>
      <c r="J24" s="34">
        <f t="shared" si="2"/>
        <v>0</v>
      </c>
    </row>
    <row r="25" spans="1:10" ht="27" customHeight="1" x14ac:dyDescent="0.25">
      <c r="A25" s="30" t="s">
        <v>53</v>
      </c>
      <c r="B25" s="31" t="s">
        <v>54</v>
      </c>
      <c r="C25" s="127"/>
      <c r="D25" s="127"/>
      <c r="E25" s="39" t="s">
        <v>18</v>
      </c>
      <c r="F25" s="33"/>
      <c r="G25" s="32" t="s">
        <v>26</v>
      </c>
      <c r="H25" s="34">
        <f t="shared" si="0"/>
        <v>0</v>
      </c>
      <c r="I25" s="34">
        <f t="shared" si="1"/>
        <v>0</v>
      </c>
      <c r="J25" s="34">
        <f t="shared" si="2"/>
        <v>0</v>
      </c>
    </row>
    <row r="26" spans="1:10" ht="27" customHeight="1" x14ac:dyDescent="0.25">
      <c r="A26" s="30" t="s">
        <v>55</v>
      </c>
      <c r="B26" s="31" t="s">
        <v>56</v>
      </c>
      <c r="C26" s="127"/>
      <c r="D26" s="127"/>
      <c r="E26" s="39" t="s">
        <v>18</v>
      </c>
      <c r="F26" s="33"/>
      <c r="G26" s="32" t="s">
        <v>26</v>
      </c>
      <c r="H26" s="34">
        <f t="shared" si="0"/>
        <v>0</v>
      </c>
      <c r="I26" s="34">
        <f t="shared" si="1"/>
        <v>0</v>
      </c>
      <c r="J26" s="34">
        <f t="shared" si="2"/>
        <v>0</v>
      </c>
    </row>
    <row r="27" spans="1:10" ht="27" customHeight="1" x14ac:dyDescent="0.25">
      <c r="A27" s="30" t="s">
        <v>57</v>
      </c>
      <c r="B27" s="35" t="s">
        <v>58</v>
      </c>
      <c r="C27" s="126"/>
      <c r="D27" s="126"/>
      <c r="E27" s="32" t="s">
        <v>59</v>
      </c>
      <c r="F27" s="33"/>
      <c r="G27" s="32" t="s">
        <v>60</v>
      </c>
      <c r="H27" s="34">
        <f t="shared" si="0"/>
        <v>0</v>
      </c>
      <c r="I27" s="34">
        <f t="shared" si="1"/>
        <v>0</v>
      </c>
      <c r="J27" s="34">
        <f t="shared" si="2"/>
        <v>0</v>
      </c>
    </row>
    <row r="28" spans="1:10" ht="27" customHeight="1" x14ac:dyDescent="0.25">
      <c r="A28" s="30" t="s">
        <v>61</v>
      </c>
      <c r="B28" s="35" t="s">
        <v>62</v>
      </c>
      <c r="C28" s="127"/>
      <c r="D28" s="127"/>
      <c r="E28" s="39" t="s">
        <v>59</v>
      </c>
      <c r="F28" s="33"/>
      <c r="G28" s="32" t="s">
        <v>60</v>
      </c>
      <c r="H28" s="34">
        <f t="shared" si="0"/>
        <v>0</v>
      </c>
      <c r="I28" s="34">
        <f t="shared" si="1"/>
        <v>0</v>
      </c>
      <c r="J28" s="34">
        <f t="shared" si="2"/>
        <v>0</v>
      </c>
    </row>
    <row r="29" spans="1:10" ht="27.75" customHeight="1" x14ac:dyDescent="0.25">
      <c r="A29" s="41"/>
      <c r="B29" s="42"/>
      <c r="C29" s="128" t="s">
        <v>63</v>
      </c>
      <c r="D29" s="128"/>
      <c r="E29" s="128"/>
      <c r="F29" s="43"/>
      <c r="G29" s="44"/>
      <c r="H29" s="45">
        <f>SUM(H11:H28)</f>
        <v>0</v>
      </c>
      <c r="I29" s="45">
        <f>SUM(I11:I28)</f>
        <v>0</v>
      </c>
      <c r="J29" s="45">
        <f>SUM(J11:J28)</f>
        <v>0</v>
      </c>
    </row>
    <row r="30" spans="1:10" ht="26.25" customHeight="1" x14ac:dyDescent="0.25">
      <c r="A30" s="41"/>
      <c r="B30" s="42"/>
      <c r="C30" s="46"/>
      <c r="D30" s="46"/>
      <c r="E30" s="46"/>
      <c r="F30" s="46"/>
      <c r="G30" s="46"/>
      <c r="H30" s="37"/>
      <c r="I30" s="37"/>
      <c r="J30" s="37"/>
    </row>
    <row r="31" spans="1:10" ht="27" customHeight="1" x14ac:dyDescent="0.25">
      <c r="A31" s="27" t="s">
        <v>64</v>
      </c>
      <c r="B31" s="124" t="s">
        <v>65</v>
      </c>
      <c r="C31" s="124"/>
      <c r="D31" s="124"/>
      <c r="E31" s="124"/>
      <c r="F31" s="124"/>
      <c r="G31" s="124"/>
      <c r="H31" s="124"/>
      <c r="I31" s="124"/>
      <c r="J31" s="124"/>
    </row>
    <row r="32" spans="1:10" ht="41.25" customHeight="1" x14ac:dyDescent="0.25">
      <c r="A32" s="28" t="s">
        <v>15</v>
      </c>
      <c r="B32" s="28" t="s">
        <v>16</v>
      </c>
      <c r="C32" s="125" t="s">
        <v>17</v>
      </c>
      <c r="D32" s="125"/>
      <c r="E32" s="28" t="s">
        <v>18</v>
      </c>
      <c r="F32" s="28" t="s">
        <v>19</v>
      </c>
      <c r="G32" s="28" t="s">
        <v>20</v>
      </c>
      <c r="H32" s="29" t="s">
        <v>21</v>
      </c>
      <c r="I32" s="28" t="s">
        <v>22</v>
      </c>
      <c r="J32" s="29" t="s">
        <v>23</v>
      </c>
    </row>
    <row r="33" spans="1:10" ht="27" customHeight="1" x14ac:dyDescent="0.25">
      <c r="A33" s="47" t="s">
        <v>66</v>
      </c>
      <c r="B33" s="31" t="s">
        <v>67</v>
      </c>
      <c r="C33" s="126"/>
      <c r="D33" s="126"/>
      <c r="E33" s="32" t="s">
        <v>18</v>
      </c>
      <c r="F33" s="33"/>
      <c r="G33" s="32" t="s">
        <v>68</v>
      </c>
      <c r="H33" s="34">
        <f t="shared" ref="H33:H75" si="3">F33*G33</f>
        <v>0</v>
      </c>
      <c r="I33" s="34">
        <f t="shared" ref="I33:I75" si="4">H33*0.2</f>
        <v>0</v>
      </c>
      <c r="J33" s="34">
        <f t="shared" ref="J33:J75" si="5">H33*1.2</f>
        <v>0</v>
      </c>
    </row>
    <row r="34" spans="1:10" ht="27" customHeight="1" x14ac:dyDescent="0.25">
      <c r="A34" s="47" t="s">
        <v>69</v>
      </c>
      <c r="B34" s="31" t="s">
        <v>70</v>
      </c>
      <c r="C34" s="127"/>
      <c r="D34" s="127"/>
      <c r="E34" s="32" t="s">
        <v>18</v>
      </c>
      <c r="F34" s="33"/>
      <c r="G34" s="32" t="s">
        <v>68</v>
      </c>
      <c r="H34" s="34">
        <f t="shared" si="3"/>
        <v>0</v>
      </c>
      <c r="I34" s="34">
        <f t="shared" si="4"/>
        <v>0</v>
      </c>
      <c r="J34" s="34">
        <f t="shared" si="5"/>
        <v>0</v>
      </c>
    </row>
    <row r="35" spans="1:10" ht="27" customHeight="1" x14ac:dyDescent="0.25">
      <c r="A35" s="47" t="s">
        <v>71</v>
      </c>
      <c r="B35" s="31" t="s">
        <v>72</v>
      </c>
      <c r="C35" s="127"/>
      <c r="D35" s="127"/>
      <c r="E35" s="32" t="s">
        <v>18</v>
      </c>
      <c r="F35" s="33"/>
      <c r="G35" s="32" t="s">
        <v>68</v>
      </c>
      <c r="H35" s="34">
        <f t="shared" si="3"/>
        <v>0</v>
      </c>
      <c r="I35" s="34">
        <f t="shared" si="4"/>
        <v>0</v>
      </c>
      <c r="J35" s="34">
        <f t="shared" si="5"/>
        <v>0</v>
      </c>
    </row>
    <row r="36" spans="1:10" ht="27" customHeight="1" x14ac:dyDescent="0.25">
      <c r="A36" s="47" t="s">
        <v>73</v>
      </c>
      <c r="B36" s="31" t="s">
        <v>74</v>
      </c>
      <c r="C36" s="127"/>
      <c r="D36" s="127"/>
      <c r="E36" s="32" t="s">
        <v>18</v>
      </c>
      <c r="F36" s="33"/>
      <c r="G36" s="32" t="s">
        <v>68</v>
      </c>
      <c r="H36" s="34">
        <f t="shared" si="3"/>
        <v>0</v>
      </c>
      <c r="I36" s="34">
        <f t="shared" si="4"/>
        <v>0</v>
      </c>
      <c r="J36" s="34">
        <f t="shared" si="5"/>
        <v>0</v>
      </c>
    </row>
    <row r="37" spans="1:10" ht="27" customHeight="1" x14ac:dyDescent="0.25">
      <c r="A37" s="47" t="s">
        <v>75</v>
      </c>
      <c r="B37" s="31" t="s">
        <v>76</v>
      </c>
      <c r="C37" s="127"/>
      <c r="D37" s="127"/>
      <c r="E37" s="32" t="s">
        <v>18</v>
      </c>
      <c r="F37" s="33"/>
      <c r="G37" s="32" t="s">
        <v>68</v>
      </c>
      <c r="H37" s="34">
        <f t="shared" si="3"/>
        <v>0</v>
      </c>
      <c r="I37" s="34">
        <f t="shared" si="4"/>
        <v>0</v>
      </c>
      <c r="J37" s="34">
        <f t="shared" si="5"/>
        <v>0</v>
      </c>
    </row>
    <row r="38" spans="1:10" ht="39" customHeight="1" x14ac:dyDescent="0.25">
      <c r="A38" s="47" t="s">
        <v>77</v>
      </c>
      <c r="B38" s="31" t="s">
        <v>78</v>
      </c>
      <c r="C38" s="127"/>
      <c r="D38" s="127"/>
      <c r="E38" s="32" t="s">
        <v>18</v>
      </c>
      <c r="F38" s="33"/>
      <c r="G38" s="32" t="s">
        <v>68</v>
      </c>
      <c r="H38" s="34">
        <f t="shared" si="3"/>
        <v>0</v>
      </c>
      <c r="I38" s="34">
        <f t="shared" si="4"/>
        <v>0</v>
      </c>
      <c r="J38" s="34">
        <f t="shared" si="5"/>
        <v>0</v>
      </c>
    </row>
    <row r="39" spans="1:10" ht="27" customHeight="1" x14ac:dyDescent="0.25">
      <c r="A39" s="47" t="s">
        <v>79</v>
      </c>
      <c r="B39" s="31" t="s">
        <v>80</v>
      </c>
      <c r="C39" s="127"/>
      <c r="D39" s="127"/>
      <c r="E39" s="32" t="s">
        <v>18</v>
      </c>
      <c r="F39" s="33"/>
      <c r="G39" s="32" t="s">
        <v>68</v>
      </c>
      <c r="H39" s="34">
        <f t="shared" si="3"/>
        <v>0</v>
      </c>
      <c r="I39" s="34">
        <f t="shared" si="4"/>
        <v>0</v>
      </c>
      <c r="J39" s="34">
        <f t="shared" si="5"/>
        <v>0</v>
      </c>
    </row>
    <row r="40" spans="1:10" ht="27" customHeight="1" x14ac:dyDescent="0.25">
      <c r="A40" s="47" t="s">
        <v>81</v>
      </c>
      <c r="B40" s="31" t="s">
        <v>82</v>
      </c>
      <c r="C40" s="127"/>
      <c r="D40" s="127"/>
      <c r="E40" s="32" t="s">
        <v>18</v>
      </c>
      <c r="F40" s="33"/>
      <c r="G40" s="32" t="s">
        <v>68</v>
      </c>
      <c r="H40" s="34">
        <f t="shared" si="3"/>
        <v>0</v>
      </c>
      <c r="I40" s="34">
        <f t="shared" si="4"/>
        <v>0</v>
      </c>
      <c r="J40" s="34">
        <f t="shared" si="5"/>
        <v>0</v>
      </c>
    </row>
    <row r="41" spans="1:10" ht="27" customHeight="1" x14ac:dyDescent="0.25">
      <c r="A41" s="47" t="s">
        <v>83</v>
      </c>
      <c r="B41" s="31" t="s">
        <v>84</v>
      </c>
      <c r="C41" s="127"/>
      <c r="D41" s="127"/>
      <c r="E41" s="32" t="s">
        <v>18</v>
      </c>
      <c r="F41" s="33"/>
      <c r="G41" s="32" t="s">
        <v>68</v>
      </c>
      <c r="H41" s="34">
        <f t="shared" si="3"/>
        <v>0</v>
      </c>
      <c r="I41" s="34">
        <f t="shared" si="4"/>
        <v>0</v>
      </c>
      <c r="J41" s="34">
        <f t="shared" si="5"/>
        <v>0</v>
      </c>
    </row>
    <row r="42" spans="1:10" ht="27" customHeight="1" x14ac:dyDescent="0.25">
      <c r="A42" s="47" t="s">
        <v>85</v>
      </c>
      <c r="B42" s="31" t="s">
        <v>86</v>
      </c>
      <c r="C42" s="127"/>
      <c r="D42" s="127"/>
      <c r="E42" s="32" t="s">
        <v>18</v>
      </c>
      <c r="F42" s="33"/>
      <c r="G42" s="32" t="s">
        <v>68</v>
      </c>
      <c r="H42" s="34">
        <f t="shared" si="3"/>
        <v>0</v>
      </c>
      <c r="I42" s="34">
        <f t="shared" si="4"/>
        <v>0</v>
      </c>
      <c r="J42" s="34">
        <f t="shared" si="5"/>
        <v>0</v>
      </c>
    </row>
    <row r="43" spans="1:10" ht="27" customHeight="1" x14ac:dyDescent="0.25">
      <c r="A43" s="47" t="s">
        <v>87</v>
      </c>
      <c r="B43" s="31" t="s">
        <v>88</v>
      </c>
      <c r="C43" s="127"/>
      <c r="D43" s="127"/>
      <c r="E43" s="32" t="s">
        <v>18</v>
      </c>
      <c r="F43" s="33"/>
      <c r="G43" s="32" t="s">
        <v>68</v>
      </c>
      <c r="H43" s="34">
        <f t="shared" si="3"/>
        <v>0</v>
      </c>
      <c r="I43" s="34">
        <f t="shared" si="4"/>
        <v>0</v>
      </c>
      <c r="J43" s="34">
        <f t="shared" si="5"/>
        <v>0</v>
      </c>
    </row>
    <row r="44" spans="1:10" ht="27" customHeight="1" x14ac:dyDescent="0.25">
      <c r="A44" s="47" t="s">
        <v>89</v>
      </c>
      <c r="B44" s="31" t="s">
        <v>90</v>
      </c>
      <c r="C44" s="127"/>
      <c r="D44" s="127"/>
      <c r="E44" s="32" t="s">
        <v>18</v>
      </c>
      <c r="F44" s="33"/>
      <c r="G44" s="32" t="s">
        <v>68</v>
      </c>
      <c r="H44" s="34">
        <f t="shared" si="3"/>
        <v>0</v>
      </c>
      <c r="I44" s="34">
        <f t="shared" si="4"/>
        <v>0</v>
      </c>
      <c r="J44" s="34">
        <f t="shared" si="5"/>
        <v>0</v>
      </c>
    </row>
    <row r="45" spans="1:10" ht="27" customHeight="1" x14ac:dyDescent="0.25">
      <c r="A45" s="47" t="s">
        <v>91</v>
      </c>
      <c r="B45" s="31" t="s">
        <v>92</v>
      </c>
      <c r="C45" s="127"/>
      <c r="D45" s="127"/>
      <c r="E45" s="32" t="s">
        <v>18</v>
      </c>
      <c r="F45" s="33"/>
      <c r="G45" s="32" t="s">
        <v>68</v>
      </c>
      <c r="H45" s="34">
        <f t="shared" si="3"/>
        <v>0</v>
      </c>
      <c r="I45" s="34">
        <f t="shared" si="4"/>
        <v>0</v>
      </c>
      <c r="J45" s="34">
        <f t="shared" si="5"/>
        <v>0</v>
      </c>
    </row>
    <row r="46" spans="1:10" ht="27" customHeight="1" x14ac:dyDescent="0.25">
      <c r="A46" s="47" t="s">
        <v>93</v>
      </c>
      <c r="B46" s="31" t="s">
        <v>94</v>
      </c>
      <c r="C46" s="127"/>
      <c r="D46" s="127"/>
      <c r="E46" s="32" t="s">
        <v>18</v>
      </c>
      <c r="F46" s="33"/>
      <c r="G46" s="32" t="s">
        <v>68</v>
      </c>
      <c r="H46" s="34">
        <f t="shared" si="3"/>
        <v>0</v>
      </c>
      <c r="I46" s="34">
        <f t="shared" si="4"/>
        <v>0</v>
      </c>
      <c r="J46" s="34">
        <f t="shared" si="5"/>
        <v>0</v>
      </c>
    </row>
    <row r="47" spans="1:10" ht="27" customHeight="1" x14ac:dyDescent="0.25">
      <c r="A47" s="47" t="s">
        <v>95</v>
      </c>
      <c r="B47" s="31" t="s">
        <v>96</v>
      </c>
      <c r="C47" s="127"/>
      <c r="D47" s="127"/>
      <c r="E47" s="32" t="s">
        <v>18</v>
      </c>
      <c r="F47" s="33"/>
      <c r="G47" s="32" t="s">
        <v>68</v>
      </c>
      <c r="H47" s="34">
        <f t="shared" si="3"/>
        <v>0</v>
      </c>
      <c r="I47" s="34">
        <f t="shared" si="4"/>
        <v>0</v>
      </c>
      <c r="J47" s="34">
        <f t="shared" si="5"/>
        <v>0</v>
      </c>
    </row>
    <row r="48" spans="1:10" ht="27" customHeight="1" x14ac:dyDescent="0.25">
      <c r="A48" s="47" t="s">
        <v>97</v>
      </c>
      <c r="B48" s="31" t="s">
        <v>98</v>
      </c>
      <c r="C48" s="127"/>
      <c r="D48" s="127"/>
      <c r="E48" s="32" t="s">
        <v>18</v>
      </c>
      <c r="F48" s="33"/>
      <c r="G48" s="32" t="s">
        <v>68</v>
      </c>
      <c r="H48" s="34">
        <f t="shared" si="3"/>
        <v>0</v>
      </c>
      <c r="I48" s="34">
        <f t="shared" si="4"/>
        <v>0</v>
      </c>
      <c r="J48" s="34">
        <f t="shared" si="5"/>
        <v>0</v>
      </c>
    </row>
    <row r="49" spans="1:10" ht="27" customHeight="1" x14ac:dyDescent="0.25">
      <c r="A49" s="47" t="s">
        <v>99</v>
      </c>
      <c r="B49" s="31" t="s">
        <v>100</v>
      </c>
      <c r="C49" s="127"/>
      <c r="D49" s="127"/>
      <c r="E49" s="32" t="s">
        <v>18</v>
      </c>
      <c r="F49" s="33"/>
      <c r="G49" s="32" t="s">
        <v>68</v>
      </c>
      <c r="H49" s="34">
        <f t="shared" si="3"/>
        <v>0</v>
      </c>
      <c r="I49" s="34">
        <f t="shared" si="4"/>
        <v>0</v>
      </c>
      <c r="J49" s="34">
        <f t="shared" si="5"/>
        <v>0</v>
      </c>
    </row>
    <row r="50" spans="1:10" ht="27" customHeight="1" x14ac:dyDescent="0.25">
      <c r="A50" s="47" t="s">
        <v>101</v>
      </c>
      <c r="B50" s="31" t="s">
        <v>102</v>
      </c>
      <c r="C50" s="127"/>
      <c r="D50" s="127"/>
      <c r="E50" s="32" t="s">
        <v>18</v>
      </c>
      <c r="F50" s="33"/>
      <c r="G50" s="32" t="s">
        <v>68</v>
      </c>
      <c r="H50" s="34">
        <f t="shared" si="3"/>
        <v>0</v>
      </c>
      <c r="I50" s="34">
        <f t="shared" si="4"/>
        <v>0</v>
      </c>
      <c r="J50" s="34">
        <f t="shared" si="5"/>
        <v>0</v>
      </c>
    </row>
    <row r="51" spans="1:10" ht="27" customHeight="1" x14ac:dyDescent="0.25">
      <c r="A51" s="47" t="s">
        <v>103</v>
      </c>
      <c r="B51" s="31" t="s">
        <v>104</v>
      </c>
      <c r="C51" s="127"/>
      <c r="D51" s="127"/>
      <c r="E51" s="32" t="s">
        <v>18</v>
      </c>
      <c r="F51" s="33"/>
      <c r="G51" s="32" t="s">
        <v>68</v>
      </c>
      <c r="H51" s="34">
        <f t="shared" si="3"/>
        <v>0</v>
      </c>
      <c r="I51" s="34">
        <f t="shared" si="4"/>
        <v>0</v>
      </c>
      <c r="J51" s="34">
        <f t="shared" si="5"/>
        <v>0</v>
      </c>
    </row>
    <row r="52" spans="1:10" ht="27" customHeight="1" x14ac:dyDescent="0.25">
      <c r="A52" s="47" t="s">
        <v>105</v>
      </c>
      <c r="B52" s="31" t="s">
        <v>106</v>
      </c>
      <c r="C52" s="127"/>
      <c r="D52" s="127"/>
      <c r="E52" s="32" t="s">
        <v>18</v>
      </c>
      <c r="F52" s="33"/>
      <c r="G52" s="32" t="s">
        <v>68</v>
      </c>
      <c r="H52" s="34">
        <f t="shared" si="3"/>
        <v>0</v>
      </c>
      <c r="I52" s="34">
        <f t="shared" si="4"/>
        <v>0</v>
      </c>
      <c r="J52" s="34">
        <f t="shared" si="5"/>
        <v>0</v>
      </c>
    </row>
    <row r="53" spans="1:10" ht="39" customHeight="1" x14ac:dyDescent="0.25">
      <c r="A53" s="47" t="s">
        <v>107</v>
      </c>
      <c r="B53" s="31" t="s">
        <v>108</v>
      </c>
      <c r="C53" s="127"/>
      <c r="D53" s="127"/>
      <c r="E53" s="32" t="s">
        <v>18</v>
      </c>
      <c r="F53" s="33"/>
      <c r="G53" s="32" t="s">
        <v>68</v>
      </c>
      <c r="H53" s="34">
        <f t="shared" si="3"/>
        <v>0</v>
      </c>
      <c r="I53" s="34">
        <f t="shared" si="4"/>
        <v>0</v>
      </c>
      <c r="J53" s="34">
        <f t="shared" si="5"/>
        <v>0</v>
      </c>
    </row>
    <row r="54" spans="1:10" ht="27" customHeight="1" x14ac:dyDescent="0.25">
      <c r="A54" s="47" t="s">
        <v>109</v>
      </c>
      <c r="B54" s="31" t="s">
        <v>110</v>
      </c>
      <c r="C54" s="127"/>
      <c r="D54" s="127"/>
      <c r="E54" s="32" t="s">
        <v>18</v>
      </c>
      <c r="F54" s="33"/>
      <c r="G54" s="32" t="s">
        <v>68</v>
      </c>
      <c r="H54" s="34">
        <f t="shared" si="3"/>
        <v>0</v>
      </c>
      <c r="I54" s="34">
        <f t="shared" si="4"/>
        <v>0</v>
      </c>
      <c r="J54" s="34">
        <f t="shared" si="5"/>
        <v>0</v>
      </c>
    </row>
    <row r="55" spans="1:10" ht="27" customHeight="1" x14ac:dyDescent="0.25">
      <c r="A55" s="47" t="s">
        <v>111</v>
      </c>
      <c r="B55" s="31" t="s">
        <v>112</v>
      </c>
      <c r="C55" s="126"/>
      <c r="D55" s="126"/>
      <c r="E55" s="32" t="s">
        <v>18</v>
      </c>
      <c r="F55" s="33"/>
      <c r="G55" s="32" t="s">
        <v>68</v>
      </c>
      <c r="H55" s="34">
        <f t="shared" si="3"/>
        <v>0</v>
      </c>
      <c r="I55" s="34">
        <f t="shared" si="4"/>
        <v>0</v>
      </c>
      <c r="J55" s="34">
        <f t="shared" si="5"/>
        <v>0</v>
      </c>
    </row>
    <row r="56" spans="1:10" ht="27" customHeight="1" x14ac:dyDescent="0.25">
      <c r="A56" s="47" t="s">
        <v>113</v>
      </c>
      <c r="B56" s="31" t="s">
        <v>114</v>
      </c>
      <c r="C56" s="127"/>
      <c r="D56" s="127"/>
      <c r="E56" s="32" t="s">
        <v>59</v>
      </c>
      <c r="F56" s="33"/>
      <c r="G56" s="32" t="s">
        <v>115</v>
      </c>
      <c r="H56" s="34">
        <f t="shared" si="3"/>
        <v>0</v>
      </c>
      <c r="I56" s="34">
        <f t="shared" si="4"/>
        <v>0</v>
      </c>
      <c r="J56" s="34">
        <f t="shared" si="5"/>
        <v>0</v>
      </c>
    </row>
    <row r="57" spans="1:10" ht="27" customHeight="1" x14ac:dyDescent="0.25">
      <c r="A57" s="47" t="s">
        <v>116</v>
      </c>
      <c r="B57" s="31" t="s">
        <v>117</v>
      </c>
      <c r="C57" s="127"/>
      <c r="D57" s="127"/>
      <c r="E57" s="32" t="s">
        <v>59</v>
      </c>
      <c r="F57" s="33"/>
      <c r="G57" s="32" t="s">
        <v>115</v>
      </c>
      <c r="H57" s="34">
        <f t="shared" si="3"/>
        <v>0</v>
      </c>
      <c r="I57" s="34">
        <f t="shared" si="4"/>
        <v>0</v>
      </c>
      <c r="J57" s="34">
        <f t="shared" si="5"/>
        <v>0</v>
      </c>
    </row>
    <row r="58" spans="1:10" ht="27" customHeight="1" x14ac:dyDescent="0.25">
      <c r="A58" s="47" t="s">
        <v>118</v>
      </c>
      <c r="B58" s="31" t="s">
        <v>119</v>
      </c>
      <c r="C58" s="127"/>
      <c r="D58" s="127"/>
      <c r="E58" s="32" t="s">
        <v>59</v>
      </c>
      <c r="F58" s="33"/>
      <c r="G58" s="32" t="s">
        <v>115</v>
      </c>
      <c r="H58" s="34">
        <f t="shared" si="3"/>
        <v>0</v>
      </c>
      <c r="I58" s="34">
        <f t="shared" si="4"/>
        <v>0</v>
      </c>
      <c r="J58" s="34">
        <f t="shared" si="5"/>
        <v>0</v>
      </c>
    </row>
    <row r="59" spans="1:10" ht="27" customHeight="1" x14ac:dyDescent="0.25">
      <c r="A59" s="47" t="s">
        <v>120</v>
      </c>
      <c r="B59" s="31" t="s">
        <v>121</v>
      </c>
      <c r="C59" s="127"/>
      <c r="D59" s="127"/>
      <c r="E59" s="32" t="s">
        <v>59</v>
      </c>
      <c r="F59" s="33"/>
      <c r="G59" s="32" t="s">
        <v>115</v>
      </c>
      <c r="H59" s="34">
        <f t="shared" si="3"/>
        <v>0</v>
      </c>
      <c r="I59" s="34">
        <f t="shared" si="4"/>
        <v>0</v>
      </c>
      <c r="J59" s="34">
        <f t="shared" si="5"/>
        <v>0</v>
      </c>
    </row>
    <row r="60" spans="1:10" ht="27" customHeight="1" x14ac:dyDescent="0.25">
      <c r="A60" s="47" t="s">
        <v>122</v>
      </c>
      <c r="B60" s="31" t="s">
        <v>123</v>
      </c>
      <c r="C60" s="127"/>
      <c r="D60" s="127"/>
      <c r="E60" s="32" t="s">
        <v>59</v>
      </c>
      <c r="F60" s="33"/>
      <c r="G60" s="32" t="s">
        <v>115</v>
      </c>
      <c r="H60" s="34">
        <f t="shared" si="3"/>
        <v>0</v>
      </c>
      <c r="I60" s="34">
        <f t="shared" si="4"/>
        <v>0</v>
      </c>
      <c r="J60" s="34">
        <f t="shared" si="5"/>
        <v>0</v>
      </c>
    </row>
    <row r="61" spans="1:10" ht="27" customHeight="1" x14ac:dyDescent="0.25">
      <c r="A61" s="47" t="s">
        <v>124</v>
      </c>
      <c r="B61" s="31" t="s">
        <v>125</v>
      </c>
      <c r="C61" s="127"/>
      <c r="D61" s="127"/>
      <c r="E61" s="32" t="s">
        <v>59</v>
      </c>
      <c r="F61" s="33"/>
      <c r="G61" s="32" t="s">
        <v>115</v>
      </c>
      <c r="H61" s="34">
        <f t="shared" si="3"/>
        <v>0</v>
      </c>
      <c r="I61" s="34">
        <f t="shared" si="4"/>
        <v>0</v>
      </c>
      <c r="J61" s="34">
        <f t="shared" si="5"/>
        <v>0</v>
      </c>
    </row>
    <row r="62" spans="1:10" ht="27" customHeight="1" x14ac:dyDescent="0.25">
      <c r="A62" s="47" t="s">
        <v>126</v>
      </c>
      <c r="B62" s="31" t="s">
        <v>127</v>
      </c>
      <c r="C62" s="127"/>
      <c r="D62" s="127"/>
      <c r="E62" s="32" t="s">
        <v>59</v>
      </c>
      <c r="F62" s="33"/>
      <c r="G62" s="32" t="s">
        <v>115</v>
      </c>
      <c r="H62" s="34">
        <f t="shared" si="3"/>
        <v>0</v>
      </c>
      <c r="I62" s="34">
        <f t="shared" si="4"/>
        <v>0</v>
      </c>
      <c r="J62" s="34">
        <f t="shared" si="5"/>
        <v>0</v>
      </c>
    </row>
    <row r="63" spans="1:10" ht="27" customHeight="1" x14ac:dyDescent="0.25">
      <c r="A63" s="47" t="s">
        <v>128</v>
      </c>
      <c r="B63" s="31" t="s">
        <v>129</v>
      </c>
      <c r="C63" s="127"/>
      <c r="D63" s="127"/>
      <c r="E63" s="32" t="s">
        <v>59</v>
      </c>
      <c r="F63" s="33"/>
      <c r="G63" s="32" t="s">
        <v>115</v>
      </c>
      <c r="H63" s="34">
        <f t="shared" si="3"/>
        <v>0</v>
      </c>
      <c r="I63" s="34">
        <f t="shared" si="4"/>
        <v>0</v>
      </c>
      <c r="J63" s="34">
        <f t="shared" si="5"/>
        <v>0</v>
      </c>
    </row>
    <row r="64" spans="1:10" ht="27" customHeight="1" x14ac:dyDescent="0.25">
      <c r="A64" s="47" t="s">
        <v>130</v>
      </c>
      <c r="B64" s="31" t="s">
        <v>131</v>
      </c>
      <c r="C64" s="127"/>
      <c r="D64" s="127"/>
      <c r="E64" s="32" t="s">
        <v>59</v>
      </c>
      <c r="F64" s="33"/>
      <c r="G64" s="32" t="s">
        <v>115</v>
      </c>
      <c r="H64" s="34">
        <f t="shared" si="3"/>
        <v>0</v>
      </c>
      <c r="I64" s="34">
        <f t="shared" si="4"/>
        <v>0</v>
      </c>
      <c r="J64" s="34">
        <f t="shared" si="5"/>
        <v>0</v>
      </c>
    </row>
    <row r="65" spans="1:18" ht="27" customHeight="1" x14ac:dyDescent="0.25">
      <c r="A65" s="47" t="s">
        <v>132</v>
      </c>
      <c r="B65" s="31" t="s">
        <v>133</v>
      </c>
      <c r="C65" s="127"/>
      <c r="D65" s="127"/>
      <c r="E65" s="32" t="s">
        <v>59</v>
      </c>
      <c r="F65" s="33"/>
      <c r="G65" s="32" t="s">
        <v>115</v>
      </c>
      <c r="H65" s="34">
        <f t="shared" si="3"/>
        <v>0</v>
      </c>
      <c r="I65" s="34">
        <f t="shared" si="4"/>
        <v>0</v>
      </c>
      <c r="J65" s="34">
        <f t="shared" si="5"/>
        <v>0</v>
      </c>
    </row>
    <row r="66" spans="1:18" ht="27" customHeight="1" x14ac:dyDescent="0.25">
      <c r="A66" s="47" t="s">
        <v>134</v>
      </c>
      <c r="B66" s="31" t="s">
        <v>135</v>
      </c>
      <c r="C66" s="127"/>
      <c r="D66" s="127"/>
      <c r="E66" s="32" t="s">
        <v>59</v>
      </c>
      <c r="F66" s="33"/>
      <c r="G66" s="32" t="s">
        <v>115</v>
      </c>
      <c r="H66" s="34">
        <f t="shared" si="3"/>
        <v>0</v>
      </c>
      <c r="I66" s="34">
        <f t="shared" si="4"/>
        <v>0</v>
      </c>
      <c r="J66" s="34">
        <f t="shared" si="5"/>
        <v>0</v>
      </c>
    </row>
    <row r="67" spans="1:18" ht="27" customHeight="1" x14ac:dyDescent="0.25">
      <c r="A67" s="47" t="s">
        <v>136</v>
      </c>
      <c r="B67" s="31" t="s">
        <v>137</v>
      </c>
      <c r="C67" s="127"/>
      <c r="D67" s="127"/>
      <c r="E67" s="32" t="s">
        <v>59</v>
      </c>
      <c r="F67" s="33"/>
      <c r="G67" s="32" t="s">
        <v>115</v>
      </c>
      <c r="H67" s="34">
        <f t="shared" si="3"/>
        <v>0</v>
      </c>
      <c r="I67" s="34">
        <f t="shared" si="4"/>
        <v>0</v>
      </c>
      <c r="J67" s="34">
        <f t="shared" si="5"/>
        <v>0</v>
      </c>
    </row>
    <row r="68" spans="1:18" ht="27" customHeight="1" x14ac:dyDescent="0.25">
      <c r="A68" s="47" t="s">
        <v>138</v>
      </c>
      <c r="B68" s="31" t="s">
        <v>139</v>
      </c>
      <c r="C68" s="127"/>
      <c r="D68" s="127"/>
      <c r="E68" s="32" t="s">
        <v>59</v>
      </c>
      <c r="F68" s="33"/>
      <c r="G68" s="32" t="s">
        <v>115</v>
      </c>
      <c r="H68" s="34">
        <f t="shared" si="3"/>
        <v>0</v>
      </c>
      <c r="I68" s="34">
        <f t="shared" si="4"/>
        <v>0</v>
      </c>
      <c r="J68" s="34">
        <f t="shared" si="5"/>
        <v>0</v>
      </c>
    </row>
    <row r="69" spans="1:18" ht="27" customHeight="1" x14ac:dyDescent="0.25">
      <c r="A69" s="47" t="s">
        <v>140</v>
      </c>
      <c r="B69" s="31" t="s">
        <v>141</v>
      </c>
      <c r="C69" s="127"/>
      <c r="D69" s="127"/>
      <c r="E69" s="32" t="s">
        <v>59</v>
      </c>
      <c r="F69" s="33"/>
      <c r="G69" s="32" t="s">
        <v>115</v>
      </c>
      <c r="H69" s="34">
        <f t="shared" si="3"/>
        <v>0</v>
      </c>
      <c r="I69" s="34">
        <f t="shared" si="4"/>
        <v>0</v>
      </c>
      <c r="J69" s="34">
        <f t="shared" si="5"/>
        <v>0</v>
      </c>
    </row>
    <row r="70" spans="1:18" ht="27" customHeight="1" x14ac:dyDescent="0.25">
      <c r="A70" s="47" t="s">
        <v>142</v>
      </c>
      <c r="B70" s="31" t="s">
        <v>143</v>
      </c>
      <c r="C70" s="127"/>
      <c r="D70" s="127"/>
      <c r="E70" s="32" t="s">
        <v>59</v>
      </c>
      <c r="F70" s="33"/>
      <c r="G70" s="32" t="s">
        <v>115</v>
      </c>
      <c r="H70" s="34">
        <f t="shared" si="3"/>
        <v>0</v>
      </c>
      <c r="I70" s="34">
        <f t="shared" si="4"/>
        <v>0</v>
      </c>
      <c r="J70" s="34">
        <f t="shared" si="5"/>
        <v>0</v>
      </c>
    </row>
    <row r="71" spans="1:18" ht="27" customHeight="1" x14ac:dyDescent="0.25">
      <c r="A71" s="47" t="s">
        <v>144</v>
      </c>
      <c r="B71" s="31" t="s">
        <v>145</v>
      </c>
      <c r="C71" s="127"/>
      <c r="D71" s="127"/>
      <c r="E71" s="32" t="s">
        <v>59</v>
      </c>
      <c r="F71" s="33"/>
      <c r="G71" s="32" t="s">
        <v>115</v>
      </c>
      <c r="H71" s="34">
        <f t="shared" si="3"/>
        <v>0</v>
      </c>
      <c r="I71" s="34">
        <f t="shared" si="4"/>
        <v>0</v>
      </c>
      <c r="J71" s="34">
        <f t="shared" si="5"/>
        <v>0</v>
      </c>
    </row>
    <row r="72" spans="1:18" ht="27" customHeight="1" x14ac:dyDescent="0.25">
      <c r="A72" s="47" t="s">
        <v>146</v>
      </c>
      <c r="B72" s="31" t="s">
        <v>147</v>
      </c>
      <c r="C72" s="127"/>
      <c r="D72" s="127"/>
      <c r="E72" s="32" t="s">
        <v>59</v>
      </c>
      <c r="F72" s="33"/>
      <c r="G72" s="32" t="s">
        <v>115</v>
      </c>
      <c r="H72" s="34">
        <f t="shared" si="3"/>
        <v>0</v>
      </c>
      <c r="I72" s="34">
        <f t="shared" si="4"/>
        <v>0</v>
      </c>
      <c r="J72" s="34">
        <f t="shared" si="5"/>
        <v>0</v>
      </c>
    </row>
    <row r="73" spans="1:18" ht="27" customHeight="1" x14ac:dyDescent="0.25">
      <c r="A73" s="47" t="s">
        <v>148</v>
      </c>
      <c r="B73" s="31" t="s">
        <v>149</v>
      </c>
      <c r="C73" s="127"/>
      <c r="D73" s="127"/>
      <c r="E73" s="32" t="s">
        <v>59</v>
      </c>
      <c r="F73" s="33"/>
      <c r="G73" s="32" t="s">
        <v>115</v>
      </c>
      <c r="H73" s="34">
        <f t="shared" si="3"/>
        <v>0</v>
      </c>
      <c r="I73" s="34">
        <f t="shared" si="4"/>
        <v>0</v>
      </c>
      <c r="J73" s="34">
        <f t="shared" si="5"/>
        <v>0</v>
      </c>
    </row>
    <row r="74" spans="1:18" ht="27" customHeight="1" x14ac:dyDescent="0.25">
      <c r="A74" s="47" t="s">
        <v>150</v>
      </c>
      <c r="B74" s="31" t="s">
        <v>151</v>
      </c>
      <c r="C74" s="127"/>
      <c r="D74" s="127"/>
      <c r="E74" s="32" t="s">
        <v>59</v>
      </c>
      <c r="F74" s="33"/>
      <c r="G74" s="32" t="s">
        <v>115</v>
      </c>
      <c r="H74" s="34">
        <f t="shared" si="3"/>
        <v>0</v>
      </c>
      <c r="I74" s="34">
        <f t="shared" si="4"/>
        <v>0</v>
      </c>
      <c r="J74" s="34">
        <f t="shared" si="5"/>
        <v>0</v>
      </c>
    </row>
    <row r="75" spans="1:18" ht="27" customHeight="1" x14ac:dyDescent="0.25">
      <c r="A75" s="47" t="s">
        <v>152</v>
      </c>
      <c r="B75" s="31" t="s">
        <v>153</v>
      </c>
      <c r="C75" s="127"/>
      <c r="D75" s="127"/>
      <c r="E75" s="32" t="s">
        <v>59</v>
      </c>
      <c r="F75" s="33"/>
      <c r="G75" s="32" t="s">
        <v>115</v>
      </c>
      <c r="H75" s="34">
        <f t="shared" si="3"/>
        <v>0</v>
      </c>
      <c r="I75" s="34">
        <f t="shared" si="4"/>
        <v>0</v>
      </c>
      <c r="J75" s="34">
        <f t="shared" si="5"/>
        <v>0</v>
      </c>
    </row>
    <row r="76" spans="1:18" ht="27.75" customHeight="1" x14ac:dyDescent="0.25">
      <c r="C76" s="128" t="s">
        <v>154</v>
      </c>
      <c r="D76" s="128"/>
      <c r="E76" s="128"/>
      <c r="F76" s="44"/>
      <c r="G76" s="48"/>
      <c r="H76" s="45">
        <f>SUM(H33:H75)</f>
        <v>0</v>
      </c>
      <c r="I76" s="45">
        <f>SUM(I33:I75)</f>
        <v>0</v>
      </c>
      <c r="J76" s="45">
        <f>SUM(J33:J75)</f>
        <v>0</v>
      </c>
    </row>
    <row r="78" spans="1:18" ht="33" customHeight="1" x14ac:dyDescent="0.25">
      <c r="A78" s="129" t="s">
        <v>155</v>
      </c>
      <c r="B78" s="129"/>
      <c r="C78" s="129"/>
      <c r="D78" s="129"/>
      <c r="E78" s="129"/>
      <c r="F78" s="129"/>
      <c r="G78" s="129"/>
      <c r="H78" s="129"/>
      <c r="I78" s="129"/>
      <c r="J78" s="129"/>
      <c r="R78" s="17"/>
    </row>
    <row r="79" spans="1:18" ht="33" customHeight="1" x14ac:dyDescent="0.25">
      <c r="A79" s="130"/>
      <c r="B79" s="130"/>
      <c r="C79" s="130"/>
      <c r="D79" s="130"/>
      <c r="E79" s="130"/>
      <c r="F79" s="130"/>
      <c r="G79" s="130"/>
      <c r="H79" s="49" t="s">
        <v>156</v>
      </c>
      <c r="I79" s="49" t="s">
        <v>157</v>
      </c>
      <c r="J79" s="49" t="s">
        <v>158</v>
      </c>
      <c r="R79" s="17"/>
    </row>
    <row r="80" spans="1:18" ht="26.25" customHeight="1" x14ac:dyDescent="0.25">
      <c r="A80" s="131" t="s">
        <v>159</v>
      </c>
      <c r="B80" s="131"/>
      <c r="C80" s="131"/>
      <c r="D80" s="131"/>
      <c r="E80" s="131"/>
      <c r="F80" s="131"/>
      <c r="G80" s="131"/>
      <c r="H80" s="51">
        <f>H81</f>
        <v>0</v>
      </c>
      <c r="I80" s="51">
        <f>I81</f>
        <v>0</v>
      </c>
      <c r="J80" s="51">
        <f>J81</f>
        <v>0</v>
      </c>
      <c r="R80" s="17"/>
    </row>
    <row r="81" spans="1:18" ht="26.25" customHeight="1" x14ac:dyDescent="0.25">
      <c r="A81" s="132" t="s">
        <v>160</v>
      </c>
      <c r="B81" s="132"/>
      <c r="C81" s="132"/>
      <c r="D81" s="132"/>
      <c r="E81" s="132"/>
      <c r="F81" s="132"/>
      <c r="G81" s="132"/>
      <c r="H81" s="52">
        <f>SUM(H76,H29)</f>
        <v>0</v>
      </c>
      <c r="I81" s="52">
        <f>SUM(I76,I29)</f>
        <v>0</v>
      </c>
      <c r="J81" s="52">
        <f>SUM(J76,J29)</f>
        <v>0</v>
      </c>
      <c r="R81" s="17"/>
    </row>
  </sheetData>
  <sheetProtection password="CA4C" sheet="1" objects="1" scenarios="1" selectLockedCells="1"/>
  <mergeCells count="80">
    <mergeCell ref="C76:E76"/>
    <mergeCell ref="A78:J78"/>
    <mergeCell ref="A79:G79"/>
    <mergeCell ref="A80:G80"/>
    <mergeCell ref="A81:G81"/>
    <mergeCell ref="C71:D71"/>
    <mergeCell ref="C72:D72"/>
    <mergeCell ref="C73:D73"/>
    <mergeCell ref="C74:D74"/>
    <mergeCell ref="C75:D75"/>
    <mergeCell ref="C66:D66"/>
    <mergeCell ref="C67:D67"/>
    <mergeCell ref="C68:D68"/>
    <mergeCell ref="C69:D69"/>
    <mergeCell ref="C70:D70"/>
    <mergeCell ref="C61:D61"/>
    <mergeCell ref="C62:D62"/>
    <mergeCell ref="C63:D63"/>
    <mergeCell ref="C64:D64"/>
    <mergeCell ref="C65:D65"/>
    <mergeCell ref="C56:D56"/>
    <mergeCell ref="C57:D57"/>
    <mergeCell ref="C58:D58"/>
    <mergeCell ref="C59:D59"/>
    <mergeCell ref="C60:D60"/>
    <mergeCell ref="C51:D51"/>
    <mergeCell ref="C52:D52"/>
    <mergeCell ref="C53:D53"/>
    <mergeCell ref="C54:D54"/>
    <mergeCell ref="C55:D55"/>
    <mergeCell ref="C46:D46"/>
    <mergeCell ref="C47:D47"/>
    <mergeCell ref="C48:D48"/>
    <mergeCell ref="C49:D49"/>
    <mergeCell ref="C50:D50"/>
    <mergeCell ref="C41:D41"/>
    <mergeCell ref="C42:D42"/>
    <mergeCell ref="C43:D43"/>
    <mergeCell ref="C44:D44"/>
    <mergeCell ref="C45:D45"/>
    <mergeCell ref="C36:D36"/>
    <mergeCell ref="C37:D37"/>
    <mergeCell ref="C38:D38"/>
    <mergeCell ref="C39:D39"/>
    <mergeCell ref="C40:D40"/>
    <mergeCell ref="B31:J31"/>
    <mergeCell ref="C32:D32"/>
    <mergeCell ref="C33:D33"/>
    <mergeCell ref="C34:D34"/>
    <mergeCell ref="C35:D35"/>
    <mergeCell ref="C25:D25"/>
    <mergeCell ref="C26:D26"/>
    <mergeCell ref="C27:D27"/>
    <mergeCell ref="C28:D28"/>
    <mergeCell ref="C29:E29"/>
    <mergeCell ref="C20:D20"/>
    <mergeCell ref="C21:D21"/>
    <mergeCell ref="C22:D22"/>
    <mergeCell ref="C23:D23"/>
    <mergeCell ref="C24:D24"/>
    <mergeCell ref="C15:D15"/>
    <mergeCell ref="C16:D16"/>
    <mergeCell ref="C17:D17"/>
    <mergeCell ref="C18:D18"/>
    <mergeCell ref="C19:D19"/>
    <mergeCell ref="C10:D10"/>
    <mergeCell ref="C11:D11"/>
    <mergeCell ref="C12:D12"/>
    <mergeCell ref="C13:D13"/>
    <mergeCell ref="C14:D14"/>
    <mergeCell ref="A4:J4"/>
    <mergeCell ref="A6:J6"/>
    <mergeCell ref="B7:J7"/>
    <mergeCell ref="A8:J8"/>
    <mergeCell ref="B9:J9"/>
    <mergeCell ref="A1:J1"/>
    <mergeCell ref="A2:B2"/>
    <mergeCell ref="C2:J2"/>
    <mergeCell ref="A3:J3"/>
    <mergeCell ref="M3:V3"/>
  </mergeCells>
  <printOptions horizontalCentered="1" verticalCentered="1"/>
  <pageMargins left="0.196527777777778" right="0.196527777777778" top="0.39374999999999999" bottom="0.39374999999999999" header="0.511811023622047" footer="0.31527777777777799"/>
  <pageSetup paperSize="8" orientation="portrait" horizontalDpi="300" verticalDpi="300"/>
  <headerFooter>
    <oddFooter>&amp;L&amp;9Mtce SBNA&amp;C&amp;9AE/annexe II/Presta 1-3-4-5&amp;R&amp;9&amp;P/&amp;N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A461"/>
  <sheetViews>
    <sheetView tabSelected="1" topLeftCell="A365" zoomScale="60" zoomScaleNormal="60" workbookViewId="0">
      <selection activeCell="A459" sqref="A459:J459"/>
    </sheetView>
  </sheetViews>
  <sheetFormatPr baseColWidth="10" defaultColWidth="10.85546875" defaultRowHeight="15" x14ac:dyDescent="0.25"/>
  <cols>
    <col min="1" max="1" width="13" style="53" customWidth="1"/>
    <col min="2" max="2" width="75.28515625" style="53" customWidth="1"/>
    <col min="3" max="3" width="21.85546875" style="53" customWidth="1"/>
    <col min="4" max="4" width="22.85546875" style="53" customWidth="1"/>
    <col min="5" max="8" width="27" style="53" customWidth="1"/>
    <col min="9" max="9" width="15.140625" style="53" customWidth="1"/>
    <col min="10" max="10" width="28.5703125" style="53" customWidth="1"/>
    <col min="11" max="1024" width="10.85546875" style="53"/>
  </cols>
  <sheetData>
    <row r="1" spans="1:16" ht="28.5" customHeight="1" x14ac:dyDescent="0.25">
      <c r="A1" s="133" t="s">
        <v>161</v>
      </c>
      <c r="B1" s="133"/>
      <c r="C1" s="133"/>
      <c r="D1" s="133"/>
      <c r="E1" s="133"/>
      <c r="F1" s="133"/>
      <c r="G1" s="133"/>
      <c r="H1" s="133"/>
      <c r="I1" s="133"/>
      <c r="J1" s="133"/>
      <c r="K1" s="54"/>
    </row>
    <row r="2" spans="1:16" ht="28.5" customHeight="1" x14ac:dyDescent="0.25">
      <c r="A2" s="134" t="s">
        <v>5</v>
      </c>
      <c r="B2" s="134"/>
      <c r="C2" s="135"/>
      <c r="D2" s="135"/>
      <c r="E2" s="135"/>
      <c r="F2" s="135"/>
      <c r="G2" s="135"/>
      <c r="H2" s="135"/>
      <c r="I2" s="135"/>
      <c r="J2" s="135"/>
      <c r="K2" s="54"/>
    </row>
    <row r="3" spans="1:16" ht="108" customHeight="1" x14ac:dyDescent="0.25">
      <c r="A3" s="136" t="s">
        <v>162</v>
      </c>
      <c r="B3" s="136"/>
      <c r="C3" s="136"/>
      <c r="D3" s="136"/>
      <c r="E3" s="136"/>
      <c r="F3" s="136"/>
      <c r="G3" s="136"/>
      <c r="H3" s="136"/>
      <c r="I3" s="136"/>
      <c r="J3" s="136"/>
      <c r="K3" s="55"/>
    </row>
    <row r="4" spans="1:16" ht="39" customHeight="1" x14ac:dyDescent="0.25">
      <c r="A4" s="137" t="s">
        <v>9</v>
      </c>
      <c r="B4" s="137"/>
      <c r="C4" s="137"/>
      <c r="D4" s="137"/>
      <c r="E4" s="137"/>
      <c r="F4" s="137"/>
      <c r="G4" s="137"/>
      <c r="H4" s="137"/>
      <c r="I4" s="137"/>
      <c r="J4" s="137"/>
      <c r="K4" s="56"/>
    </row>
    <row r="5" spans="1:16" ht="24.75" customHeight="1" x14ac:dyDescent="0.25">
      <c r="A5" s="56"/>
      <c r="B5" s="56"/>
      <c r="C5" s="56"/>
      <c r="D5" s="56"/>
      <c r="E5" s="56"/>
      <c r="F5" s="56"/>
      <c r="G5" s="56"/>
      <c r="H5" s="56"/>
      <c r="I5" s="56"/>
      <c r="J5" s="56"/>
      <c r="K5" s="56"/>
    </row>
    <row r="6" spans="1:16" ht="30.75" customHeight="1" x14ac:dyDescent="0.25">
      <c r="A6" s="138" t="s">
        <v>163</v>
      </c>
      <c r="B6" s="138"/>
      <c r="C6" s="138"/>
      <c r="D6" s="138"/>
      <c r="E6" s="138"/>
      <c r="F6" s="138"/>
      <c r="G6" s="138"/>
      <c r="H6" s="138"/>
      <c r="I6" s="138"/>
      <c r="J6" s="138"/>
      <c r="K6" s="57"/>
    </row>
    <row r="7" spans="1:16" ht="28.5" customHeight="1" x14ac:dyDescent="0.25">
      <c r="A7" s="139" t="s">
        <v>164</v>
      </c>
      <c r="B7" s="139"/>
      <c r="C7" s="139"/>
      <c r="D7" s="139"/>
      <c r="E7" s="139"/>
      <c r="F7" s="139"/>
      <c r="G7" s="139"/>
      <c r="H7" s="139"/>
      <c r="I7" s="139"/>
      <c r="J7" s="139"/>
      <c r="K7" s="57"/>
    </row>
    <row r="8" spans="1:16" ht="27" customHeight="1" x14ac:dyDescent="0.25">
      <c r="A8" s="58" t="s">
        <v>165</v>
      </c>
      <c r="B8" s="140" t="s">
        <v>166</v>
      </c>
      <c r="C8" s="140"/>
      <c r="D8" s="140"/>
      <c r="E8" s="140"/>
      <c r="F8" s="140"/>
      <c r="G8" s="140"/>
      <c r="H8" s="140"/>
      <c r="I8" s="140"/>
      <c r="J8" s="140"/>
      <c r="K8" s="57"/>
      <c r="L8" s="57"/>
      <c r="M8" s="57"/>
      <c r="N8" s="57"/>
      <c r="O8" s="57"/>
      <c r="P8" s="57"/>
    </row>
    <row r="9" spans="1:16" ht="24.75" customHeight="1" x14ac:dyDescent="0.25">
      <c r="A9" s="141"/>
      <c r="B9" s="141"/>
      <c r="C9" s="141"/>
      <c r="D9" s="141"/>
      <c r="E9" s="141"/>
      <c r="F9" s="141"/>
      <c r="G9" s="141"/>
      <c r="H9" s="141"/>
      <c r="I9" s="141"/>
      <c r="J9" s="141"/>
    </row>
    <row r="10" spans="1:16" ht="26.25" customHeight="1" x14ac:dyDescent="0.25">
      <c r="A10" s="60" t="s">
        <v>167</v>
      </c>
      <c r="B10" s="142" t="s">
        <v>168</v>
      </c>
      <c r="C10" s="142"/>
      <c r="D10" s="142"/>
      <c r="E10" s="142"/>
      <c r="F10" s="142"/>
      <c r="G10" s="142"/>
      <c r="H10" s="142"/>
      <c r="I10" s="142"/>
      <c r="J10" s="142"/>
    </row>
    <row r="11" spans="1:16" ht="41.25" customHeight="1" x14ac:dyDescent="0.25">
      <c r="A11" s="61" t="s">
        <v>15</v>
      </c>
      <c r="B11" s="62" t="s">
        <v>16</v>
      </c>
      <c r="C11" s="143" t="s">
        <v>17</v>
      </c>
      <c r="D11" s="143"/>
      <c r="E11" s="62" t="s">
        <v>18</v>
      </c>
      <c r="F11" s="63" t="s">
        <v>169</v>
      </c>
      <c r="G11" s="62" t="s">
        <v>20</v>
      </c>
      <c r="H11" s="64" t="s">
        <v>21</v>
      </c>
      <c r="I11" s="63" t="s">
        <v>22</v>
      </c>
      <c r="J11" s="64" t="s">
        <v>23</v>
      </c>
    </row>
    <row r="12" spans="1:16" s="57" customFormat="1" ht="27" customHeight="1" x14ac:dyDescent="0.2">
      <c r="A12" s="65" t="s">
        <v>170</v>
      </c>
      <c r="B12" s="66" t="s">
        <v>171</v>
      </c>
      <c r="C12" s="144"/>
      <c r="D12" s="144"/>
      <c r="E12" s="67" t="s">
        <v>172</v>
      </c>
      <c r="F12" s="33"/>
      <c r="G12" s="67" t="s">
        <v>26</v>
      </c>
      <c r="H12" s="68">
        <f t="shared" ref="H12:H17" si="0">F12*G12</f>
        <v>0</v>
      </c>
      <c r="I12" s="68">
        <f t="shared" ref="I12:I17" si="1">H12*0.2</f>
        <v>0</v>
      </c>
      <c r="J12" s="68">
        <f t="shared" ref="J12:J17" si="2">H12*1.2</f>
        <v>0</v>
      </c>
    </row>
    <row r="13" spans="1:16" s="57" customFormat="1" ht="27" customHeight="1" x14ac:dyDescent="0.2">
      <c r="A13" s="65" t="s">
        <v>173</v>
      </c>
      <c r="B13" s="69" t="s">
        <v>174</v>
      </c>
      <c r="C13" s="144"/>
      <c r="D13" s="144"/>
      <c r="E13" s="67" t="s">
        <v>172</v>
      </c>
      <c r="F13" s="33"/>
      <c r="G13" s="67" t="s">
        <v>26</v>
      </c>
      <c r="H13" s="68">
        <f t="shared" si="0"/>
        <v>0</v>
      </c>
      <c r="I13" s="68">
        <f t="shared" si="1"/>
        <v>0</v>
      </c>
      <c r="J13" s="68">
        <f t="shared" si="2"/>
        <v>0</v>
      </c>
    </row>
    <row r="14" spans="1:16" s="57" customFormat="1" ht="35.25" customHeight="1" x14ac:dyDescent="0.2">
      <c r="A14" s="65" t="s">
        <v>175</v>
      </c>
      <c r="B14" s="69" t="s">
        <v>176</v>
      </c>
      <c r="C14" s="144"/>
      <c r="D14" s="144"/>
      <c r="E14" s="67" t="s">
        <v>172</v>
      </c>
      <c r="F14" s="33"/>
      <c r="G14" s="67" t="s">
        <v>26</v>
      </c>
      <c r="H14" s="68">
        <f t="shared" si="0"/>
        <v>0</v>
      </c>
      <c r="I14" s="68">
        <f t="shared" si="1"/>
        <v>0</v>
      </c>
      <c r="J14" s="68">
        <f t="shared" si="2"/>
        <v>0</v>
      </c>
    </row>
    <row r="15" spans="1:16" s="57" customFormat="1" ht="35.25" customHeight="1" x14ac:dyDescent="0.2">
      <c r="A15" s="65" t="s">
        <v>177</v>
      </c>
      <c r="B15" s="69" t="s">
        <v>178</v>
      </c>
      <c r="C15" s="144"/>
      <c r="D15" s="144"/>
      <c r="E15" s="67" t="s">
        <v>172</v>
      </c>
      <c r="F15" s="33"/>
      <c r="G15" s="67" t="s">
        <v>26</v>
      </c>
      <c r="H15" s="68">
        <f t="shared" si="0"/>
        <v>0</v>
      </c>
      <c r="I15" s="68">
        <f t="shared" si="1"/>
        <v>0</v>
      </c>
      <c r="J15" s="68">
        <f t="shared" si="2"/>
        <v>0</v>
      </c>
    </row>
    <row r="16" spans="1:16" s="57" customFormat="1" ht="35.25" customHeight="1" x14ac:dyDescent="0.2">
      <c r="A16" s="65" t="s">
        <v>179</v>
      </c>
      <c r="B16" s="69" t="s">
        <v>180</v>
      </c>
      <c r="C16" s="144"/>
      <c r="D16" s="144"/>
      <c r="E16" s="67" t="s">
        <v>172</v>
      </c>
      <c r="F16" s="33"/>
      <c r="G16" s="67" t="s">
        <v>26</v>
      </c>
      <c r="H16" s="68">
        <f t="shared" si="0"/>
        <v>0</v>
      </c>
      <c r="I16" s="68">
        <f t="shared" si="1"/>
        <v>0</v>
      </c>
      <c r="J16" s="68">
        <f t="shared" si="2"/>
        <v>0</v>
      </c>
    </row>
    <row r="17" spans="1:10" s="57" customFormat="1" ht="27" customHeight="1" x14ac:dyDescent="0.2">
      <c r="A17" s="65" t="s">
        <v>181</v>
      </c>
      <c r="B17" s="70" t="s">
        <v>182</v>
      </c>
      <c r="C17" s="145"/>
      <c r="D17" s="145"/>
      <c r="E17" s="67" t="s">
        <v>172</v>
      </c>
      <c r="F17" s="33"/>
      <c r="G17" s="67" t="s">
        <v>26</v>
      </c>
      <c r="H17" s="68">
        <f t="shared" si="0"/>
        <v>0</v>
      </c>
      <c r="I17" s="68">
        <f t="shared" si="1"/>
        <v>0</v>
      </c>
      <c r="J17" s="68">
        <f t="shared" si="2"/>
        <v>0</v>
      </c>
    </row>
    <row r="18" spans="1:10" s="57" customFormat="1" ht="24.75" customHeight="1" x14ac:dyDescent="0.2">
      <c r="A18" s="71"/>
      <c r="B18" s="72"/>
      <c r="C18" s="146" t="s">
        <v>183</v>
      </c>
      <c r="D18" s="146"/>
      <c r="E18" s="146"/>
      <c r="F18" s="146"/>
      <c r="G18" s="146"/>
      <c r="H18" s="73">
        <f>SUM(H12:H17)</f>
        <v>0</v>
      </c>
      <c r="I18" s="73">
        <f>SUM(I12:I17)</f>
        <v>0</v>
      </c>
      <c r="J18" s="73">
        <f>SUM(J12:J17)</f>
        <v>0</v>
      </c>
    </row>
    <row r="19" spans="1:10" s="57" customFormat="1" ht="24.75" customHeight="1" x14ac:dyDescent="0.2">
      <c r="A19" s="71"/>
      <c r="B19" s="72"/>
      <c r="C19" s="74"/>
      <c r="D19" s="74"/>
      <c r="E19" s="74"/>
      <c r="F19" s="74"/>
      <c r="G19" s="74"/>
      <c r="H19" s="75"/>
      <c r="I19" s="75"/>
      <c r="J19" s="75"/>
    </row>
    <row r="20" spans="1:10" ht="26.25" customHeight="1" x14ac:dyDescent="0.25">
      <c r="A20" s="60" t="s">
        <v>184</v>
      </c>
      <c r="B20" s="142" t="s">
        <v>185</v>
      </c>
      <c r="C20" s="142"/>
      <c r="D20" s="142"/>
      <c r="E20" s="142"/>
      <c r="F20" s="142"/>
      <c r="G20" s="142"/>
      <c r="H20" s="142"/>
      <c r="I20" s="142"/>
      <c r="J20" s="142"/>
    </row>
    <row r="21" spans="1:10" ht="41.25" customHeight="1" x14ac:dyDescent="0.25">
      <c r="A21" s="61" t="s">
        <v>15</v>
      </c>
      <c r="B21" s="62" t="s">
        <v>16</v>
      </c>
      <c r="C21" s="143" t="s">
        <v>17</v>
      </c>
      <c r="D21" s="143"/>
      <c r="E21" s="62" t="s">
        <v>18</v>
      </c>
      <c r="F21" s="63" t="s">
        <v>169</v>
      </c>
      <c r="G21" s="62" t="s">
        <v>20</v>
      </c>
      <c r="H21" s="64" t="s">
        <v>21</v>
      </c>
      <c r="I21" s="63" t="s">
        <v>22</v>
      </c>
      <c r="J21" s="64" t="s">
        <v>23</v>
      </c>
    </row>
    <row r="22" spans="1:10" ht="27" customHeight="1" x14ac:dyDescent="0.25">
      <c r="A22" s="65" t="s">
        <v>186</v>
      </c>
      <c r="B22" s="69" t="s">
        <v>187</v>
      </c>
      <c r="C22" s="147"/>
      <c r="D22" s="147"/>
      <c r="E22" s="67" t="s">
        <v>172</v>
      </c>
      <c r="F22" s="33"/>
      <c r="G22" s="67" t="s">
        <v>26</v>
      </c>
      <c r="H22" s="68">
        <f t="shared" ref="H22:H32" si="3">F22*G22</f>
        <v>0</v>
      </c>
      <c r="I22" s="68">
        <f t="shared" ref="I22:I32" si="4">H22*0.2</f>
        <v>0</v>
      </c>
      <c r="J22" s="68">
        <f t="shared" ref="J22:J32" si="5">H22*1.2</f>
        <v>0</v>
      </c>
    </row>
    <row r="23" spans="1:10" ht="35.25" customHeight="1" x14ac:dyDescent="0.25">
      <c r="A23" s="65" t="s">
        <v>188</v>
      </c>
      <c r="B23" s="69" t="s">
        <v>189</v>
      </c>
      <c r="C23" s="148"/>
      <c r="D23" s="148"/>
      <c r="E23" s="67" t="s">
        <v>172</v>
      </c>
      <c r="F23" s="33"/>
      <c r="G23" s="67" t="s">
        <v>26</v>
      </c>
      <c r="H23" s="68">
        <f t="shared" si="3"/>
        <v>0</v>
      </c>
      <c r="I23" s="68">
        <f t="shared" si="4"/>
        <v>0</v>
      </c>
      <c r="J23" s="68">
        <f t="shared" si="5"/>
        <v>0</v>
      </c>
    </row>
    <row r="24" spans="1:10" ht="35.25" customHeight="1" x14ac:dyDescent="0.25">
      <c r="A24" s="65" t="s">
        <v>190</v>
      </c>
      <c r="B24" s="69" t="s">
        <v>191</v>
      </c>
      <c r="C24" s="148"/>
      <c r="D24" s="148"/>
      <c r="E24" s="67" t="s">
        <v>172</v>
      </c>
      <c r="F24" s="33"/>
      <c r="G24" s="67" t="s">
        <v>26</v>
      </c>
      <c r="H24" s="68">
        <f t="shared" si="3"/>
        <v>0</v>
      </c>
      <c r="I24" s="68">
        <f t="shared" si="4"/>
        <v>0</v>
      </c>
      <c r="J24" s="68">
        <f t="shared" si="5"/>
        <v>0</v>
      </c>
    </row>
    <row r="25" spans="1:10" ht="35.25" customHeight="1" x14ac:dyDescent="0.25">
      <c r="A25" s="65" t="s">
        <v>192</v>
      </c>
      <c r="B25" s="69" t="s">
        <v>193</v>
      </c>
      <c r="C25" s="148"/>
      <c r="D25" s="148"/>
      <c r="E25" s="67" t="s">
        <v>172</v>
      </c>
      <c r="F25" s="33"/>
      <c r="G25" s="67" t="s">
        <v>26</v>
      </c>
      <c r="H25" s="68">
        <f t="shared" si="3"/>
        <v>0</v>
      </c>
      <c r="I25" s="68">
        <f t="shared" si="4"/>
        <v>0</v>
      </c>
      <c r="J25" s="68">
        <f t="shared" si="5"/>
        <v>0</v>
      </c>
    </row>
    <row r="26" spans="1:10" ht="35.25" customHeight="1" x14ac:dyDescent="0.25">
      <c r="A26" s="65" t="s">
        <v>194</v>
      </c>
      <c r="B26" s="69" t="s">
        <v>195</v>
      </c>
      <c r="C26" s="148"/>
      <c r="D26" s="148"/>
      <c r="E26" s="67" t="s">
        <v>172</v>
      </c>
      <c r="F26" s="33"/>
      <c r="G26" s="67" t="s">
        <v>26</v>
      </c>
      <c r="H26" s="68">
        <f t="shared" si="3"/>
        <v>0</v>
      </c>
      <c r="I26" s="68">
        <f t="shared" si="4"/>
        <v>0</v>
      </c>
      <c r="J26" s="68">
        <f t="shared" si="5"/>
        <v>0</v>
      </c>
    </row>
    <row r="27" spans="1:10" ht="35.25" customHeight="1" x14ac:dyDescent="0.25">
      <c r="A27" s="65" t="s">
        <v>196</v>
      </c>
      <c r="B27" s="69" t="s">
        <v>197</v>
      </c>
      <c r="C27" s="148"/>
      <c r="D27" s="148"/>
      <c r="E27" s="67" t="s">
        <v>172</v>
      </c>
      <c r="F27" s="33"/>
      <c r="G27" s="67" t="s">
        <v>26</v>
      </c>
      <c r="H27" s="68">
        <f t="shared" si="3"/>
        <v>0</v>
      </c>
      <c r="I27" s="68">
        <f t="shared" si="4"/>
        <v>0</v>
      </c>
      <c r="J27" s="68">
        <f t="shared" si="5"/>
        <v>0</v>
      </c>
    </row>
    <row r="28" spans="1:10" ht="35.25" customHeight="1" x14ac:dyDescent="0.25">
      <c r="A28" s="65" t="s">
        <v>198</v>
      </c>
      <c r="B28" s="69" t="s">
        <v>199</v>
      </c>
      <c r="C28" s="148"/>
      <c r="D28" s="148"/>
      <c r="E28" s="67" t="s">
        <v>172</v>
      </c>
      <c r="F28" s="33"/>
      <c r="G28" s="67" t="s">
        <v>26</v>
      </c>
      <c r="H28" s="68">
        <f t="shared" si="3"/>
        <v>0</v>
      </c>
      <c r="I28" s="68">
        <f t="shared" si="4"/>
        <v>0</v>
      </c>
      <c r="J28" s="68">
        <f t="shared" si="5"/>
        <v>0</v>
      </c>
    </row>
    <row r="29" spans="1:10" ht="35.25" customHeight="1" x14ac:dyDescent="0.25">
      <c r="A29" s="65" t="s">
        <v>200</v>
      </c>
      <c r="B29" s="69" t="s">
        <v>201</v>
      </c>
      <c r="C29" s="148"/>
      <c r="D29" s="148"/>
      <c r="E29" s="67" t="s">
        <v>172</v>
      </c>
      <c r="F29" s="33"/>
      <c r="G29" s="67" t="s">
        <v>26</v>
      </c>
      <c r="H29" s="68">
        <f t="shared" si="3"/>
        <v>0</v>
      </c>
      <c r="I29" s="68">
        <f t="shared" si="4"/>
        <v>0</v>
      </c>
      <c r="J29" s="68">
        <f t="shared" si="5"/>
        <v>0</v>
      </c>
    </row>
    <row r="30" spans="1:10" ht="27" customHeight="1" x14ac:dyDescent="0.25">
      <c r="A30" s="65" t="s">
        <v>202</v>
      </c>
      <c r="B30" s="69" t="s">
        <v>203</v>
      </c>
      <c r="C30" s="148"/>
      <c r="D30" s="148"/>
      <c r="E30" s="67" t="s">
        <v>172</v>
      </c>
      <c r="F30" s="33"/>
      <c r="G30" s="67" t="s">
        <v>26</v>
      </c>
      <c r="H30" s="68">
        <f t="shared" si="3"/>
        <v>0</v>
      </c>
      <c r="I30" s="68">
        <f t="shared" si="4"/>
        <v>0</v>
      </c>
      <c r="J30" s="68">
        <f t="shared" si="5"/>
        <v>0</v>
      </c>
    </row>
    <row r="31" spans="1:10" ht="27" customHeight="1" x14ac:dyDescent="0.25">
      <c r="A31" s="65" t="s">
        <v>204</v>
      </c>
      <c r="B31" s="69" t="s">
        <v>205</v>
      </c>
      <c r="C31" s="148"/>
      <c r="D31" s="148"/>
      <c r="E31" s="67" t="s">
        <v>172</v>
      </c>
      <c r="F31" s="33"/>
      <c r="G31" s="67" t="s">
        <v>26</v>
      </c>
      <c r="H31" s="68">
        <f t="shared" si="3"/>
        <v>0</v>
      </c>
      <c r="I31" s="68">
        <f t="shared" si="4"/>
        <v>0</v>
      </c>
      <c r="J31" s="68">
        <f t="shared" si="5"/>
        <v>0</v>
      </c>
    </row>
    <row r="32" spans="1:10" ht="27" customHeight="1" x14ac:dyDescent="0.25">
      <c r="A32" s="65" t="s">
        <v>206</v>
      </c>
      <c r="B32" s="69" t="s">
        <v>207</v>
      </c>
      <c r="C32" s="148"/>
      <c r="D32" s="148"/>
      <c r="E32" s="67" t="s">
        <v>172</v>
      </c>
      <c r="F32" s="33"/>
      <c r="G32" s="67" t="s">
        <v>208</v>
      </c>
      <c r="H32" s="68">
        <f t="shared" si="3"/>
        <v>0</v>
      </c>
      <c r="I32" s="68">
        <f t="shared" si="4"/>
        <v>0</v>
      </c>
      <c r="J32" s="68">
        <f t="shared" si="5"/>
        <v>0</v>
      </c>
    </row>
    <row r="33" spans="1:10" ht="44.25" customHeight="1" x14ac:dyDescent="0.25">
      <c r="A33" s="63" t="s">
        <v>15</v>
      </c>
      <c r="B33" s="63" t="s">
        <v>16</v>
      </c>
      <c r="C33" s="149" t="s">
        <v>17</v>
      </c>
      <c r="D33" s="149"/>
      <c r="E33" s="63" t="s">
        <v>18</v>
      </c>
      <c r="F33" s="63" t="s">
        <v>19</v>
      </c>
      <c r="G33" s="63" t="s">
        <v>20</v>
      </c>
      <c r="H33" s="64" t="s">
        <v>21</v>
      </c>
      <c r="I33" s="63" t="s">
        <v>22</v>
      </c>
      <c r="J33" s="64" t="s">
        <v>23</v>
      </c>
    </row>
    <row r="34" spans="1:10" ht="27" customHeight="1" x14ac:dyDescent="0.25">
      <c r="A34" s="65" t="s">
        <v>209</v>
      </c>
      <c r="B34" s="69" t="s">
        <v>210</v>
      </c>
      <c r="C34" s="150"/>
      <c r="D34" s="150"/>
      <c r="E34" s="67" t="s">
        <v>211</v>
      </c>
      <c r="F34" s="33"/>
      <c r="G34" s="67" t="s">
        <v>212</v>
      </c>
      <c r="H34" s="68">
        <f>F34*G34</f>
        <v>0</v>
      </c>
      <c r="I34" s="68">
        <f>H34*0.2</f>
        <v>0</v>
      </c>
      <c r="J34" s="68">
        <f>H34*1.2</f>
        <v>0</v>
      </c>
    </row>
    <row r="35" spans="1:10" ht="24.75" customHeight="1" x14ac:dyDescent="0.25">
      <c r="A35" s="76"/>
      <c r="B35" s="76"/>
      <c r="C35" s="146" t="s">
        <v>213</v>
      </c>
      <c r="D35" s="146"/>
      <c r="E35" s="146"/>
      <c r="F35" s="146"/>
      <c r="G35" s="146"/>
      <c r="H35" s="73">
        <f>SUM(H22:H34)</f>
        <v>0</v>
      </c>
      <c r="I35" s="73">
        <f>SUM(I22:I34)</f>
        <v>0</v>
      </c>
      <c r="J35" s="73">
        <f>SUM(J22:J34)</f>
        <v>0</v>
      </c>
    </row>
    <row r="36" spans="1:10" ht="24.75" customHeight="1" x14ac:dyDescent="0.25">
      <c r="A36" s="76"/>
      <c r="B36" s="76"/>
      <c r="C36" s="74"/>
      <c r="D36" s="74"/>
      <c r="E36" s="74"/>
      <c r="F36" s="74"/>
      <c r="G36" s="74"/>
      <c r="H36" s="77"/>
      <c r="I36" s="77"/>
      <c r="J36" s="77"/>
    </row>
    <row r="37" spans="1:10" ht="26.25" customHeight="1" x14ac:dyDescent="0.25">
      <c r="A37" s="60" t="s">
        <v>214</v>
      </c>
      <c r="B37" s="142" t="s">
        <v>215</v>
      </c>
      <c r="C37" s="142"/>
      <c r="D37" s="142"/>
      <c r="E37" s="142"/>
      <c r="F37" s="142"/>
      <c r="G37" s="142"/>
      <c r="H37" s="142"/>
      <c r="I37" s="142"/>
      <c r="J37" s="142"/>
    </row>
    <row r="38" spans="1:10" ht="41.25" customHeight="1" x14ac:dyDescent="0.25">
      <c r="A38" s="61" t="s">
        <v>15</v>
      </c>
      <c r="B38" s="62" t="s">
        <v>16</v>
      </c>
      <c r="C38" s="143" t="s">
        <v>17</v>
      </c>
      <c r="D38" s="143"/>
      <c r="E38" s="62" t="s">
        <v>18</v>
      </c>
      <c r="F38" s="63" t="s">
        <v>169</v>
      </c>
      <c r="G38" s="62" t="s">
        <v>20</v>
      </c>
      <c r="H38" s="64" t="s">
        <v>21</v>
      </c>
      <c r="I38" s="63" t="s">
        <v>22</v>
      </c>
      <c r="J38" s="64" t="s">
        <v>23</v>
      </c>
    </row>
    <row r="39" spans="1:10" ht="35.25" customHeight="1" x14ac:dyDescent="0.25">
      <c r="A39" s="65" t="s">
        <v>216</v>
      </c>
      <c r="B39" s="69" t="s">
        <v>217</v>
      </c>
      <c r="C39" s="148"/>
      <c r="D39" s="148"/>
      <c r="E39" s="67" t="s">
        <v>172</v>
      </c>
      <c r="F39" s="33"/>
      <c r="G39" s="67" t="s">
        <v>26</v>
      </c>
      <c r="H39" s="68">
        <f>F39*G39</f>
        <v>0</v>
      </c>
      <c r="I39" s="68">
        <f>H39*0.2</f>
        <v>0</v>
      </c>
      <c r="J39" s="68">
        <f>H39*1.2</f>
        <v>0</v>
      </c>
    </row>
    <row r="40" spans="1:10" ht="35.25" customHeight="1" x14ac:dyDescent="0.25">
      <c r="A40" s="65" t="s">
        <v>218</v>
      </c>
      <c r="B40" s="69" t="s">
        <v>219</v>
      </c>
      <c r="C40" s="148"/>
      <c r="D40" s="148"/>
      <c r="E40" s="67" t="s">
        <v>172</v>
      </c>
      <c r="F40" s="33"/>
      <c r="G40" s="67" t="s">
        <v>26</v>
      </c>
      <c r="H40" s="68">
        <f>F40*G40</f>
        <v>0</v>
      </c>
      <c r="I40" s="68">
        <f>H40*0.2</f>
        <v>0</v>
      </c>
      <c r="J40" s="68">
        <f>H40*1.2</f>
        <v>0</v>
      </c>
    </row>
    <row r="41" spans="1:10" ht="35.25" customHeight="1" x14ac:dyDescent="0.25">
      <c r="A41" s="63" t="s">
        <v>15</v>
      </c>
      <c r="B41" s="63" t="s">
        <v>16</v>
      </c>
      <c r="C41" s="149" t="s">
        <v>17</v>
      </c>
      <c r="D41" s="149"/>
      <c r="E41" s="63" t="s">
        <v>18</v>
      </c>
      <c r="F41" s="63" t="s">
        <v>19</v>
      </c>
      <c r="G41" s="63" t="s">
        <v>20</v>
      </c>
      <c r="H41" s="64" t="s">
        <v>21</v>
      </c>
      <c r="I41" s="63" t="s">
        <v>22</v>
      </c>
      <c r="J41" s="64" t="s">
        <v>23</v>
      </c>
    </row>
    <row r="42" spans="1:10" ht="27" customHeight="1" x14ac:dyDescent="0.25">
      <c r="A42" s="65" t="s">
        <v>220</v>
      </c>
      <c r="B42" s="69" t="s">
        <v>221</v>
      </c>
      <c r="C42" s="148"/>
      <c r="D42" s="148"/>
      <c r="E42" s="78" t="s">
        <v>222</v>
      </c>
      <c r="F42" s="33"/>
      <c r="G42" s="67" t="s">
        <v>223</v>
      </c>
      <c r="H42" s="68">
        <f t="shared" ref="H42:H50" si="6">F42*G42</f>
        <v>0</v>
      </c>
      <c r="I42" s="68">
        <f t="shared" ref="I42:I50" si="7">H42*0.2</f>
        <v>0</v>
      </c>
      <c r="J42" s="68">
        <f t="shared" ref="J42:J50" si="8">H42*1.2</f>
        <v>0</v>
      </c>
    </row>
    <row r="43" spans="1:10" ht="26.25" customHeight="1" x14ac:dyDescent="0.25">
      <c r="A43" s="65" t="s">
        <v>224</v>
      </c>
      <c r="B43" s="69" t="s">
        <v>225</v>
      </c>
      <c r="C43" s="148"/>
      <c r="D43" s="148"/>
      <c r="E43" s="78" t="s">
        <v>222</v>
      </c>
      <c r="F43" s="79"/>
      <c r="G43" s="67" t="s">
        <v>223</v>
      </c>
      <c r="H43" s="68">
        <f t="shared" si="6"/>
        <v>0</v>
      </c>
      <c r="I43" s="68">
        <f t="shared" si="7"/>
        <v>0</v>
      </c>
      <c r="J43" s="68">
        <f t="shared" si="8"/>
        <v>0</v>
      </c>
    </row>
    <row r="44" spans="1:10" ht="26.25" customHeight="1" x14ac:dyDescent="0.25">
      <c r="A44" s="65" t="s">
        <v>226</v>
      </c>
      <c r="B44" s="69" t="s">
        <v>227</v>
      </c>
      <c r="C44" s="148"/>
      <c r="D44" s="148"/>
      <c r="E44" s="78" t="s">
        <v>222</v>
      </c>
      <c r="F44" s="79"/>
      <c r="G44" s="67" t="s">
        <v>68</v>
      </c>
      <c r="H44" s="68">
        <f t="shared" si="6"/>
        <v>0</v>
      </c>
      <c r="I44" s="68">
        <f t="shared" si="7"/>
        <v>0</v>
      </c>
      <c r="J44" s="68">
        <f t="shared" si="8"/>
        <v>0</v>
      </c>
    </row>
    <row r="45" spans="1:10" ht="26.25" customHeight="1" x14ac:dyDescent="0.25">
      <c r="A45" s="65" t="s">
        <v>228</v>
      </c>
      <c r="B45" s="69" t="s">
        <v>229</v>
      </c>
      <c r="C45" s="148"/>
      <c r="D45" s="148"/>
      <c r="E45" s="78" t="s">
        <v>222</v>
      </c>
      <c r="F45" s="79"/>
      <c r="G45" s="67" t="s">
        <v>223</v>
      </c>
      <c r="H45" s="68">
        <f t="shared" si="6"/>
        <v>0</v>
      </c>
      <c r="I45" s="68">
        <f t="shared" si="7"/>
        <v>0</v>
      </c>
      <c r="J45" s="68">
        <f t="shared" si="8"/>
        <v>0</v>
      </c>
    </row>
    <row r="46" spans="1:10" ht="26.25" customHeight="1" x14ac:dyDescent="0.25">
      <c r="A46" s="65" t="s">
        <v>230</v>
      </c>
      <c r="B46" s="69" t="s">
        <v>231</v>
      </c>
      <c r="C46" s="148"/>
      <c r="D46" s="148"/>
      <c r="E46" s="67" t="s">
        <v>232</v>
      </c>
      <c r="F46" s="79"/>
      <c r="G46" s="67" t="s">
        <v>223</v>
      </c>
      <c r="H46" s="68">
        <f t="shared" si="6"/>
        <v>0</v>
      </c>
      <c r="I46" s="68">
        <f t="shared" si="7"/>
        <v>0</v>
      </c>
      <c r="J46" s="68">
        <f t="shared" si="8"/>
        <v>0</v>
      </c>
    </row>
    <row r="47" spans="1:10" ht="26.25" customHeight="1" x14ac:dyDescent="0.25">
      <c r="A47" s="65" t="s">
        <v>233</v>
      </c>
      <c r="B47" s="69" t="s">
        <v>234</v>
      </c>
      <c r="C47" s="148"/>
      <c r="D47" s="148"/>
      <c r="E47" s="67" t="s">
        <v>232</v>
      </c>
      <c r="F47" s="79"/>
      <c r="G47" s="67" t="s">
        <v>223</v>
      </c>
      <c r="H47" s="68">
        <f t="shared" si="6"/>
        <v>0</v>
      </c>
      <c r="I47" s="68">
        <f t="shared" si="7"/>
        <v>0</v>
      </c>
      <c r="J47" s="68">
        <f t="shared" si="8"/>
        <v>0</v>
      </c>
    </row>
    <row r="48" spans="1:10" ht="26.25" customHeight="1" x14ac:dyDescent="0.25">
      <c r="A48" s="65" t="s">
        <v>235</v>
      </c>
      <c r="B48" s="69" t="s">
        <v>236</v>
      </c>
      <c r="C48" s="148"/>
      <c r="D48" s="148"/>
      <c r="E48" s="67" t="s">
        <v>232</v>
      </c>
      <c r="F48" s="79"/>
      <c r="G48" s="67" t="s">
        <v>237</v>
      </c>
      <c r="H48" s="68">
        <f t="shared" si="6"/>
        <v>0</v>
      </c>
      <c r="I48" s="68">
        <f t="shared" si="7"/>
        <v>0</v>
      </c>
      <c r="J48" s="68">
        <f t="shared" si="8"/>
        <v>0</v>
      </c>
    </row>
    <row r="49" spans="1:11" ht="26.25" customHeight="1" x14ac:dyDescent="0.25">
      <c r="A49" s="65" t="s">
        <v>238</v>
      </c>
      <c r="B49" s="69" t="s">
        <v>239</v>
      </c>
      <c r="C49" s="148"/>
      <c r="D49" s="148"/>
      <c r="E49" s="67" t="s">
        <v>232</v>
      </c>
      <c r="F49" s="79"/>
      <c r="G49" s="67" t="s">
        <v>223</v>
      </c>
      <c r="H49" s="68">
        <f t="shared" si="6"/>
        <v>0</v>
      </c>
      <c r="I49" s="68">
        <f t="shared" si="7"/>
        <v>0</v>
      </c>
      <c r="J49" s="68">
        <f t="shared" si="8"/>
        <v>0</v>
      </c>
    </row>
    <row r="50" spans="1:11" ht="26.25" customHeight="1" x14ac:dyDescent="0.25">
      <c r="A50" s="65" t="s">
        <v>240</v>
      </c>
      <c r="B50" s="69" t="s">
        <v>241</v>
      </c>
      <c r="C50" s="150"/>
      <c r="D50" s="150"/>
      <c r="E50" s="80" t="s">
        <v>232</v>
      </c>
      <c r="F50" s="81"/>
      <c r="G50" s="80" t="s">
        <v>208</v>
      </c>
      <c r="H50" s="68">
        <f t="shared" si="6"/>
        <v>0</v>
      </c>
      <c r="I50" s="68">
        <f t="shared" si="7"/>
        <v>0</v>
      </c>
      <c r="J50" s="68">
        <f t="shared" si="8"/>
        <v>0</v>
      </c>
    </row>
    <row r="51" spans="1:11" ht="24.75" customHeight="1" x14ac:dyDescent="0.25">
      <c r="A51" s="71"/>
      <c r="B51" s="76"/>
      <c r="C51" s="146" t="s">
        <v>242</v>
      </c>
      <c r="D51" s="146"/>
      <c r="E51" s="146"/>
      <c r="F51" s="146"/>
      <c r="G51" s="146"/>
      <c r="H51" s="73">
        <f>SUM(H39:H50)</f>
        <v>0</v>
      </c>
      <c r="I51" s="82"/>
      <c r="J51" s="83">
        <f>SUM(J39:J50)</f>
        <v>0</v>
      </c>
    </row>
    <row r="52" spans="1:11" ht="24" customHeight="1" x14ac:dyDescent="0.25">
      <c r="A52" s="71"/>
      <c r="B52" s="76"/>
      <c r="C52" s="76"/>
      <c r="D52" s="76"/>
      <c r="E52" s="76"/>
      <c r="F52" s="76"/>
      <c r="G52" s="76"/>
      <c r="H52" s="76"/>
      <c r="I52" s="76"/>
      <c r="J52" s="76"/>
      <c r="K52" s="76"/>
    </row>
    <row r="53" spans="1:11" ht="30" customHeight="1" x14ac:dyDescent="0.25">
      <c r="A53" s="71"/>
      <c r="B53" s="151" t="s">
        <v>243</v>
      </c>
      <c r="C53" s="151"/>
      <c r="D53" s="151"/>
      <c r="E53" s="151"/>
      <c r="F53" s="152"/>
      <c r="G53" s="152"/>
      <c r="H53" s="84">
        <f>SUM(H51,H35,H18)</f>
        <v>0</v>
      </c>
      <c r="I53" s="84">
        <f>SUM(I51,I35,I18)</f>
        <v>0</v>
      </c>
      <c r="J53" s="84">
        <f>SUM(J51,J35,J18)</f>
        <v>0</v>
      </c>
    </row>
    <row r="54" spans="1:11" ht="24" customHeight="1" x14ac:dyDescent="0.25">
      <c r="A54" s="71"/>
      <c r="B54" s="85"/>
      <c r="C54" s="77"/>
      <c r="D54" s="77"/>
      <c r="E54" s="77"/>
      <c r="F54" s="77"/>
      <c r="G54" s="77"/>
      <c r="H54" s="77"/>
      <c r="I54" s="77"/>
      <c r="J54" s="77"/>
    </row>
    <row r="55" spans="1:11" ht="28.5" customHeight="1" x14ac:dyDescent="0.25">
      <c r="A55" s="139" t="s">
        <v>244</v>
      </c>
      <c r="B55" s="139"/>
      <c r="C55" s="139"/>
      <c r="D55" s="139"/>
      <c r="E55" s="139"/>
      <c r="F55" s="139"/>
      <c r="G55" s="139"/>
      <c r="H55" s="139"/>
      <c r="I55" s="139"/>
      <c r="J55" s="139"/>
    </row>
    <row r="56" spans="1:11" ht="27" customHeight="1" x14ac:dyDescent="0.25">
      <c r="A56" s="58" t="s">
        <v>245</v>
      </c>
      <c r="B56" s="140" t="s">
        <v>246</v>
      </c>
      <c r="C56" s="140"/>
      <c r="D56" s="140"/>
      <c r="E56" s="140"/>
      <c r="F56" s="140"/>
      <c r="G56" s="140"/>
      <c r="H56" s="140"/>
      <c r="I56" s="140"/>
      <c r="J56" s="140"/>
    </row>
    <row r="57" spans="1:11" ht="24.75" customHeight="1" x14ac:dyDescent="0.25">
      <c r="A57" s="141"/>
      <c r="B57" s="141"/>
      <c r="C57" s="141"/>
      <c r="D57" s="141"/>
      <c r="E57" s="141"/>
      <c r="F57" s="141"/>
      <c r="G57" s="141"/>
      <c r="H57" s="141"/>
      <c r="I57" s="141"/>
      <c r="J57" s="141"/>
    </row>
    <row r="58" spans="1:11" ht="26.25" customHeight="1" x14ac:dyDescent="0.25">
      <c r="A58" s="58" t="s">
        <v>247</v>
      </c>
      <c r="B58" s="153" t="s">
        <v>248</v>
      </c>
      <c r="C58" s="153"/>
      <c r="D58" s="153"/>
      <c r="E58" s="153"/>
      <c r="F58" s="153"/>
      <c r="G58" s="153"/>
      <c r="H58" s="153"/>
      <c r="I58" s="153"/>
      <c r="J58" s="153"/>
    </row>
    <row r="59" spans="1:11" ht="41.25" customHeight="1" x14ac:dyDescent="0.25">
      <c r="A59" s="86" t="s">
        <v>15</v>
      </c>
      <c r="B59" s="87" t="s">
        <v>16</v>
      </c>
      <c r="C59" s="154" t="s">
        <v>17</v>
      </c>
      <c r="D59" s="154"/>
      <c r="E59" s="87" t="s">
        <v>18</v>
      </c>
      <c r="F59" s="63" t="s">
        <v>169</v>
      </c>
      <c r="G59" s="87" t="s">
        <v>20</v>
      </c>
      <c r="H59" s="64" t="s">
        <v>21</v>
      </c>
      <c r="I59" s="63" t="s">
        <v>22</v>
      </c>
      <c r="J59" s="64" t="s">
        <v>23</v>
      </c>
    </row>
    <row r="60" spans="1:11" ht="35.25" customHeight="1" x14ac:dyDescent="0.25">
      <c r="A60" s="88" t="s">
        <v>249</v>
      </c>
      <c r="B60" s="66" t="s">
        <v>250</v>
      </c>
      <c r="C60" s="144"/>
      <c r="D60" s="144"/>
      <c r="E60" s="89" t="s">
        <v>172</v>
      </c>
      <c r="F60" s="90"/>
      <c r="G60" s="89" t="s">
        <v>26</v>
      </c>
      <c r="H60" s="68">
        <f t="shared" ref="H60:H78" si="9">F60*G60</f>
        <v>0</v>
      </c>
      <c r="I60" s="68">
        <f t="shared" ref="I60:I78" si="10">H60*0.2</f>
        <v>0</v>
      </c>
      <c r="J60" s="68">
        <f t="shared" ref="J60:J78" si="11">H60*1.2</f>
        <v>0</v>
      </c>
    </row>
    <row r="61" spans="1:11" ht="35.25" customHeight="1" x14ac:dyDescent="0.25">
      <c r="A61" s="65" t="s">
        <v>251</v>
      </c>
      <c r="B61" s="69" t="s">
        <v>252</v>
      </c>
      <c r="C61" s="148"/>
      <c r="D61" s="148"/>
      <c r="E61" s="67" t="s">
        <v>172</v>
      </c>
      <c r="F61" s="90"/>
      <c r="G61" s="89" t="s">
        <v>26</v>
      </c>
      <c r="H61" s="68">
        <f t="shared" si="9"/>
        <v>0</v>
      </c>
      <c r="I61" s="68">
        <f t="shared" si="10"/>
        <v>0</v>
      </c>
      <c r="J61" s="68">
        <f t="shared" si="11"/>
        <v>0</v>
      </c>
    </row>
    <row r="62" spans="1:11" ht="35.25" customHeight="1" x14ac:dyDescent="0.25">
      <c r="A62" s="65" t="s">
        <v>253</v>
      </c>
      <c r="B62" s="69" t="s">
        <v>254</v>
      </c>
      <c r="C62" s="148"/>
      <c r="D62" s="148"/>
      <c r="E62" s="67" t="s">
        <v>172</v>
      </c>
      <c r="F62" s="90"/>
      <c r="G62" s="89" t="s">
        <v>26</v>
      </c>
      <c r="H62" s="68">
        <f t="shared" si="9"/>
        <v>0</v>
      </c>
      <c r="I62" s="68">
        <f t="shared" si="10"/>
        <v>0</v>
      </c>
      <c r="J62" s="68">
        <f t="shared" si="11"/>
        <v>0</v>
      </c>
    </row>
    <row r="63" spans="1:11" ht="35.25" customHeight="1" x14ac:dyDescent="0.25">
      <c r="A63" s="65" t="s">
        <v>255</v>
      </c>
      <c r="B63" s="69" t="s">
        <v>256</v>
      </c>
      <c r="C63" s="148"/>
      <c r="D63" s="148"/>
      <c r="E63" s="67" t="s">
        <v>172</v>
      </c>
      <c r="F63" s="90"/>
      <c r="G63" s="89" t="s">
        <v>26</v>
      </c>
      <c r="H63" s="68">
        <f t="shared" si="9"/>
        <v>0</v>
      </c>
      <c r="I63" s="68">
        <f t="shared" si="10"/>
        <v>0</v>
      </c>
      <c r="J63" s="68">
        <f t="shared" si="11"/>
        <v>0</v>
      </c>
    </row>
    <row r="64" spans="1:11" ht="35.25" customHeight="1" x14ac:dyDescent="0.25">
      <c r="A64" s="65" t="s">
        <v>257</v>
      </c>
      <c r="B64" s="69" t="s">
        <v>258</v>
      </c>
      <c r="C64" s="148"/>
      <c r="D64" s="148"/>
      <c r="E64" s="67" t="s">
        <v>172</v>
      </c>
      <c r="F64" s="90"/>
      <c r="G64" s="89" t="s">
        <v>26</v>
      </c>
      <c r="H64" s="68">
        <f t="shared" si="9"/>
        <v>0</v>
      </c>
      <c r="I64" s="68">
        <f t="shared" si="10"/>
        <v>0</v>
      </c>
      <c r="J64" s="68">
        <f t="shared" si="11"/>
        <v>0</v>
      </c>
    </row>
    <row r="65" spans="1:10" ht="35.25" customHeight="1" x14ac:dyDescent="0.25">
      <c r="A65" s="65" t="s">
        <v>259</v>
      </c>
      <c r="B65" s="69" t="s">
        <v>260</v>
      </c>
      <c r="C65" s="148"/>
      <c r="D65" s="148"/>
      <c r="E65" s="67" t="s">
        <v>172</v>
      </c>
      <c r="F65" s="90"/>
      <c r="G65" s="89" t="s">
        <v>26</v>
      </c>
      <c r="H65" s="68">
        <f t="shared" si="9"/>
        <v>0</v>
      </c>
      <c r="I65" s="68">
        <f t="shared" si="10"/>
        <v>0</v>
      </c>
      <c r="J65" s="68">
        <f t="shared" si="11"/>
        <v>0</v>
      </c>
    </row>
    <row r="66" spans="1:10" ht="35.25" customHeight="1" x14ac:dyDescent="0.25">
      <c r="A66" s="65" t="s">
        <v>261</v>
      </c>
      <c r="B66" s="69" t="s">
        <v>262</v>
      </c>
      <c r="C66" s="148"/>
      <c r="D66" s="148"/>
      <c r="E66" s="67" t="s">
        <v>172</v>
      </c>
      <c r="F66" s="90"/>
      <c r="G66" s="89" t="s">
        <v>26</v>
      </c>
      <c r="H66" s="68">
        <f t="shared" si="9"/>
        <v>0</v>
      </c>
      <c r="I66" s="68">
        <f t="shared" si="10"/>
        <v>0</v>
      </c>
      <c r="J66" s="68">
        <f t="shared" si="11"/>
        <v>0</v>
      </c>
    </row>
    <row r="67" spans="1:10" ht="35.25" customHeight="1" x14ac:dyDescent="0.25">
      <c r="A67" s="65" t="s">
        <v>263</v>
      </c>
      <c r="B67" s="69" t="s">
        <v>264</v>
      </c>
      <c r="C67" s="148"/>
      <c r="D67" s="148"/>
      <c r="E67" s="67" t="s">
        <v>172</v>
      </c>
      <c r="F67" s="90"/>
      <c r="G67" s="89" t="s">
        <v>26</v>
      </c>
      <c r="H67" s="68">
        <f t="shared" si="9"/>
        <v>0</v>
      </c>
      <c r="I67" s="68">
        <f t="shared" si="10"/>
        <v>0</v>
      </c>
      <c r="J67" s="68">
        <f t="shared" si="11"/>
        <v>0</v>
      </c>
    </row>
    <row r="68" spans="1:10" ht="26.25" customHeight="1" x14ac:dyDescent="0.25">
      <c r="A68" s="65" t="s">
        <v>265</v>
      </c>
      <c r="B68" s="69" t="s">
        <v>266</v>
      </c>
      <c r="C68" s="148"/>
      <c r="D68" s="148"/>
      <c r="E68" s="67" t="s">
        <v>172</v>
      </c>
      <c r="F68" s="90"/>
      <c r="G68" s="89" t="s">
        <v>26</v>
      </c>
      <c r="H68" s="68">
        <f t="shared" si="9"/>
        <v>0</v>
      </c>
      <c r="I68" s="68">
        <f t="shared" si="10"/>
        <v>0</v>
      </c>
      <c r="J68" s="68">
        <f t="shared" si="11"/>
        <v>0</v>
      </c>
    </row>
    <row r="69" spans="1:10" ht="35.25" customHeight="1" x14ac:dyDescent="0.25">
      <c r="A69" s="65" t="s">
        <v>267</v>
      </c>
      <c r="B69" s="69" t="s">
        <v>268</v>
      </c>
      <c r="C69" s="148"/>
      <c r="D69" s="148"/>
      <c r="E69" s="67" t="s">
        <v>172</v>
      </c>
      <c r="F69" s="90"/>
      <c r="G69" s="89" t="s">
        <v>26</v>
      </c>
      <c r="H69" s="68">
        <f t="shared" si="9"/>
        <v>0</v>
      </c>
      <c r="I69" s="68">
        <f t="shared" si="10"/>
        <v>0</v>
      </c>
      <c r="J69" s="68">
        <f t="shared" si="11"/>
        <v>0</v>
      </c>
    </row>
    <row r="70" spans="1:10" ht="35.25" customHeight="1" x14ac:dyDescent="0.25">
      <c r="A70" s="65" t="s">
        <v>269</v>
      </c>
      <c r="B70" s="69" t="s">
        <v>270</v>
      </c>
      <c r="C70" s="148"/>
      <c r="D70" s="148"/>
      <c r="E70" s="67" t="s">
        <v>172</v>
      </c>
      <c r="F70" s="90"/>
      <c r="G70" s="89" t="s">
        <v>26</v>
      </c>
      <c r="H70" s="68">
        <f t="shared" si="9"/>
        <v>0</v>
      </c>
      <c r="I70" s="68">
        <f t="shared" si="10"/>
        <v>0</v>
      </c>
      <c r="J70" s="68">
        <f t="shared" si="11"/>
        <v>0</v>
      </c>
    </row>
    <row r="71" spans="1:10" ht="35.25" customHeight="1" x14ac:dyDescent="0.25">
      <c r="A71" s="65" t="s">
        <v>271</v>
      </c>
      <c r="B71" s="69" t="s">
        <v>272</v>
      </c>
      <c r="C71" s="148"/>
      <c r="D71" s="148"/>
      <c r="E71" s="67" t="s">
        <v>172</v>
      </c>
      <c r="F71" s="90"/>
      <c r="G71" s="89" t="s">
        <v>26</v>
      </c>
      <c r="H71" s="68">
        <f t="shared" si="9"/>
        <v>0</v>
      </c>
      <c r="I71" s="68">
        <f t="shared" si="10"/>
        <v>0</v>
      </c>
      <c r="J71" s="68">
        <f t="shared" si="11"/>
        <v>0</v>
      </c>
    </row>
    <row r="72" spans="1:10" ht="46.5" customHeight="1" x14ac:dyDescent="0.25">
      <c r="A72" s="65" t="s">
        <v>273</v>
      </c>
      <c r="B72" s="69" t="s">
        <v>274</v>
      </c>
      <c r="C72" s="148"/>
      <c r="D72" s="148"/>
      <c r="E72" s="67" t="s">
        <v>172</v>
      </c>
      <c r="F72" s="90"/>
      <c r="G72" s="89" t="s">
        <v>26</v>
      </c>
      <c r="H72" s="68">
        <f t="shared" si="9"/>
        <v>0</v>
      </c>
      <c r="I72" s="68">
        <f t="shared" si="10"/>
        <v>0</v>
      </c>
      <c r="J72" s="68">
        <f t="shared" si="11"/>
        <v>0</v>
      </c>
    </row>
    <row r="73" spans="1:10" ht="35.25" customHeight="1" x14ac:dyDescent="0.25">
      <c r="A73" s="65" t="s">
        <v>275</v>
      </c>
      <c r="B73" s="69" t="s">
        <v>276</v>
      </c>
      <c r="C73" s="148"/>
      <c r="D73" s="148"/>
      <c r="E73" s="67" t="s">
        <v>172</v>
      </c>
      <c r="F73" s="90"/>
      <c r="G73" s="89" t="s">
        <v>26</v>
      </c>
      <c r="H73" s="68">
        <f t="shared" si="9"/>
        <v>0</v>
      </c>
      <c r="I73" s="68">
        <f t="shared" si="10"/>
        <v>0</v>
      </c>
      <c r="J73" s="68">
        <f t="shared" si="11"/>
        <v>0</v>
      </c>
    </row>
    <row r="74" spans="1:10" ht="35.25" customHeight="1" x14ac:dyDescent="0.25">
      <c r="A74" s="65" t="s">
        <v>277</v>
      </c>
      <c r="B74" s="69" t="s">
        <v>278</v>
      </c>
      <c r="C74" s="148"/>
      <c r="D74" s="148"/>
      <c r="E74" s="67" t="s">
        <v>172</v>
      </c>
      <c r="F74" s="90"/>
      <c r="G74" s="89" t="s">
        <v>26</v>
      </c>
      <c r="H74" s="68">
        <f t="shared" si="9"/>
        <v>0</v>
      </c>
      <c r="I74" s="68">
        <f t="shared" si="10"/>
        <v>0</v>
      </c>
      <c r="J74" s="68">
        <f t="shared" si="11"/>
        <v>0</v>
      </c>
    </row>
    <row r="75" spans="1:10" ht="26.25" customHeight="1" x14ac:dyDescent="0.25">
      <c r="A75" s="65" t="s">
        <v>279</v>
      </c>
      <c r="B75" s="69" t="s">
        <v>280</v>
      </c>
      <c r="C75" s="148"/>
      <c r="D75" s="148"/>
      <c r="E75" s="67" t="s">
        <v>172</v>
      </c>
      <c r="F75" s="90"/>
      <c r="G75" s="89" t="s">
        <v>26</v>
      </c>
      <c r="H75" s="68">
        <f t="shared" si="9"/>
        <v>0</v>
      </c>
      <c r="I75" s="68">
        <f t="shared" si="10"/>
        <v>0</v>
      </c>
      <c r="J75" s="68">
        <f t="shared" si="11"/>
        <v>0</v>
      </c>
    </row>
    <row r="76" spans="1:10" ht="35.25" customHeight="1" x14ac:dyDescent="0.25">
      <c r="A76" s="65" t="s">
        <v>281</v>
      </c>
      <c r="B76" s="69" t="s">
        <v>282</v>
      </c>
      <c r="C76" s="148"/>
      <c r="D76" s="148"/>
      <c r="E76" s="67" t="s">
        <v>172</v>
      </c>
      <c r="F76" s="90"/>
      <c r="G76" s="89" t="s">
        <v>26</v>
      </c>
      <c r="H76" s="68">
        <f t="shared" si="9"/>
        <v>0</v>
      </c>
      <c r="I76" s="68">
        <f t="shared" si="10"/>
        <v>0</v>
      </c>
      <c r="J76" s="68">
        <f t="shared" si="11"/>
        <v>0</v>
      </c>
    </row>
    <row r="77" spans="1:10" ht="35.25" customHeight="1" x14ac:dyDescent="0.25">
      <c r="A77" s="65" t="s">
        <v>283</v>
      </c>
      <c r="B77" s="69" t="s">
        <v>284</v>
      </c>
      <c r="C77" s="148"/>
      <c r="D77" s="148"/>
      <c r="E77" s="67" t="s">
        <v>172</v>
      </c>
      <c r="F77" s="90"/>
      <c r="G77" s="89" t="s">
        <v>26</v>
      </c>
      <c r="H77" s="68">
        <f t="shared" si="9"/>
        <v>0</v>
      </c>
      <c r="I77" s="68">
        <f t="shared" si="10"/>
        <v>0</v>
      </c>
      <c r="J77" s="68">
        <f t="shared" si="11"/>
        <v>0</v>
      </c>
    </row>
    <row r="78" spans="1:10" ht="26.25" customHeight="1" x14ac:dyDescent="0.25">
      <c r="A78" s="65" t="s">
        <v>285</v>
      </c>
      <c r="B78" s="69" t="s">
        <v>286</v>
      </c>
      <c r="C78" s="150"/>
      <c r="D78" s="150"/>
      <c r="E78" s="80" t="s">
        <v>172</v>
      </c>
      <c r="F78" s="91"/>
      <c r="G78" s="92" t="s">
        <v>26</v>
      </c>
      <c r="H78" s="68">
        <f t="shared" si="9"/>
        <v>0</v>
      </c>
      <c r="I78" s="68">
        <f t="shared" si="10"/>
        <v>0</v>
      </c>
      <c r="J78" s="68">
        <f t="shared" si="11"/>
        <v>0</v>
      </c>
    </row>
    <row r="79" spans="1:10" ht="24.75" customHeight="1" x14ac:dyDescent="0.25">
      <c r="A79" s="93"/>
      <c r="B79" s="76"/>
      <c r="C79" s="146" t="s">
        <v>287</v>
      </c>
      <c r="D79" s="146"/>
      <c r="E79" s="146"/>
      <c r="F79" s="146"/>
      <c r="G79" s="146"/>
      <c r="H79" s="73">
        <f>SUM(H60:H78)</f>
        <v>0</v>
      </c>
      <c r="I79" s="73">
        <f>SUM(I60:I78)</f>
        <v>0</v>
      </c>
      <c r="J79" s="83">
        <f>SUM(J60:J78)</f>
        <v>0</v>
      </c>
    </row>
    <row r="80" spans="1:10" ht="24.75" customHeight="1" x14ac:dyDescent="0.25">
      <c r="A80" s="93"/>
      <c r="B80" s="76"/>
      <c r="C80" s="74"/>
      <c r="D80" s="74"/>
      <c r="E80" s="74"/>
      <c r="F80" s="74"/>
      <c r="G80" s="74"/>
      <c r="H80" s="77"/>
      <c r="I80" s="77"/>
      <c r="J80" s="77"/>
    </row>
    <row r="81" spans="1:10" ht="26.25" customHeight="1" x14ac:dyDescent="0.25">
      <c r="A81" s="60" t="s">
        <v>288</v>
      </c>
      <c r="B81" s="142" t="s">
        <v>289</v>
      </c>
      <c r="C81" s="142"/>
      <c r="D81" s="142"/>
      <c r="E81" s="142"/>
      <c r="F81" s="142"/>
      <c r="G81" s="142"/>
      <c r="H81" s="142"/>
      <c r="I81" s="142"/>
      <c r="J81" s="142"/>
    </row>
    <row r="82" spans="1:10" ht="41.25" customHeight="1" x14ac:dyDescent="0.25">
      <c r="A82" s="61" t="s">
        <v>15</v>
      </c>
      <c r="B82" s="62" t="s">
        <v>16</v>
      </c>
      <c r="C82" s="143" t="s">
        <v>17</v>
      </c>
      <c r="D82" s="143"/>
      <c r="E82" s="62" t="s">
        <v>18</v>
      </c>
      <c r="F82" s="63" t="s">
        <v>169</v>
      </c>
      <c r="G82" s="64" t="s">
        <v>20</v>
      </c>
      <c r="H82" s="64" t="s">
        <v>21</v>
      </c>
      <c r="I82" s="63" t="s">
        <v>22</v>
      </c>
      <c r="J82" s="64" t="s">
        <v>23</v>
      </c>
    </row>
    <row r="83" spans="1:10" ht="35.25" customHeight="1" x14ac:dyDescent="0.25">
      <c r="A83" s="65" t="s">
        <v>290</v>
      </c>
      <c r="B83" s="69" t="s">
        <v>291</v>
      </c>
      <c r="C83" s="148"/>
      <c r="D83" s="148"/>
      <c r="E83" s="67" t="s">
        <v>172</v>
      </c>
      <c r="F83" s="90"/>
      <c r="G83" s="89" t="s">
        <v>26</v>
      </c>
      <c r="H83" s="68">
        <f t="shared" ref="H83:H97" si="12">F83*G83</f>
        <v>0</v>
      </c>
      <c r="I83" s="68">
        <f t="shared" ref="I83:I97" si="13">H83*0.2</f>
        <v>0</v>
      </c>
      <c r="J83" s="68">
        <f t="shared" ref="J83:J97" si="14">H83*1.2</f>
        <v>0</v>
      </c>
    </row>
    <row r="84" spans="1:10" ht="26.25" customHeight="1" x14ac:dyDescent="0.25">
      <c r="A84" s="65" t="s">
        <v>292</v>
      </c>
      <c r="B84" s="69" t="s">
        <v>293</v>
      </c>
      <c r="C84" s="148"/>
      <c r="D84" s="148"/>
      <c r="E84" s="67" t="s">
        <v>172</v>
      </c>
      <c r="F84" s="90"/>
      <c r="G84" s="89" t="s">
        <v>26</v>
      </c>
      <c r="H84" s="68">
        <f t="shared" si="12"/>
        <v>0</v>
      </c>
      <c r="I84" s="68">
        <f t="shared" si="13"/>
        <v>0</v>
      </c>
      <c r="J84" s="68">
        <f t="shared" si="14"/>
        <v>0</v>
      </c>
    </row>
    <row r="85" spans="1:10" ht="26.25" customHeight="1" x14ac:dyDescent="0.25">
      <c r="A85" s="65" t="s">
        <v>294</v>
      </c>
      <c r="B85" s="69" t="s">
        <v>295</v>
      </c>
      <c r="C85" s="148"/>
      <c r="D85" s="148"/>
      <c r="E85" s="67" t="s">
        <v>172</v>
      </c>
      <c r="F85" s="90"/>
      <c r="G85" s="89" t="s">
        <v>26</v>
      </c>
      <c r="H85" s="68">
        <f t="shared" si="12"/>
        <v>0</v>
      </c>
      <c r="I85" s="68">
        <f t="shared" si="13"/>
        <v>0</v>
      </c>
      <c r="J85" s="68">
        <f t="shared" si="14"/>
        <v>0</v>
      </c>
    </row>
    <row r="86" spans="1:10" ht="35.25" customHeight="1" x14ac:dyDescent="0.25">
      <c r="A86" s="65" t="s">
        <v>296</v>
      </c>
      <c r="B86" s="69" t="s">
        <v>297</v>
      </c>
      <c r="C86" s="148"/>
      <c r="D86" s="148"/>
      <c r="E86" s="67" t="s">
        <v>172</v>
      </c>
      <c r="F86" s="90"/>
      <c r="G86" s="89" t="s">
        <v>26</v>
      </c>
      <c r="H86" s="68">
        <f t="shared" si="12"/>
        <v>0</v>
      </c>
      <c r="I86" s="68">
        <f t="shared" si="13"/>
        <v>0</v>
      </c>
      <c r="J86" s="68">
        <f t="shared" si="14"/>
        <v>0</v>
      </c>
    </row>
    <row r="87" spans="1:10" ht="26.25" customHeight="1" x14ac:dyDescent="0.25">
      <c r="A87" s="65" t="s">
        <v>298</v>
      </c>
      <c r="B87" s="69" t="s">
        <v>299</v>
      </c>
      <c r="C87" s="148"/>
      <c r="D87" s="148"/>
      <c r="E87" s="67" t="s">
        <v>172</v>
      </c>
      <c r="F87" s="90"/>
      <c r="G87" s="89" t="s">
        <v>26</v>
      </c>
      <c r="H87" s="68">
        <f t="shared" si="12"/>
        <v>0</v>
      </c>
      <c r="I87" s="68">
        <f t="shared" si="13"/>
        <v>0</v>
      </c>
      <c r="J87" s="68">
        <f t="shared" si="14"/>
        <v>0</v>
      </c>
    </row>
    <row r="88" spans="1:10" ht="26.25" customHeight="1" x14ac:dyDescent="0.25">
      <c r="A88" s="65" t="s">
        <v>300</v>
      </c>
      <c r="B88" s="69" t="s">
        <v>301</v>
      </c>
      <c r="C88" s="148"/>
      <c r="D88" s="148"/>
      <c r="E88" s="67" t="s">
        <v>172</v>
      </c>
      <c r="F88" s="90"/>
      <c r="G88" s="89" t="s">
        <v>26</v>
      </c>
      <c r="H88" s="68">
        <f t="shared" si="12"/>
        <v>0</v>
      </c>
      <c r="I88" s="68">
        <f t="shared" si="13"/>
        <v>0</v>
      </c>
      <c r="J88" s="68">
        <f t="shared" si="14"/>
        <v>0</v>
      </c>
    </row>
    <row r="89" spans="1:10" ht="35.25" customHeight="1" x14ac:dyDescent="0.25">
      <c r="A89" s="65" t="s">
        <v>302</v>
      </c>
      <c r="B89" s="69" t="s">
        <v>303</v>
      </c>
      <c r="C89" s="148"/>
      <c r="D89" s="148"/>
      <c r="E89" s="67" t="s">
        <v>172</v>
      </c>
      <c r="F89" s="90"/>
      <c r="G89" s="89" t="s">
        <v>26</v>
      </c>
      <c r="H89" s="68">
        <f t="shared" si="12"/>
        <v>0</v>
      </c>
      <c r="I89" s="68">
        <f t="shared" si="13"/>
        <v>0</v>
      </c>
      <c r="J89" s="68">
        <f t="shared" si="14"/>
        <v>0</v>
      </c>
    </row>
    <row r="90" spans="1:10" ht="26.25" customHeight="1" x14ac:dyDescent="0.25">
      <c r="A90" s="65" t="s">
        <v>304</v>
      </c>
      <c r="B90" s="69" t="s">
        <v>305</v>
      </c>
      <c r="C90" s="148"/>
      <c r="D90" s="148"/>
      <c r="E90" s="67" t="s">
        <v>172</v>
      </c>
      <c r="F90" s="90"/>
      <c r="G90" s="89" t="s">
        <v>26</v>
      </c>
      <c r="H90" s="68">
        <f t="shared" si="12"/>
        <v>0</v>
      </c>
      <c r="I90" s="68">
        <f t="shared" si="13"/>
        <v>0</v>
      </c>
      <c r="J90" s="68">
        <f t="shared" si="14"/>
        <v>0</v>
      </c>
    </row>
    <row r="91" spans="1:10" ht="26.25" customHeight="1" x14ac:dyDescent="0.25">
      <c r="A91" s="65" t="s">
        <v>306</v>
      </c>
      <c r="B91" s="69" t="s">
        <v>307</v>
      </c>
      <c r="C91" s="148"/>
      <c r="D91" s="148"/>
      <c r="E91" s="67" t="s">
        <v>172</v>
      </c>
      <c r="F91" s="90"/>
      <c r="G91" s="89" t="s">
        <v>26</v>
      </c>
      <c r="H91" s="68">
        <f t="shared" si="12"/>
        <v>0</v>
      </c>
      <c r="I91" s="68">
        <f t="shared" si="13"/>
        <v>0</v>
      </c>
      <c r="J91" s="68">
        <f t="shared" si="14"/>
        <v>0</v>
      </c>
    </row>
    <row r="92" spans="1:10" ht="35.25" customHeight="1" x14ac:dyDescent="0.25">
      <c r="A92" s="65" t="s">
        <v>308</v>
      </c>
      <c r="B92" s="69" t="s">
        <v>309</v>
      </c>
      <c r="C92" s="148"/>
      <c r="D92" s="148"/>
      <c r="E92" s="67" t="s">
        <v>172</v>
      </c>
      <c r="F92" s="90"/>
      <c r="G92" s="89" t="s">
        <v>26</v>
      </c>
      <c r="H92" s="68">
        <f t="shared" si="12"/>
        <v>0</v>
      </c>
      <c r="I92" s="68">
        <f t="shared" si="13"/>
        <v>0</v>
      </c>
      <c r="J92" s="68">
        <f t="shared" si="14"/>
        <v>0</v>
      </c>
    </row>
    <row r="93" spans="1:10" ht="26.25" customHeight="1" x14ac:dyDescent="0.25">
      <c r="A93" s="65" t="s">
        <v>310</v>
      </c>
      <c r="B93" s="69" t="s">
        <v>311</v>
      </c>
      <c r="C93" s="148"/>
      <c r="D93" s="148"/>
      <c r="E93" s="67" t="s">
        <v>172</v>
      </c>
      <c r="F93" s="90"/>
      <c r="G93" s="89" t="s">
        <v>26</v>
      </c>
      <c r="H93" s="68">
        <f t="shared" si="12"/>
        <v>0</v>
      </c>
      <c r="I93" s="68">
        <f t="shared" si="13"/>
        <v>0</v>
      </c>
      <c r="J93" s="68">
        <f t="shared" si="14"/>
        <v>0</v>
      </c>
    </row>
    <row r="94" spans="1:10" ht="26.25" customHeight="1" x14ac:dyDescent="0.25">
      <c r="A94" s="65" t="s">
        <v>312</v>
      </c>
      <c r="B94" s="69" t="s">
        <v>313</v>
      </c>
      <c r="C94" s="148"/>
      <c r="D94" s="148"/>
      <c r="E94" s="67" t="s">
        <v>172</v>
      </c>
      <c r="F94" s="90"/>
      <c r="G94" s="89" t="s">
        <v>26</v>
      </c>
      <c r="H94" s="68">
        <f t="shared" si="12"/>
        <v>0</v>
      </c>
      <c r="I94" s="68">
        <f t="shared" si="13"/>
        <v>0</v>
      </c>
      <c r="J94" s="68">
        <f t="shared" si="14"/>
        <v>0</v>
      </c>
    </row>
    <row r="95" spans="1:10" ht="26.25" customHeight="1" x14ac:dyDescent="0.25">
      <c r="A95" s="65" t="s">
        <v>314</v>
      </c>
      <c r="B95" s="69" t="s">
        <v>315</v>
      </c>
      <c r="C95" s="148"/>
      <c r="D95" s="148"/>
      <c r="E95" s="67" t="s">
        <v>172</v>
      </c>
      <c r="F95" s="90"/>
      <c r="G95" s="89" t="s">
        <v>26</v>
      </c>
      <c r="H95" s="68">
        <f t="shared" si="12"/>
        <v>0</v>
      </c>
      <c r="I95" s="68">
        <f t="shared" si="13"/>
        <v>0</v>
      </c>
      <c r="J95" s="68">
        <f t="shared" si="14"/>
        <v>0</v>
      </c>
    </row>
    <row r="96" spans="1:10" ht="26.25" customHeight="1" x14ac:dyDescent="0.25">
      <c r="A96" s="65" t="s">
        <v>316</v>
      </c>
      <c r="B96" s="69" t="s">
        <v>317</v>
      </c>
      <c r="C96" s="148"/>
      <c r="D96" s="148"/>
      <c r="E96" s="67" t="s">
        <v>172</v>
      </c>
      <c r="F96" s="90"/>
      <c r="G96" s="89" t="s">
        <v>26</v>
      </c>
      <c r="H96" s="68">
        <f t="shared" si="12"/>
        <v>0</v>
      </c>
      <c r="I96" s="68">
        <f t="shared" si="13"/>
        <v>0</v>
      </c>
      <c r="J96" s="68">
        <f t="shared" si="14"/>
        <v>0</v>
      </c>
    </row>
    <row r="97" spans="1:10" ht="26.25" customHeight="1" x14ac:dyDescent="0.25">
      <c r="A97" s="65" t="s">
        <v>318</v>
      </c>
      <c r="B97" s="69" t="s">
        <v>319</v>
      </c>
      <c r="C97" s="148"/>
      <c r="D97" s="148"/>
      <c r="E97" s="67" t="s">
        <v>172</v>
      </c>
      <c r="F97" s="90"/>
      <c r="G97" s="89" t="s">
        <v>26</v>
      </c>
      <c r="H97" s="68">
        <f t="shared" si="12"/>
        <v>0</v>
      </c>
      <c r="I97" s="68">
        <f t="shared" si="13"/>
        <v>0</v>
      </c>
      <c r="J97" s="68">
        <f t="shared" si="14"/>
        <v>0</v>
      </c>
    </row>
    <row r="98" spans="1:10" ht="39.75" customHeight="1" x14ac:dyDescent="0.25">
      <c r="A98" s="61" t="s">
        <v>15</v>
      </c>
      <c r="B98" s="62" t="s">
        <v>16</v>
      </c>
      <c r="C98" s="143" t="s">
        <v>17</v>
      </c>
      <c r="D98" s="143"/>
      <c r="E98" s="62" t="s">
        <v>18</v>
      </c>
      <c r="F98" s="63" t="s">
        <v>19</v>
      </c>
      <c r="G98" s="64" t="s">
        <v>20</v>
      </c>
      <c r="H98" s="64" t="s">
        <v>21</v>
      </c>
      <c r="I98" s="63" t="s">
        <v>22</v>
      </c>
      <c r="J98" s="64" t="s">
        <v>23</v>
      </c>
    </row>
    <row r="99" spans="1:10" ht="35.25" customHeight="1" x14ac:dyDescent="0.25">
      <c r="A99" s="65" t="s">
        <v>320</v>
      </c>
      <c r="B99" s="70" t="s">
        <v>321</v>
      </c>
      <c r="C99" s="148"/>
      <c r="D99" s="148"/>
      <c r="E99" s="67" t="s">
        <v>59</v>
      </c>
      <c r="F99" s="90"/>
      <c r="G99" s="89" t="s">
        <v>26</v>
      </c>
      <c r="H99" s="68">
        <f>F99*G99</f>
        <v>0</v>
      </c>
      <c r="I99" s="68">
        <f>H99*0.2</f>
        <v>0</v>
      </c>
      <c r="J99" s="68">
        <f>H99*1.2</f>
        <v>0</v>
      </c>
    </row>
    <row r="100" spans="1:10" ht="35.25" customHeight="1" x14ac:dyDescent="0.25">
      <c r="A100" s="65" t="s">
        <v>322</v>
      </c>
      <c r="B100" s="70" t="s">
        <v>323</v>
      </c>
      <c r="C100" s="148"/>
      <c r="D100" s="148"/>
      <c r="E100" s="67" t="s">
        <v>59</v>
      </c>
      <c r="F100" s="90"/>
      <c r="G100" s="89" t="s">
        <v>26</v>
      </c>
      <c r="H100" s="68">
        <f>F100*G100</f>
        <v>0</v>
      </c>
      <c r="I100" s="68">
        <f>H100*0.2</f>
        <v>0</v>
      </c>
      <c r="J100" s="68">
        <f>H100*1.2</f>
        <v>0</v>
      </c>
    </row>
    <row r="101" spans="1:10" ht="26.25" customHeight="1" x14ac:dyDescent="0.25">
      <c r="A101" s="65" t="s">
        <v>324</v>
      </c>
      <c r="B101" s="70" t="s">
        <v>325</v>
      </c>
      <c r="C101" s="150"/>
      <c r="D101" s="150"/>
      <c r="E101" s="80" t="s">
        <v>59</v>
      </c>
      <c r="F101" s="91"/>
      <c r="G101" s="92" t="s">
        <v>26</v>
      </c>
      <c r="H101" s="68">
        <f>F101*G101</f>
        <v>0</v>
      </c>
      <c r="I101" s="68">
        <f>H101*0.2</f>
        <v>0</v>
      </c>
      <c r="J101" s="68">
        <f>H101*1.2</f>
        <v>0</v>
      </c>
    </row>
    <row r="102" spans="1:10" ht="24.75" customHeight="1" x14ac:dyDescent="0.25">
      <c r="A102" s="93"/>
      <c r="B102" s="72"/>
      <c r="C102" s="146" t="s">
        <v>326</v>
      </c>
      <c r="D102" s="146"/>
      <c r="E102" s="146"/>
      <c r="F102" s="146"/>
      <c r="G102" s="146"/>
      <c r="H102" s="73">
        <f>SUM(H83:H101)</f>
        <v>0</v>
      </c>
      <c r="I102" s="73">
        <f>SUM(I83:I101)</f>
        <v>0</v>
      </c>
      <c r="J102" s="83">
        <f>SUM(J83:J101)</f>
        <v>0</v>
      </c>
    </row>
    <row r="103" spans="1:10" ht="24.75" customHeight="1" x14ac:dyDescent="0.25">
      <c r="A103" s="93"/>
      <c r="B103" s="72"/>
      <c r="C103" s="74"/>
      <c r="D103" s="74"/>
      <c r="E103" s="74"/>
      <c r="F103" s="74"/>
      <c r="G103" s="74"/>
      <c r="H103" s="77"/>
      <c r="I103" s="77"/>
      <c r="J103" s="77"/>
    </row>
    <row r="104" spans="1:10" ht="26.25" customHeight="1" x14ac:dyDescent="0.25">
      <c r="A104" s="60" t="s">
        <v>327</v>
      </c>
      <c r="B104" s="142" t="s">
        <v>328</v>
      </c>
      <c r="C104" s="142"/>
      <c r="D104" s="142"/>
      <c r="E104" s="142"/>
      <c r="F104" s="142"/>
      <c r="G104" s="142"/>
      <c r="H104" s="142"/>
      <c r="I104" s="142"/>
      <c r="J104" s="142"/>
    </row>
    <row r="105" spans="1:10" ht="41.25" customHeight="1" x14ac:dyDescent="0.25">
      <c r="A105" s="61" t="s">
        <v>15</v>
      </c>
      <c r="B105" s="62" t="s">
        <v>16</v>
      </c>
      <c r="C105" s="143" t="s">
        <v>17</v>
      </c>
      <c r="D105" s="143"/>
      <c r="E105" s="62" t="s">
        <v>18</v>
      </c>
      <c r="F105" s="63" t="s">
        <v>169</v>
      </c>
      <c r="G105" s="62" t="s">
        <v>20</v>
      </c>
      <c r="H105" s="64" t="s">
        <v>21</v>
      </c>
      <c r="I105" s="63" t="s">
        <v>22</v>
      </c>
      <c r="J105" s="64" t="s">
        <v>23</v>
      </c>
    </row>
    <row r="106" spans="1:10" ht="46.5" customHeight="1" x14ac:dyDescent="0.25">
      <c r="A106" s="65" t="s">
        <v>329</v>
      </c>
      <c r="B106" s="69" t="s">
        <v>330</v>
      </c>
      <c r="C106" s="148"/>
      <c r="D106" s="148"/>
      <c r="E106" s="67" t="s">
        <v>172</v>
      </c>
      <c r="F106" s="90"/>
      <c r="G106" s="89" t="s">
        <v>26</v>
      </c>
      <c r="H106" s="68">
        <f t="shared" ref="H106:H137" si="15">F106*G106</f>
        <v>0</v>
      </c>
      <c r="I106" s="68">
        <f t="shared" ref="I106:I137" si="16">H106*0.2</f>
        <v>0</v>
      </c>
      <c r="J106" s="68">
        <f t="shared" ref="J106:J137" si="17">H106*1.2</f>
        <v>0</v>
      </c>
    </row>
    <row r="107" spans="1:10" ht="35.25" customHeight="1" x14ac:dyDescent="0.25">
      <c r="A107" s="65" t="s">
        <v>331</v>
      </c>
      <c r="B107" s="69" t="s">
        <v>332</v>
      </c>
      <c r="C107" s="148"/>
      <c r="D107" s="148"/>
      <c r="E107" s="67" t="s">
        <v>172</v>
      </c>
      <c r="F107" s="90"/>
      <c r="G107" s="89" t="s">
        <v>26</v>
      </c>
      <c r="H107" s="68">
        <f t="shared" si="15"/>
        <v>0</v>
      </c>
      <c r="I107" s="68">
        <f t="shared" si="16"/>
        <v>0</v>
      </c>
      <c r="J107" s="68">
        <f t="shared" si="17"/>
        <v>0</v>
      </c>
    </row>
    <row r="108" spans="1:10" ht="46.5" customHeight="1" x14ac:dyDescent="0.25">
      <c r="A108" s="65" t="s">
        <v>333</v>
      </c>
      <c r="B108" s="69" t="s">
        <v>334</v>
      </c>
      <c r="C108" s="148"/>
      <c r="D108" s="148"/>
      <c r="E108" s="67" t="s">
        <v>172</v>
      </c>
      <c r="F108" s="90"/>
      <c r="G108" s="89" t="s">
        <v>26</v>
      </c>
      <c r="H108" s="68">
        <f t="shared" si="15"/>
        <v>0</v>
      </c>
      <c r="I108" s="68">
        <f t="shared" si="16"/>
        <v>0</v>
      </c>
      <c r="J108" s="68">
        <f t="shared" si="17"/>
        <v>0</v>
      </c>
    </row>
    <row r="109" spans="1:10" ht="35.25" customHeight="1" x14ac:dyDescent="0.25">
      <c r="A109" s="65" t="s">
        <v>335</v>
      </c>
      <c r="B109" s="69" t="s">
        <v>336</v>
      </c>
      <c r="C109" s="148"/>
      <c r="D109" s="148"/>
      <c r="E109" s="67" t="s">
        <v>172</v>
      </c>
      <c r="F109" s="90"/>
      <c r="G109" s="89" t="s">
        <v>26</v>
      </c>
      <c r="H109" s="68">
        <f t="shared" si="15"/>
        <v>0</v>
      </c>
      <c r="I109" s="68">
        <f t="shared" si="16"/>
        <v>0</v>
      </c>
      <c r="J109" s="68">
        <f t="shared" si="17"/>
        <v>0</v>
      </c>
    </row>
    <row r="110" spans="1:10" ht="35.25" customHeight="1" x14ac:dyDescent="0.25">
      <c r="A110" s="65" t="s">
        <v>337</v>
      </c>
      <c r="B110" s="69" t="s">
        <v>338</v>
      </c>
      <c r="C110" s="148"/>
      <c r="D110" s="148"/>
      <c r="E110" s="67" t="s">
        <v>172</v>
      </c>
      <c r="F110" s="90"/>
      <c r="G110" s="89" t="s">
        <v>26</v>
      </c>
      <c r="H110" s="68">
        <f t="shared" si="15"/>
        <v>0</v>
      </c>
      <c r="I110" s="68">
        <f t="shared" si="16"/>
        <v>0</v>
      </c>
      <c r="J110" s="68">
        <f t="shared" si="17"/>
        <v>0</v>
      </c>
    </row>
    <row r="111" spans="1:10" ht="35.25" customHeight="1" x14ac:dyDescent="0.25">
      <c r="A111" s="65" t="s">
        <v>339</v>
      </c>
      <c r="B111" s="69" t="s">
        <v>340</v>
      </c>
      <c r="C111" s="148"/>
      <c r="D111" s="148"/>
      <c r="E111" s="67" t="s">
        <v>172</v>
      </c>
      <c r="F111" s="90"/>
      <c r="G111" s="89" t="s">
        <v>26</v>
      </c>
      <c r="H111" s="68">
        <f t="shared" si="15"/>
        <v>0</v>
      </c>
      <c r="I111" s="68">
        <f t="shared" si="16"/>
        <v>0</v>
      </c>
      <c r="J111" s="68">
        <f t="shared" si="17"/>
        <v>0</v>
      </c>
    </row>
    <row r="112" spans="1:10" ht="35.25" customHeight="1" x14ac:dyDescent="0.25">
      <c r="A112" s="65" t="s">
        <v>341</v>
      </c>
      <c r="B112" s="69" t="s">
        <v>342</v>
      </c>
      <c r="C112" s="148"/>
      <c r="D112" s="148"/>
      <c r="E112" s="67" t="s">
        <v>172</v>
      </c>
      <c r="F112" s="90"/>
      <c r="G112" s="89" t="s">
        <v>26</v>
      </c>
      <c r="H112" s="68">
        <f t="shared" si="15"/>
        <v>0</v>
      </c>
      <c r="I112" s="68">
        <f t="shared" si="16"/>
        <v>0</v>
      </c>
      <c r="J112" s="68">
        <f t="shared" si="17"/>
        <v>0</v>
      </c>
    </row>
    <row r="113" spans="1:10" ht="35.25" customHeight="1" x14ac:dyDescent="0.25">
      <c r="A113" s="65" t="s">
        <v>343</v>
      </c>
      <c r="B113" s="69" t="s">
        <v>344</v>
      </c>
      <c r="C113" s="148"/>
      <c r="D113" s="148"/>
      <c r="E113" s="67" t="s">
        <v>172</v>
      </c>
      <c r="F113" s="90"/>
      <c r="G113" s="89" t="s">
        <v>26</v>
      </c>
      <c r="H113" s="68">
        <f t="shared" si="15"/>
        <v>0</v>
      </c>
      <c r="I113" s="68">
        <f t="shared" si="16"/>
        <v>0</v>
      </c>
      <c r="J113" s="68">
        <f t="shared" si="17"/>
        <v>0</v>
      </c>
    </row>
    <row r="114" spans="1:10" ht="35.25" customHeight="1" x14ac:dyDescent="0.25">
      <c r="A114" s="65" t="s">
        <v>345</v>
      </c>
      <c r="B114" s="69" t="s">
        <v>346</v>
      </c>
      <c r="C114" s="148"/>
      <c r="D114" s="148"/>
      <c r="E114" s="67" t="s">
        <v>172</v>
      </c>
      <c r="F114" s="90"/>
      <c r="G114" s="89" t="s">
        <v>26</v>
      </c>
      <c r="H114" s="68">
        <f t="shared" si="15"/>
        <v>0</v>
      </c>
      <c r="I114" s="68">
        <f t="shared" si="16"/>
        <v>0</v>
      </c>
      <c r="J114" s="68">
        <f t="shared" si="17"/>
        <v>0</v>
      </c>
    </row>
    <row r="115" spans="1:10" ht="35.25" customHeight="1" x14ac:dyDescent="0.25">
      <c r="A115" s="65" t="s">
        <v>347</v>
      </c>
      <c r="B115" s="69" t="s">
        <v>348</v>
      </c>
      <c r="C115" s="148"/>
      <c r="D115" s="148"/>
      <c r="E115" s="67" t="s">
        <v>172</v>
      </c>
      <c r="F115" s="90"/>
      <c r="G115" s="89" t="s">
        <v>26</v>
      </c>
      <c r="H115" s="68">
        <f t="shared" si="15"/>
        <v>0</v>
      </c>
      <c r="I115" s="68">
        <f t="shared" si="16"/>
        <v>0</v>
      </c>
      <c r="J115" s="68">
        <f t="shared" si="17"/>
        <v>0</v>
      </c>
    </row>
    <row r="116" spans="1:10" ht="35.25" customHeight="1" x14ac:dyDescent="0.25">
      <c r="A116" s="65" t="s">
        <v>349</v>
      </c>
      <c r="B116" s="69" t="s">
        <v>350</v>
      </c>
      <c r="C116" s="148"/>
      <c r="D116" s="148"/>
      <c r="E116" s="67" t="s">
        <v>172</v>
      </c>
      <c r="F116" s="90"/>
      <c r="G116" s="89" t="s">
        <v>26</v>
      </c>
      <c r="H116" s="68">
        <f t="shared" si="15"/>
        <v>0</v>
      </c>
      <c r="I116" s="68">
        <f t="shared" si="16"/>
        <v>0</v>
      </c>
      <c r="J116" s="68">
        <f t="shared" si="17"/>
        <v>0</v>
      </c>
    </row>
    <row r="117" spans="1:10" ht="35.25" customHeight="1" x14ac:dyDescent="0.25">
      <c r="A117" s="65" t="s">
        <v>351</v>
      </c>
      <c r="B117" s="69" t="s">
        <v>352</v>
      </c>
      <c r="C117" s="148"/>
      <c r="D117" s="148"/>
      <c r="E117" s="67" t="s">
        <v>172</v>
      </c>
      <c r="F117" s="90"/>
      <c r="G117" s="89" t="s">
        <v>26</v>
      </c>
      <c r="H117" s="68">
        <f t="shared" si="15"/>
        <v>0</v>
      </c>
      <c r="I117" s="68">
        <f t="shared" si="16"/>
        <v>0</v>
      </c>
      <c r="J117" s="68">
        <f t="shared" si="17"/>
        <v>0</v>
      </c>
    </row>
    <row r="118" spans="1:10" ht="35.25" customHeight="1" x14ac:dyDescent="0.25">
      <c r="A118" s="65" t="s">
        <v>353</v>
      </c>
      <c r="B118" s="69" t="s">
        <v>354</v>
      </c>
      <c r="C118" s="148"/>
      <c r="D118" s="148"/>
      <c r="E118" s="67" t="s">
        <v>172</v>
      </c>
      <c r="F118" s="90"/>
      <c r="G118" s="89" t="s">
        <v>26</v>
      </c>
      <c r="H118" s="68">
        <f t="shared" si="15"/>
        <v>0</v>
      </c>
      <c r="I118" s="68">
        <f t="shared" si="16"/>
        <v>0</v>
      </c>
      <c r="J118" s="68">
        <f t="shared" si="17"/>
        <v>0</v>
      </c>
    </row>
    <row r="119" spans="1:10" ht="35.25" customHeight="1" x14ac:dyDescent="0.25">
      <c r="A119" s="65" t="s">
        <v>355</v>
      </c>
      <c r="B119" s="69" t="s">
        <v>356</v>
      </c>
      <c r="C119" s="148"/>
      <c r="D119" s="148"/>
      <c r="E119" s="67" t="s">
        <v>172</v>
      </c>
      <c r="F119" s="90"/>
      <c r="G119" s="89" t="s">
        <v>26</v>
      </c>
      <c r="H119" s="68">
        <f t="shared" si="15"/>
        <v>0</v>
      </c>
      <c r="I119" s="68">
        <f t="shared" si="16"/>
        <v>0</v>
      </c>
      <c r="J119" s="68">
        <f t="shared" si="17"/>
        <v>0</v>
      </c>
    </row>
    <row r="120" spans="1:10" ht="35.25" customHeight="1" x14ac:dyDescent="0.25">
      <c r="A120" s="65" t="s">
        <v>357</v>
      </c>
      <c r="B120" s="69" t="s">
        <v>358</v>
      </c>
      <c r="C120" s="148"/>
      <c r="D120" s="148"/>
      <c r="E120" s="67" t="s">
        <v>172</v>
      </c>
      <c r="F120" s="90"/>
      <c r="G120" s="89" t="s">
        <v>26</v>
      </c>
      <c r="H120" s="68">
        <f t="shared" si="15"/>
        <v>0</v>
      </c>
      <c r="I120" s="68">
        <f t="shared" si="16"/>
        <v>0</v>
      </c>
      <c r="J120" s="68">
        <f t="shared" si="17"/>
        <v>0</v>
      </c>
    </row>
    <row r="121" spans="1:10" ht="35.25" customHeight="1" x14ac:dyDescent="0.25">
      <c r="A121" s="65" t="s">
        <v>359</v>
      </c>
      <c r="B121" s="69" t="s">
        <v>360</v>
      </c>
      <c r="C121" s="148"/>
      <c r="D121" s="148"/>
      <c r="E121" s="67" t="s">
        <v>172</v>
      </c>
      <c r="F121" s="90"/>
      <c r="G121" s="89" t="s">
        <v>26</v>
      </c>
      <c r="H121" s="68">
        <f t="shared" si="15"/>
        <v>0</v>
      </c>
      <c r="I121" s="68">
        <f t="shared" si="16"/>
        <v>0</v>
      </c>
      <c r="J121" s="68">
        <f t="shared" si="17"/>
        <v>0</v>
      </c>
    </row>
    <row r="122" spans="1:10" ht="35.25" customHeight="1" x14ac:dyDescent="0.25">
      <c r="A122" s="65" t="s">
        <v>361</v>
      </c>
      <c r="B122" s="69" t="s">
        <v>362</v>
      </c>
      <c r="C122" s="148"/>
      <c r="D122" s="148"/>
      <c r="E122" s="67" t="s">
        <v>172</v>
      </c>
      <c r="F122" s="90"/>
      <c r="G122" s="89" t="s">
        <v>26</v>
      </c>
      <c r="H122" s="68">
        <f t="shared" si="15"/>
        <v>0</v>
      </c>
      <c r="I122" s="68">
        <f t="shared" si="16"/>
        <v>0</v>
      </c>
      <c r="J122" s="68">
        <f t="shared" si="17"/>
        <v>0</v>
      </c>
    </row>
    <row r="123" spans="1:10" ht="35.25" customHeight="1" x14ac:dyDescent="0.25">
      <c r="A123" s="65" t="s">
        <v>363</v>
      </c>
      <c r="B123" s="69" t="s">
        <v>364</v>
      </c>
      <c r="C123" s="148"/>
      <c r="D123" s="148"/>
      <c r="E123" s="67" t="s">
        <v>172</v>
      </c>
      <c r="F123" s="90"/>
      <c r="G123" s="89" t="s">
        <v>26</v>
      </c>
      <c r="H123" s="68">
        <f t="shared" si="15"/>
        <v>0</v>
      </c>
      <c r="I123" s="68">
        <f t="shared" si="16"/>
        <v>0</v>
      </c>
      <c r="J123" s="68">
        <f t="shared" si="17"/>
        <v>0</v>
      </c>
    </row>
    <row r="124" spans="1:10" ht="26.25" customHeight="1" x14ac:dyDescent="0.25">
      <c r="A124" s="65" t="s">
        <v>365</v>
      </c>
      <c r="B124" s="69" t="s">
        <v>366</v>
      </c>
      <c r="C124" s="148"/>
      <c r="D124" s="148"/>
      <c r="E124" s="67" t="s">
        <v>172</v>
      </c>
      <c r="F124" s="90"/>
      <c r="G124" s="89" t="s">
        <v>26</v>
      </c>
      <c r="H124" s="68">
        <f t="shared" si="15"/>
        <v>0</v>
      </c>
      <c r="I124" s="68">
        <f t="shared" si="16"/>
        <v>0</v>
      </c>
      <c r="J124" s="68">
        <f t="shared" si="17"/>
        <v>0</v>
      </c>
    </row>
    <row r="125" spans="1:10" ht="26.25" customHeight="1" x14ac:dyDescent="0.25">
      <c r="A125" s="65" t="s">
        <v>367</v>
      </c>
      <c r="B125" s="69" t="s">
        <v>368</v>
      </c>
      <c r="C125" s="148"/>
      <c r="D125" s="148"/>
      <c r="E125" s="67" t="s">
        <v>172</v>
      </c>
      <c r="F125" s="90"/>
      <c r="G125" s="89" t="s">
        <v>26</v>
      </c>
      <c r="H125" s="68">
        <f t="shared" si="15"/>
        <v>0</v>
      </c>
      <c r="I125" s="68">
        <f t="shared" si="16"/>
        <v>0</v>
      </c>
      <c r="J125" s="68">
        <f t="shared" si="17"/>
        <v>0</v>
      </c>
    </row>
    <row r="126" spans="1:10" ht="26.25" customHeight="1" x14ac:dyDescent="0.25">
      <c r="A126" s="65" t="s">
        <v>369</v>
      </c>
      <c r="B126" s="69" t="s">
        <v>370</v>
      </c>
      <c r="C126" s="148"/>
      <c r="D126" s="148"/>
      <c r="E126" s="67" t="s">
        <v>172</v>
      </c>
      <c r="F126" s="90"/>
      <c r="G126" s="89" t="s">
        <v>26</v>
      </c>
      <c r="H126" s="68">
        <f t="shared" si="15"/>
        <v>0</v>
      </c>
      <c r="I126" s="68">
        <f t="shared" si="16"/>
        <v>0</v>
      </c>
      <c r="J126" s="68">
        <f t="shared" si="17"/>
        <v>0</v>
      </c>
    </row>
    <row r="127" spans="1:10" ht="26.25" customHeight="1" x14ac:dyDescent="0.25">
      <c r="A127" s="65" t="s">
        <v>371</v>
      </c>
      <c r="B127" s="69" t="s">
        <v>372</v>
      </c>
      <c r="C127" s="148"/>
      <c r="D127" s="148"/>
      <c r="E127" s="67" t="s">
        <v>172</v>
      </c>
      <c r="F127" s="90"/>
      <c r="G127" s="89" t="s">
        <v>26</v>
      </c>
      <c r="H127" s="68">
        <f t="shared" si="15"/>
        <v>0</v>
      </c>
      <c r="I127" s="68">
        <f t="shared" si="16"/>
        <v>0</v>
      </c>
      <c r="J127" s="68">
        <f t="shared" si="17"/>
        <v>0</v>
      </c>
    </row>
    <row r="128" spans="1:10" ht="26.25" customHeight="1" x14ac:dyDescent="0.25">
      <c r="A128" s="65" t="s">
        <v>373</v>
      </c>
      <c r="B128" s="69" t="s">
        <v>374</v>
      </c>
      <c r="C128" s="148"/>
      <c r="D128" s="148"/>
      <c r="E128" s="67" t="s">
        <v>172</v>
      </c>
      <c r="F128" s="90"/>
      <c r="G128" s="89" t="s">
        <v>26</v>
      </c>
      <c r="H128" s="68">
        <f t="shared" si="15"/>
        <v>0</v>
      </c>
      <c r="I128" s="68">
        <f t="shared" si="16"/>
        <v>0</v>
      </c>
      <c r="J128" s="68">
        <f t="shared" si="17"/>
        <v>0</v>
      </c>
    </row>
    <row r="129" spans="1:10" ht="35.25" customHeight="1" x14ac:dyDescent="0.25">
      <c r="A129" s="65" t="s">
        <v>375</v>
      </c>
      <c r="B129" s="69" t="s">
        <v>376</v>
      </c>
      <c r="C129" s="148"/>
      <c r="D129" s="148"/>
      <c r="E129" s="67" t="s">
        <v>172</v>
      </c>
      <c r="F129" s="90"/>
      <c r="G129" s="89" t="s">
        <v>26</v>
      </c>
      <c r="H129" s="68">
        <f t="shared" si="15"/>
        <v>0</v>
      </c>
      <c r="I129" s="68">
        <f t="shared" si="16"/>
        <v>0</v>
      </c>
      <c r="J129" s="68">
        <f t="shared" si="17"/>
        <v>0</v>
      </c>
    </row>
    <row r="130" spans="1:10" ht="35.25" customHeight="1" x14ac:dyDescent="0.25">
      <c r="A130" s="65" t="s">
        <v>377</v>
      </c>
      <c r="B130" s="69" t="s">
        <v>378</v>
      </c>
      <c r="C130" s="148"/>
      <c r="D130" s="148"/>
      <c r="E130" s="67" t="s">
        <v>172</v>
      </c>
      <c r="F130" s="90"/>
      <c r="G130" s="89" t="s">
        <v>26</v>
      </c>
      <c r="H130" s="68">
        <f t="shared" si="15"/>
        <v>0</v>
      </c>
      <c r="I130" s="68">
        <f t="shared" si="16"/>
        <v>0</v>
      </c>
      <c r="J130" s="68">
        <f t="shared" si="17"/>
        <v>0</v>
      </c>
    </row>
    <row r="131" spans="1:10" ht="35.25" customHeight="1" x14ac:dyDescent="0.25">
      <c r="A131" s="65" t="s">
        <v>379</v>
      </c>
      <c r="B131" s="69" t="s">
        <v>380</v>
      </c>
      <c r="C131" s="148"/>
      <c r="D131" s="148"/>
      <c r="E131" s="67" t="s">
        <v>172</v>
      </c>
      <c r="F131" s="90"/>
      <c r="G131" s="89" t="s">
        <v>26</v>
      </c>
      <c r="H131" s="68">
        <f t="shared" si="15"/>
        <v>0</v>
      </c>
      <c r="I131" s="68">
        <f t="shared" si="16"/>
        <v>0</v>
      </c>
      <c r="J131" s="68">
        <f t="shared" si="17"/>
        <v>0</v>
      </c>
    </row>
    <row r="132" spans="1:10" ht="35.25" customHeight="1" x14ac:dyDescent="0.25">
      <c r="A132" s="65" t="s">
        <v>381</v>
      </c>
      <c r="B132" s="69" t="s">
        <v>382</v>
      </c>
      <c r="C132" s="148"/>
      <c r="D132" s="148"/>
      <c r="E132" s="67" t="s">
        <v>172</v>
      </c>
      <c r="F132" s="90"/>
      <c r="G132" s="89" t="s">
        <v>26</v>
      </c>
      <c r="H132" s="68">
        <f t="shared" si="15"/>
        <v>0</v>
      </c>
      <c r="I132" s="68">
        <f t="shared" si="16"/>
        <v>0</v>
      </c>
      <c r="J132" s="68">
        <f t="shared" si="17"/>
        <v>0</v>
      </c>
    </row>
    <row r="133" spans="1:10" ht="26.25" customHeight="1" x14ac:dyDescent="0.25">
      <c r="A133" s="65" t="s">
        <v>383</v>
      </c>
      <c r="B133" s="69" t="s">
        <v>384</v>
      </c>
      <c r="C133" s="148"/>
      <c r="D133" s="148"/>
      <c r="E133" s="67" t="s">
        <v>172</v>
      </c>
      <c r="F133" s="90"/>
      <c r="G133" s="89" t="s">
        <v>26</v>
      </c>
      <c r="H133" s="68">
        <f t="shared" si="15"/>
        <v>0</v>
      </c>
      <c r="I133" s="68">
        <f t="shared" si="16"/>
        <v>0</v>
      </c>
      <c r="J133" s="68">
        <f t="shared" si="17"/>
        <v>0</v>
      </c>
    </row>
    <row r="134" spans="1:10" ht="26.25" customHeight="1" x14ac:dyDescent="0.25">
      <c r="A134" s="65" t="s">
        <v>385</v>
      </c>
      <c r="B134" s="69" t="s">
        <v>386</v>
      </c>
      <c r="C134" s="148"/>
      <c r="D134" s="148"/>
      <c r="E134" s="67" t="s">
        <v>172</v>
      </c>
      <c r="F134" s="90"/>
      <c r="G134" s="89" t="s">
        <v>26</v>
      </c>
      <c r="H134" s="68">
        <f t="shared" si="15"/>
        <v>0</v>
      </c>
      <c r="I134" s="68">
        <f t="shared" si="16"/>
        <v>0</v>
      </c>
      <c r="J134" s="68">
        <f t="shared" si="17"/>
        <v>0</v>
      </c>
    </row>
    <row r="135" spans="1:10" ht="35.25" customHeight="1" x14ac:dyDescent="0.25">
      <c r="A135" s="65" t="s">
        <v>387</v>
      </c>
      <c r="B135" s="69" t="s">
        <v>388</v>
      </c>
      <c r="C135" s="148"/>
      <c r="D135" s="148"/>
      <c r="E135" s="67" t="s">
        <v>172</v>
      </c>
      <c r="F135" s="90"/>
      <c r="G135" s="89" t="s">
        <v>26</v>
      </c>
      <c r="H135" s="68">
        <f t="shared" si="15"/>
        <v>0</v>
      </c>
      <c r="I135" s="68">
        <f t="shared" si="16"/>
        <v>0</v>
      </c>
      <c r="J135" s="68">
        <f t="shared" si="17"/>
        <v>0</v>
      </c>
    </row>
    <row r="136" spans="1:10" ht="26.25" customHeight="1" x14ac:dyDescent="0.25">
      <c r="A136" s="65" t="s">
        <v>389</v>
      </c>
      <c r="B136" s="69" t="s">
        <v>390</v>
      </c>
      <c r="C136" s="148"/>
      <c r="D136" s="148"/>
      <c r="E136" s="67" t="s">
        <v>172</v>
      </c>
      <c r="F136" s="90"/>
      <c r="G136" s="89" t="s">
        <v>26</v>
      </c>
      <c r="H136" s="68">
        <f t="shared" si="15"/>
        <v>0</v>
      </c>
      <c r="I136" s="68">
        <f t="shared" si="16"/>
        <v>0</v>
      </c>
      <c r="J136" s="68">
        <f t="shared" si="17"/>
        <v>0</v>
      </c>
    </row>
    <row r="137" spans="1:10" ht="26.25" customHeight="1" x14ac:dyDescent="0.25">
      <c r="A137" s="65" t="s">
        <v>391</v>
      </c>
      <c r="B137" s="69" t="s">
        <v>392</v>
      </c>
      <c r="C137" s="148"/>
      <c r="D137" s="148"/>
      <c r="E137" s="67" t="s">
        <v>172</v>
      </c>
      <c r="F137" s="90"/>
      <c r="G137" s="89" t="s">
        <v>26</v>
      </c>
      <c r="H137" s="68">
        <f t="shared" si="15"/>
        <v>0</v>
      </c>
      <c r="I137" s="68">
        <f t="shared" si="16"/>
        <v>0</v>
      </c>
      <c r="J137" s="68">
        <f t="shared" si="17"/>
        <v>0</v>
      </c>
    </row>
    <row r="138" spans="1:10" ht="42" customHeight="1" x14ac:dyDescent="0.25">
      <c r="A138" s="61" t="s">
        <v>15</v>
      </c>
      <c r="B138" s="62" t="s">
        <v>16</v>
      </c>
      <c r="C138" s="143" t="s">
        <v>17</v>
      </c>
      <c r="D138" s="143"/>
      <c r="E138" s="62" t="s">
        <v>18</v>
      </c>
      <c r="F138" s="63" t="s">
        <v>19</v>
      </c>
      <c r="G138" s="64" t="s">
        <v>20</v>
      </c>
      <c r="H138" s="64" t="s">
        <v>21</v>
      </c>
      <c r="I138" s="63" t="s">
        <v>22</v>
      </c>
      <c r="J138" s="64" t="s">
        <v>23</v>
      </c>
    </row>
    <row r="139" spans="1:10" ht="46.5" customHeight="1" x14ac:dyDescent="0.25">
      <c r="A139" s="65" t="s">
        <v>393</v>
      </c>
      <c r="B139" s="69" t="s">
        <v>394</v>
      </c>
      <c r="C139" s="148"/>
      <c r="D139" s="148"/>
      <c r="E139" s="67" t="s">
        <v>395</v>
      </c>
      <c r="F139" s="79"/>
      <c r="G139" s="67" t="s">
        <v>60</v>
      </c>
      <c r="H139" s="68">
        <f t="shared" ref="H139:H161" si="18">F139*G139</f>
        <v>0</v>
      </c>
      <c r="I139" s="68">
        <f t="shared" ref="I139:I161" si="19">H139*0.2</f>
        <v>0</v>
      </c>
      <c r="J139" s="68">
        <f t="shared" ref="J139:J161" si="20">H139*1.2</f>
        <v>0</v>
      </c>
    </row>
    <row r="140" spans="1:10" ht="35.25" customHeight="1" x14ac:dyDescent="0.25">
      <c r="A140" s="65" t="s">
        <v>396</v>
      </c>
      <c r="B140" s="69" t="s">
        <v>397</v>
      </c>
      <c r="C140" s="148"/>
      <c r="D140" s="148"/>
      <c r="E140" s="67" t="s">
        <v>395</v>
      </c>
      <c r="F140" s="79"/>
      <c r="G140" s="67" t="s">
        <v>60</v>
      </c>
      <c r="H140" s="68">
        <f t="shared" si="18"/>
        <v>0</v>
      </c>
      <c r="I140" s="68">
        <f t="shared" si="19"/>
        <v>0</v>
      </c>
      <c r="J140" s="68">
        <f t="shared" si="20"/>
        <v>0</v>
      </c>
    </row>
    <row r="141" spans="1:10" ht="46.5" customHeight="1" x14ac:dyDescent="0.25">
      <c r="A141" s="65" t="s">
        <v>398</v>
      </c>
      <c r="B141" s="69" t="s">
        <v>399</v>
      </c>
      <c r="C141" s="148"/>
      <c r="D141" s="148"/>
      <c r="E141" s="67" t="s">
        <v>395</v>
      </c>
      <c r="F141" s="79"/>
      <c r="G141" s="67" t="s">
        <v>60</v>
      </c>
      <c r="H141" s="68">
        <f t="shared" si="18"/>
        <v>0</v>
      </c>
      <c r="I141" s="68">
        <f t="shared" si="19"/>
        <v>0</v>
      </c>
      <c r="J141" s="68">
        <f t="shared" si="20"/>
        <v>0</v>
      </c>
    </row>
    <row r="142" spans="1:10" ht="46.5" customHeight="1" x14ac:dyDescent="0.25">
      <c r="A142" s="65" t="s">
        <v>400</v>
      </c>
      <c r="B142" s="69" t="s">
        <v>401</v>
      </c>
      <c r="C142" s="148"/>
      <c r="D142" s="148"/>
      <c r="E142" s="67" t="s">
        <v>395</v>
      </c>
      <c r="F142" s="79"/>
      <c r="G142" s="67" t="s">
        <v>60</v>
      </c>
      <c r="H142" s="68">
        <f t="shared" si="18"/>
        <v>0</v>
      </c>
      <c r="I142" s="68">
        <f t="shared" si="19"/>
        <v>0</v>
      </c>
      <c r="J142" s="68">
        <f t="shared" si="20"/>
        <v>0</v>
      </c>
    </row>
    <row r="143" spans="1:10" ht="35.25" customHeight="1" x14ac:dyDescent="0.25">
      <c r="A143" s="65" t="s">
        <v>402</v>
      </c>
      <c r="B143" s="69" t="s">
        <v>403</v>
      </c>
      <c r="C143" s="148"/>
      <c r="D143" s="148"/>
      <c r="E143" s="67" t="s">
        <v>395</v>
      </c>
      <c r="F143" s="79"/>
      <c r="G143" s="67" t="s">
        <v>60</v>
      </c>
      <c r="H143" s="68">
        <f t="shared" si="18"/>
        <v>0</v>
      </c>
      <c r="I143" s="68">
        <f t="shared" si="19"/>
        <v>0</v>
      </c>
      <c r="J143" s="68">
        <f t="shared" si="20"/>
        <v>0</v>
      </c>
    </row>
    <row r="144" spans="1:10" ht="35.25" customHeight="1" x14ac:dyDescent="0.25">
      <c r="A144" s="65" t="s">
        <v>404</v>
      </c>
      <c r="B144" s="69" t="s">
        <v>405</v>
      </c>
      <c r="C144" s="148"/>
      <c r="D144" s="148"/>
      <c r="E144" s="67" t="s">
        <v>395</v>
      </c>
      <c r="F144" s="79"/>
      <c r="G144" s="67" t="s">
        <v>60</v>
      </c>
      <c r="H144" s="68">
        <f t="shared" si="18"/>
        <v>0</v>
      </c>
      <c r="I144" s="68">
        <f t="shared" si="19"/>
        <v>0</v>
      </c>
      <c r="J144" s="68">
        <f t="shared" si="20"/>
        <v>0</v>
      </c>
    </row>
    <row r="145" spans="1:10" ht="35.25" customHeight="1" x14ac:dyDescent="0.25">
      <c r="A145" s="65" t="s">
        <v>406</v>
      </c>
      <c r="B145" s="69" t="s">
        <v>407</v>
      </c>
      <c r="C145" s="148"/>
      <c r="D145" s="148"/>
      <c r="E145" s="67" t="s">
        <v>395</v>
      </c>
      <c r="F145" s="79"/>
      <c r="G145" s="67" t="s">
        <v>60</v>
      </c>
      <c r="H145" s="68">
        <f t="shared" si="18"/>
        <v>0</v>
      </c>
      <c r="I145" s="68">
        <f t="shared" si="19"/>
        <v>0</v>
      </c>
      <c r="J145" s="68">
        <f t="shared" si="20"/>
        <v>0</v>
      </c>
    </row>
    <row r="146" spans="1:10" ht="35.25" customHeight="1" x14ac:dyDescent="0.25">
      <c r="A146" s="65" t="s">
        <v>408</v>
      </c>
      <c r="B146" s="69" t="s">
        <v>409</v>
      </c>
      <c r="C146" s="148"/>
      <c r="D146" s="148"/>
      <c r="E146" s="67" t="s">
        <v>395</v>
      </c>
      <c r="F146" s="79"/>
      <c r="G146" s="67" t="s">
        <v>60</v>
      </c>
      <c r="H146" s="68">
        <f t="shared" si="18"/>
        <v>0</v>
      </c>
      <c r="I146" s="68">
        <f t="shared" si="19"/>
        <v>0</v>
      </c>
      <c r="J146" s="68">
        <f t="shared" si="20"/>
        <v>0</v>
      </c>
    </row>
    <row r="147" spans="1:10" ht="35.25" customHeight="1" x14ac:dyDescent="0.25">
      <c r="A147" s="65" t="s">
        <v>410</v>
      </c>
      <c r="B147" s="69" t="s">
        <v>411</v>
      </c>
      <c r="C147" s="148"/>
      <c r="D147" s="148"/>
      <c r="E147" s="67" t="s">
        <v>395</v>
      </c>
      <c r="F147" s="79"/>
      <c r="G147" s="67" t="s">
        <v>60</v>
      </c>
      <c r="H147" s="68">
        <f t="shared" si="18"/>
        <v>0</v>
      </c>
      <c r="I147" s="68">
        <f t="shared" si="19"/>
        <v>0</v>
      </c>
      <c r="J147" s="68">
        <f t="shared" si="20"/>
        <v>0</v>
      </c>
    </row>
    <row r="148" spans="1:10" ht="35.25" customHeight="1" x14ac:dyDescent="0.25">
      <c r="A148" s="65" t="s">
        <v>412</v>
      </c>
      <c r="B148" s="69" t="s">
        <v>413</v>
      </c>
      <c r="C148" s="148"/>
      <c r="D148" s="148"/>
      <c r="E148" s="67" t="s">
        <v>395</v>
      </c>
      <c r="F148" s="79"/>
      <c r="G148" s="67" t="s">
        <v>60</v>
      </c>
      <c r="H148" s="68">
        <f t="shared" si="18"/>
        <v>0</v>
      </c>
      <c r="I148" s="68">
        <f t="shared" si="19"/>
        <v>0</v>
      </c>
      <c r="J148" s="68">
        <f t="shared" si="20"/>
        <v>0</v>
      </c>
    </row>
    <row r="149" spans="1:10" ht="35.25" customHeight="1" x14ac:dyDescent="0.25">
      <c r="A149" s="65" t="s">
        <v>414</v>
      </c>
      <c r="B149" s="69" t="s">
        <v>415</v>
      </c>
      <c r="C149" s="148"/>
      <c r="D149" s="148"/>
      <c r="E149" s="67" t="s">
        <v>395</v>
      </c>
      <c r="F149" s="79"/>
      <c r="G149" s="67" t="s">
        <v>60</v>
      </c>
      <c r="H149" s="68">
        <f t="shared" si="18"/>
        <v>0</v>
      </c>
      <c r="I149" s="68">
        <f t="shared" si="19"/>
        <v>0</v>
      </c>
      <c r="J149" s="68">
        <f t="shared" si="20"/>
        <v>0</v>
      </c>
    </row>
    <row r="150" spans="1:10" ht="35.25" customHeight="1" x14ac:dyDescent="0.25">
      <c r="A150" s="65" t="s">
        <v>416</v>
      </c>
      <c r="B150" s="69" t="s">
        <v>417</v>
      </c>
      <c r="C150" s="148"/>
      <c r="D150" s="148"/>
      <c r="E150" s="67" t="s">
        <v>395</v>
      </c>
      <c r="F150" s="79"/>
      <c r="G150" s="67" t="s">
        <v>60</v>
      </c>
      <c r="H150" s="68">
        <f t="shared" si="18"/>
        <v>0</v>
      </c>
      <c r="I150" s="68">
        <f t="shared" si="19"/>
        <v>0</v>
      </c>
      <c r="J150" s="68">
        <f t="shared" si="20"/>
        <v>0</v>
      </c>
    </row>
    <row r="151" spans="1:10" ht="35.25" customHeight="1" x14ac:dyDescent="0.25">
      <c r="A151" s="65" t="s">
        <v>418</v>
      </c>
      <c r="B151" s="69" t="s">
        <v>419</v>
      </c>
      <c r="C151" s="148"/>
      <c r="D151" s="148"/>
      <c r="E151" s="67" t="s">
        <v>395</v>
      </c>
      <c r="F151" s="79"/>
      <c r="G151" s="67" t="s">
        <v>60</v>
      </c>
      <c r="H151" s="68">
        <f t="shared" si="18"/>
        <v>0</v>
      </c>
      <c r="I151" s="68">
        <f t="shared" si="19"/>
        <v>0</v>
      </c>
      <c r="J151" s="68">
        <f t="shared" si="20"/>
        <v>0</v>
      </c>
    </row>
    <row r="152" spans="1:10" ht="35.25" customHeight="1" x14ac:dyDescent="0.25">
      <c r="A152" s="65" t="s">
        <v>420</v>
      </c>
      <c r="B152" s="69" t="s">
        <v>421</v>
      </c>
      <c r="C152" s="148"/>
      <c r="D152" s="148"/>
      <c r="E152" s="67" t="s">
        <v>395</v>
      </c>
      <c r="F152" s="79"/>
      <c r="G152" s="67" t="s">
        <v>60</v>
      </c>
      <c r="H152" s="68">
        <f t="shared" si="18"/>
        <v>0</v>
      </c>
      <c r="I152" s="68">
        <f t="shared" si="19"/>
        <v>0</v>
      </c>
      <c r="J152" s="68">
        <f t="shared" si="20"/>
        <v>0</v>
      </c>
    </row>
    <row r="153" spans="1:10" ht="35.25" customHeight="1" x14ac:dyDescent="0.25">
      <c r="A153" s="65" t="s">
        <v>422</v>
      </c>
      <c r="B153" s="69" t="s">
        <v>423</v>
      </c>
      <c r="C153" s="148"/>
      <c r="D153" s="148"/>
      <c r="E153" s="67" t="s">
        <v>395</v>
      </c>
      <c r="F153" s="79"/>
      <c r="G153" s="67" t="s">
        <v>60</v>
      </c>
      <c r="H153" s="68">
        <f t="shared" si="18"/>
        <v>0</v>
      </c>
      <c r="I153" s="68">
        <f t="shared" si="19"/>
        <v>0</v>
      </c>
      <c r="J153" s="68">
        <f t="shared" si="20"/>
        <v>0</v>
      </c>
    </row>
    <row r="154" spans="1:10" ht="35.25" customHeight="1" x14ac:dyDescent="0.25">
      <c r="A154" s="65" t="s">
        <v>424</v>
      </c>
      <c r="B154" s="69" t="s">
        <v>425</v>
      </c>
      <c r="C154" s="148"/>
      <c r="D154" s="148"/>
      <c r="E154" s="67" t="s">
        <v>395</v>
      </c>
      <c r="F154" s="79"/>
      <c r="G154" s="67" t="s">
        <v>60</v>
      </c>
      <c r="H154" s="68">
        <f t="shared" si="18"/>
        <v>0</v>
      </c>
      <c r="I154" s="68">
        <f t="shared" si="19"/>
        <v>0</v>
      </c>
      <c r="J154" s="68">
        <f t="shared" si="20"/>
        <v>0</v>
      </c>
    </row>
    <row r="155" spans="1:10" ht="35.25" customHeight="1" x14ac:dyDescent="0.25">
      <c r="A155" s="65" t="s">
        <v>426</v>
      </c>
      <c r="B155" s="69" t="s">
        <v>427</v>
      </c>
      <c r="C155" s="148"/>
      <c r="D155" s="148"/>
      <c r="E155" s="67" t="s">
        <v>395</v>
      </c>
      <c r="F155" s="79"/>
      <c r="G155" s="67" t="s">
        <v>60</v>
      </c>
      <c r="H155" s="68">
        <f t="shared" si="18"/>
        <v>0</v>
      </c>
      <c r="I155" s="68">
        <f t="shared" si="19"/>
        <v>0</v>
      </c>
      <c r="J155" s="68">
        <f t="shared" si="20"/>
        <v>0</v>
      </c>
    </row>
    <row r="156" spans="1:10" ht="35.25" customHeight="1" x14ac:dyDescent="0.25">
      <c r="A156" s="65" t="s">
        <v>428</v>
      </c>
      <c r="B156" s="69" t="s">
        <v>429</v>
      </c>
      <c r="C156" s="148"/>
      <c r="D156" s="148"/>
      <c r="E156" s="67" t="s">
        <v>59</v>
      </c>
      <c r="F156" s="79"/>
      <c r="G156" s="67" t="s">
        <v>60</v>
      </c>
      <c r="H156" s="68">
        <f t="shared" si="18"/>
        <v>0</v>
      </c>
      <c r="I156" s="68">
        <f t="shared" si="19"/>
        <v>0</v>
      </c>
      <c r="J156" s="68">
        <f t="shared" si="20"/>
        <v>0</v>
      </c>
    </row>
    <row r="157" spans="1:10" ht="35.25" customHeight="1" x14ac:dyDescent="0.25">
      <c r="A157" s="65" t="s">
        <v>430</v>
      </c>
      <c r="B157" s="69" t="s">
        <v>431</v>
      </c>
      <c r="C157" s="148"/>
      <c r="D157" s="148"/>
      <c r="E157" s="67" t="s">
        <v>59</v>
      </c>
      <c r="F157" s="79"/>
      <c r="G157" s="67" t="s">
        <v>60</v>
      </c>
      <c r="H157" s="68">
        <f t="shared" si="18"/>
        <v>0</v>
      </c>
      <c r="I157" s="68">
        <f t="shared" si="19"/>
        <v>0</v>
      </c>
      <c r="J157" s="68">
        <f t="shared" si="20"/>
        <v>0</v>
      </c>
    </row>
    <row r="158" spans="1:10" ht="26.25" customHeight="1" x14ac:dyDescent="0.25">
      <c r="A158" s="65" t="s">
        <v>432</v>
      </c>
      <c r="B158" s="69" t="s">
        <v>433</v>
      </c>
      <c r="C158" s="148"/>
      <c r="D158" s="148"/>
      <c r="E158" s="67" t="s">
        <v>59</v>
      </c>
      <c r="F158" s="79"/>
      <c r="G158" s="67" t="s">
        <v>60</v>
      </c>
      <c r="H158" s="68">
        <f t="shared" si="18"/>
        <v>0</v>
      </c>
      <c r="I158" s="68">
        <f t="shared" si="19"/>
        <v>0</v>
      </c>
      <c r="J158" s="68">
        <f t="shared" si="20"/>
        <v>0</v>
      </c>
    </row>
    <row r="159" spans="1:10" ht="35.25" customHeight="1" x14ac:dyDescent="0.25">
      <c r="A159" s="65" t="s">
        <v>434</v>
      </c>
      <c r="B159" s="69" t="s">
        <v>435</v>
      </c>
      <c r="C159" s="148"/>
      <c r="D159" s="148"/>
      <c r="E159" s="67" t="s">
        <v>59</v>
      </c>
      <c r="F159" s="79"/>
      <c r="G159" s="67" t="s">
        <v>60</v>
      </c>
      <c r="H159" s="68">
        <f t="shared" si="18"/>
        <v>0</v>
      </c>
      <c r="I159" s="68">
        <f t="shared" si="19"/>
        <v>0</v>
      </c>
      <c r="J159" s="68">
        <f t="shared" si="20"/>
        <v>0</v>
      </c>
    </row>
    <row r="160" spans="1:10" ht="26.25" customHeight="1" x14ac:dyDescent="0.25">
      <c r="A160" s="65" t="s">
        <v>436</v>
      </c>
      <c r="B160" s="69" t="s">
        <v>437</v>
      </c>
      <c r="C160" s="148"/>
      <c r="D160" s="148"/>
      <c r="E160" s="67" t="s">
        <v>59</v>
      </c>
      <c r="F160" s="79"/>
      <c r="G160" s="67" t="s">
        <v>60</v>
      </c>
      <c r="H160" s="68">
        <f t="shared" si="18"/>
        <v>0</v>
      </c>
      <c r="I160" s="68">
        <f t="shared" si="19"/>
        <v>0</v>
      </c>
      <c r="J160" s="68">
        <f t="shared" si="20"/>
        <v>0</v>
      </c>
    </row>
    <row r="161" spans="1:10" ht="26.25" customHeight="1" x14ac:dyDescent="0.25">
      <c r="A161" s="65" t="s">
        <v>438</v>
      </c>
      <c r="B161" s="69" t="s">
        <v>439</v>
      </c>
      <c r="C161" s="150"/>
      <c r="D161" s="150"/>
      <c r="E161" s="80" t="s">
        <v>59</v>
      </c>
      <c r="F161" s="81"/>
      <c r="G161" s="80" t="s">
        <v>60</v>
      </c>
      <c r="H161" s="68">
        <f t="shared" si="18"/>
        <v>0</v>
      </c>
      <c r="I161" s="68">
        <f t="shared" si="19"/>
        <v>0</v>
      </c>
      <c r="J161" s="68">
        <f t="shared" si="20"/>
        <v>0</v>
      </c>
    </row>
    <row r="162" spans="1:10" ht="24.75" customHeight="1" x14ac:dyDescent="0.25">
      <c r="A162" s="93"/>
      <c r="B162" s="76"/>
      <c r="C162" s="146" t="s">
        <v>440</v>
      </c>
      <c r="D162" s="146"/>
      <c r="E162" s="146"/>
      <c r="F162" s="146"/>
      <c r="G162" s="146"/>
      <c r="H162" s="73">
        <f>SUM(H106:H161)</f>
        <v>0</v>
      </c>
      <c r="I162" s="73">
        <f>SUM(I106:I161)</f>
        <v>0</v>
      </c>
      <c r="J162" s="82">
        <f>SUM(J106:J161)</f>
        <v>0</v>
      </c>
    </row>
    <row r="163" spans="1:10" ht="24.75" customHeight="1" x14ac:dyDescent="0.25">
      <c r="A163" s="93"/>
      <c r="B163" s="76"/>
      <c r="C163" s="74"/>
      <c r="D163" s="74"/>
      <c r="E163" s="74"/>
      <c r="F163" s="74"/>
      <c r="G163" s="74"/>
      <c r="H163" s="75"/>
      <c r="I163" s="75"/>
      <c r="J163" s="75"/>
    </row>
    <row r="164" spans="1:10" ht="26.25" customHeight="1" x14ac:dyDescent="0.25">
      <c r="A164" s="60" t="s">
        <v>441</v>
      </c>
      <c r="B164" s="142" t="s">
        <v>442</v>
      </c>
      <c r="C164" s="142"/>
      <c r="D164" s="142"/>
      <c r="E164" s="142"/>
      <c r="F164" s="142"/>
      <c r="G164" s="142"/>
      <c r="H164" s="142"/>
      <c r="I164" s="142"/>
      <c r="J164" s="142"/>
    </row>
    <row r="165" spans="1:10" ht="41.25" customHeight="1" x14ac:dyDescent="0.25">
      <c r="A165" s="61" t="s">
        <v>15</v>
      </c>
      <c r="B165" s="62" t="s">
        <v>16</v>
      </c>
      <c r="C165" s="143" t="s">
        <v>17</v>
      </c>
      <c r="D165" s="143"/>
      <c r="E165" s="62" t="s">
        <v>18</v>
      </c>
      <c r="F165" s="63" t="s">
        <v>169</v>
      </c>
      <c r="G165" s="63" t="s">
        <v>20</v>
      </c>
      <c r="H165" s="64" t="s">
        <v>21</v>
      </c>
      <c r="I165" s="63" t="s">
        <v>22</v>
      </c>
      <c r="J165" s="64" t="s">
        <v>23</v>
      </c>
    </row>
    <row r="166" spans="1:10" ht="35.25" customHeight="1" x14ac:dyDescent="0.25">
      <c r="A166" s="65" t="s">
        <v>443</v>
      </c>
      <c r="B166" s="94" t="s">
        <v>444</v>
      </c>
      <c r="C166" s="148"/>
      <c r="D166" s="148"/>
      <c r="E166" s="67" t="s">
        <v>172</v>
      </c>
      <c r="F166" s="79"/>
      <c r="G166" s="67" t="s">
        <v>26</v>
      </c>
      <c r="H166" s="68">
        <f t="shared" ref="H166:H197" si="21">F166*G166</f>
        <v>0</v>
      </c>
      <c r="I166" s="68">
        <f t="shared" ref="I166:I197" si="22">H166*0.2</f>
        <v>0</v>
      </c>
      <c r="J166" s="68">
        <f t="shared" ref="J166:J197" si="23">H166*1.2</f>
        <v>0</v>
      </c>
    </row>
    <row r="167" spans="1:10" ht="35.25" customHeight="1" x14ac:dyDescent="0.25">
      <c r="A167" s="65" t="s">
        <v>445</v>
      </c>
      <c r="B167" s="94" t="s">
        <v>446</v>
      </c>
      <c r="C167" s="148"/>
      <c r="D167" s="148"/>
      <c r="E167" s="67" t="s">
        <v>172</v>
      </c>
      <c r="F167" s="79"/>
      <c r="G167" s="67" t="s">
        <v>26</v>
      </c>
      <c r="H167" s="68">
        <f t="shared" si="21"/>
        <v>0</v>
      </c>
      <c r="I167" s="68">
        <f t="shared" si="22"/>
        <v>0</v>
      </c>
      <c r="J167" s="68">
        <f t="shared" si="23"/>
        <v>0</v>
      </c>
    </row>
    <row r="168" spans="1:10" ht="35.25" customHeight="1" x14ac:dyDescent="0.25">
      <c r="A168" s="65" t="s">
        <v>447</v>
      </c>
      <c r="B168" s="94" t="s">
        <v>448</v>
      </c>
      <c r="C168" s="148"/>
      <c r="D168" s="148"/>
      <c r="E168" s="67" t="s">
        <v>172</v>
      </c>
      <c r="F168" s="79"/>
      <c r="G168" s="67" t="s">
        <v>26</v>
      </c>
      <c r="H168" s="68">
        <f t="shared" si="21"/>
        <v>0</v>
      </c>
      <c r="I168" s="68">
        <f t="shared" si="22"/>
        <v>0</v>
      </c>
      <c r="J168" s="68">
        <f t="shared" si="23"/>
        <v>0</v>
      </c>
    </row>
    <row r="169" spans="1:10" ht="35.25" customHeight="1" x14ac:dyDescent="0.25">
      <c r="A169" s="65" t="s">
        <v>449</v>
      </c>
      <c r="B169" s="94" t="s">
        <v>450</v>
      </c>
      <c r="C169" s="148"/>
      <c r="D169" s="148"/>
      <c r="E169" s="67" t="s">
        <v>172</v>
      </c>
      <c r="F169" s="79"/>
      <c r="G169" s="67" t="s">
        <v>26</v>
      </c>
      <c r="H169" s="68">
        <f t="shared" si="21"/>
        <v>0</v>
      </c>
      <c r="I169" s="68">
        <f t="shared" si="22"/>
        <v>0</v>
      </c>
      <c r="J169" s="68">
        <f t="shared" si="23"/>
        <v>0</v>
      </c>
    </row>
    <row r="170" spans="1:10" ht="35.25" customHeight="1" x14ac:dyDescent="0.25">
      <c r="A170" s="65" t="s">
        <v>451</v>
      </c>
      <c r="B170" s="94" t="s">
        <v>452</v>
      </c>
      <c r="C170" s="148"/>
      <c r="D170" s="148"/>
      <c r="E170" s="67" t="s">
        <v>172</v>
      </c>
      <c r="F170" s="79"/>
      <c r="G170" s="67" t="s">
        <v>26</v>
      </c>
      <c r="H170" s="68">
        <f t="shared" si="21"/>
        <v>0</v>
      </c>
      <c r="I170" s="68">
        <f t="shared" si="22"/>
        <v>0</v>
      </c>
      <c r="J170" s="68">
        <f t="shared" si="23"/>
        <v>0</v>
      </c>
    </row>
    <row r="171" spans="1:10" ht="35.25" customHeight="1" x14ac:dyDescent="0.25">
      <c r="A171" s="65" t="s">
        <v>453</v>
      </c>
      <c r="B171" s="94" t="s">
        <v>454</v>
      </c>
      <c r="C171" s="148"/>
      <c r="D171" s="148"/>
      <c r="E171" s="67" t="s">
        <v>172</v>
      </c>
      <c r="F171" s="79"/>
      <c r="G171" s="67" t="s">
        <v>26</v>
      </c>
      <c r="H171" s="68">
        <f t="shared" si="21"/>
        <v>0</v>
      </c>
      <c r="I171" s="68">
        <f t="shared" si="22"/>
        <v>0</v>
      </c>
      <c r="J171" s="68">
        <f t="shared" si="23"/>
        <v>0</v>
      </c>
    </row>
    <row r="172" spans="1:10" ht="35.25" customHeight="1" x14ac:dyDescent="0.25">
      <c r="A172" s="65" t="s">
        <v>455</v>
      </c>
      <c r="B172" s="94" t="s">
        <v>456</v>
      </c>
      <c r="C172" s="148"/>
      <c r="D172" s="148"/>
      <c r="E172" s="67" t="s">
        <v>172</v>
      </c>
      <c r="F172" s="79"/>
      <c r="G172" s="67" t="s">
        <v>26</v>
      </c>
      <c r="H172" s="68">
        <f t="shared" si="21"/>
        <v>0</v>
      </c>
      <c r="I172" s="68">
        <f t="shared" si="22"/>
        <v>0</v>
      </c>
      <c r="J172" s="68">
        <f t="shared" si="23"/>
        <v>0</v>
      </c>
    </row>
    <row r="173" spans="1:10" ht="35.25" customHeight="1" x14ac:dyDescent="0.25">
      <c r="A173" s="65" t="s">
        <v>457</v>
      </c>
      <c r="B173" s="94" t="s">
        <v>458</v>
      </c>
      <c r="C173" s="148"/>
      <c r="D173" s="148"/>
      <c r="E173" s="67" t="s">
        <v>172</v>
      </c>
      <c r="F173" s="79"/>
      <c r="G173" s="67" t="s">
        <v>26</v>
      </c>
      <c r="H173" s="68">
        <f t="shared" si="21"/>
        <v>0</v>
      </c>
      <c r="I173" s="68">
        <f t="shared" si="22"/>
        <v>0</v>
      </c>
      <c r="J173" s="68">
        <f t="shared" si="23"/>
        <v>0</v>
      </c>
    </row>
    <row r="174" spans="1:10" ht="35.25" customHeight="1" x14ac:dyDescent="0.25">
      <c r="A174" s="65" t="s">
        <v>459</v>
      </c>
      <c r="B174" s="94" t="s">
        <v>460</v>
      </c>
      <c r="C174" s="148"/>
      <c r="D174" s="148"/>
      <c r="E174" s="67" t="s">
        <v>172</v>
      </c>
      <c r="F174" s="79"/>
      <c r="G174" s="67" t="s">
        <v>26</v>
      </c>
      <c r="H174" s="68">
        <f t="shared" si="21"/>
        <v>0</v>
      </c>
      <c r="I174" s="68">
        <f t="shared" si="22"/>
        <v>0</v>
      </c>
      <c r="J174" s="68">
        <f t="shared" si="23"/>
        <v>0</v>
      </c>
    </row>
    <row r="175" spans="1:10" ht="35.25" customHeight="1" x14ac:dyDescent="0.25">
      <c r="A175" s="65" t="s">
        <v>461</v>
      </c>
      <c r="B175" s="94" t="s">
        <v>462</v>
      </c>
      <c r="C175" s="148"/>
      <c r="D175" s="148"/>
      <c r="E175" s="67" t="s">
        <v>172</v>
      </c>
      <c r="F175" s="79"/>
      <c r="G175" s="67" t="s">
        <v>26</v>
      </c>
      <c r="H175" s="68">
        <f t="shared" si="21"/>
        <v>0</v>
      </c>
      <c r="I175" s="68">
        <f t="shared" si="22"/>
        <v>0</v>
      </c>
      <c r="J175" s="68">
        <f t="shared" si="23"/>
        <v>0</v>
      </c>
    </row>
    <row r="176" spans="1:10" ht="35.25" customHeight="1" x14ac:dyDescent="0.25">
      <c r="A176" s="65" t="s">
        <v>463</v>
      </c>
      <c r="B176" s="94" t="s">
        <v>464</v>
      </c>
      <c r="C176" s="148"/>
      <c r="D176" s="148"/>
      <c r="E176" s="67" t="s">
        <v>172</v>
      </c>
      <c r="F176" s="79"/>
      <c r="G176" s="67" t="s">
        <v>26</v>
      </c>
      <c r="H176" s="68">
        <f t="shared" si="21"/>
        <v>0</v>
      </c>
      <c r="I176" s="68">
        <f t="shared" si="22"/>
        <v>0</v>
      </c>
      <c r="J176" s="68">
        <f t="shared" si="23"/>
        <v>0</v>
      </c>
    </row>
    <row r="177" spans="1:18" ht="35.25" customHeight="1" x14ac:dyDescent="0.25">
      <c r="A177" s="65" t="s">
        <v>465</v>
      </c>
      <c r="B177" s="94" t="s">
        <v>466</v>
      </c>
      <c r="C177" s="148"/>
      <c r="D177" s="148"/>
      <c r="E177" s="67" t="s">
        <v>172</v>
      </c>
      <c r="F177" s="79"/>
      <c r="G177" s="67" t="s">
        <v>26</v>
      </c>
      <c r="H177" s="68">
        <f t="shared" si="21"/>
        <v>0</v>
      </c>
      <c r="I177" s="68">
        <f t="shared" si="22"/>
        <v>0</v>
      </c>
      <c r="J177" s="68">
        <f t="shared" si="23"/>
        <v>0</v>
      </c>
    </row>
    <row r="178" spans="1:18" ht="46.5" customHeight="1" x14ac:dyDescent="0.25">
      <c r="A178" s="65" t="s">
        <v>467</v>
      </c>
      <c r="B178" s="94" t="s">
        <v>468</v>
      </c>
      <c r="C178" s="148"/>
      <c r="D178" s="148"/>
      <c r="E178" s="67" t="s">
        <v>172</v>
      </c>
      <c r="F178" s="79"/>
      <c r="G178" s="67" t="s">
        <v>26</v>
      </c>
      <c r="H178" s="68">
        <f t="shared" si="21"/>
        <v>0</v>
      </c>
      <c r="I178" s="68">
        <f t="shared" si="22"/>
        <v>0</v>
      </c>
      <c r="J178" s="68">
        <f t="shared" si="23"/>
        <v>0</v>
      </c>
    </row>
    <row r="179" spans="1:18" ht="46.5" customHeight="1" x14ac:dyDescent="0.25">
      <c r="A179" s="65" t="s">
        <v>469</v>
      </c>
      <c r="B179" s="94" t="s">
        <v>470</v>
      </c>
      <c r="C179" s="148"/>
      <c r="D179" s="148"/>
      <c r="E179" s="67" t="s">
        <v>172</v>
      </c>
      <c r="F179" s="79"/>
      <c r="G179" s="67" t="s">
        <v>26</v>
      </c>
      <c r="H179" s="68">
        <f t="shared" si="21"/>
        <v>0</v>
      </c>
      <c r="I179" s="68">
        <f t="shared" si="22"/>
        <v>0</v>
      </c>
      <c r="J179" s="68">
        <f t="shared" si="23"/>
        <v>0</v>
      </c>
    </row>
    <row r="180" spans="1:18" ht="46.5" customHeight="1" x14ac:dyDescent="0.25">
      <c r="A180" s="65" t="s">
        <v>471</v>
      </c>
      <c r="B180" s="94" t="s">
        <v>472</v>
      </c>
      <c r="C180" s="148"/>
      <c r="D180" s="148"/>
      <c r="E180" s="67" t="s">
        <v>172</v>
      </c>
      <c r="F180" s="79"/>
      <c r="G180" s="67" t="s">
        <v>26</v>
      </c>
      <c r="H180" s="68">
        <f t="shared" si="21"/>
        <v>0</v>
      </c>
      <c r="I180" s="68">
        <f t="shared" si="22"/>
        <v>0</v>
      </c>
      <c r="J180" s="68">
        <f t="shared" si="23"/>
        <v>0</v>
      </c>
    </row>
    <row r="181" spans="1:18" ht="46.5" customHeight="1" x14ac:dyDescent="0.25">
      <c r="A181" s="65" t="s">
        <v>473</v>
      </c>
      <c r="B181" s="94" t="s">
        <v>474</v>
      </c>
      <c r="C181" s="148"/>
      <c r="D181" s="148"/>
      <c r="E181" s="67" t="s">
        <v>172</v>
      </c>
      <c r="F181" s="79"/>
      <c r="G181" s="67" t="s">
        <v>26</v>
      </c>
      <c r="H181" s="68">
        <f t="shared" si="21"/>
        <v>0</v>
      </c>
      <c r="I181" s="68">
        <f t="shared" si="22"/>
        <v>0</v>
      </c>
      <c r="J181" s="68">
        <f t="shared" si="23"/>
        <v>0</v>
      </c>
    </row>
    <row r="182" spans="1:18" ht="46.5" customHeight="1" x14ac:dyDescent="0.25">
      <c r="A182" s="65" t="s">
        <v>475</v>
      </c>
      <c r="B182" s="94" t="s">
        <v>476</v>
      </c>
      <c r="C182" s="148"/>
      <c r="D182" s="148"/>
      <c r="E182" s="67" t="s">
        <v>172</v>
      </c>
      <c r="F182" s="79"/>
      <c r="G182" s="67" t="s">
        <v>26</v>
      </c>
      <c r="H182" s="68">
        <f t="shared" si="21"/>
        <v>0</v>
      </c>
      <c r="I182" s="68">
        <f t="shared" si="22"/>
        <v>0</v>
      </c>
      <c r="J182" s="68">
        <f t="shared" si="23"/>
        <v>0</v>
      </c>
    </row>
    <row r="183" spans="1:18" ht="46.5" customHeight="1" x14ac:dyDescent="0.25">
      <c r="A183" s="65" t="s">
        <v>477</v>
      </c>
      <c r="B183" s="94" t="s">
        <v>478</v>
      </c>
      <c r="C183" s="148"/>
      <c r="D183" s="148"/>
      <c r="E183" s="67" t="s">
        <v>172</v>
      </c>
      <c r="F183" s="79"/>
      <c r="G183" s="67" t="s">
        <v>26</v>
      </c>
      <c r="H183" s="68">
        <f t="shared" si="21"/>
        <v>0</v>
      </c>
      <c r="I183" s="68">
        <f t="shared" si="22"/>
        <v>0</v>
      </c>
      <c r="J183" s="68">
        <f t="shared" si="23"/>
        <v>0</v>
      </c>
    </row>
    <row r="184" spans="1:18" ht="35.25" customHeight="1" x14ac:dyDescent="0.25">
      <c r="A184" s="65" t="s">
        <v>479</v>
      </c>
      <c r="B184" s="94" t="s">
        <v>480</v>
      </c>
      <c r="C184" s="148"/>
      <c r="D184" s="148"/>
      <c r="E184" s="67" t="s">
        <v>172</v>
      </c>
      <c r="F184" s="79"/>
      <c r="G184" s="67" t="s">
        <v>26</v>
      </c>
      <c r="H184" s="68">
        <f t="shared" si="21"/>
        <v>0</v>
      </c>
      <c r="I184" s="68">
        <f t="shared" si="22"/>
        <v>0</v>
      </c>
      <c r="J184" s="68">
        <f t="shared" si="23"/>
        <v>0</v>
      </c>
    </row>
    <row r="185" spans="1:18" ht="26.25" customHeight="1" x14ac:dyDescent="0.25">
      <c r="A185" s="65" t="s">
        <v>481</v>
      </c>
      <c r="B185" s="95" t="s">
        <v>482</v>
      </c>
      <c r="C185" s="150"/>
      <c r="D185" s="150"/>
      <c r="E185" s="67" t="s">
        <v>172</v>
      </c>
      <c r="F185" s="79"/>
      <c r="G185" s="67" t="s">
        <v>26</v>
      </c>
      <c r="H185" s="68">
        <f t="shared" si="21"/>
        <v>0</v>
      </c>
      <c r="I185" s="68">
        <f t="shared" si="22"/>
        <v>0</v>
      </c>
      <c r="J185" s="68">
        <f t="shared" si="23"/>
        <v>0</v>
      </c>
      <c r="K185" s="57"/>
      <c r="L185" s="57"/>
      <c r="M185" s="57"/>
      <c r="N185" s="57"/>
      <c r="O185" s="57"/>
      <c r="P185" s="57"/>
      <c r="Q185" s="57"/>
      <c r="R185" s="57"/>
    </row>
    <row r="186" spans="1:18" ht="26.25" customHeight="1" x14ac:dyDescent="0.25">
      <c r="A186" s="65" t="s">
        <v>483</v>
      </c>
      <c r="B186" s="94" t="s">
        <v>484</v>
      </c>
      <c r="C186" s="148"/>
      <c r="D186" s="148"/>
      <c r="E186" s="67" t="s">
        <v>172</v>
      </c>
      <c r="F186" s="79"/>
      <c r="G186" s="67" t="s">
        <v>26</v>
      </c>
      <c r="H186" s="68">
        <f t="shared" si="21"/>
        <v>0</v>
      </c>
      <c r="I186" s="68">
        <f t="shared" si="22"/>
        <v>0</v>
      </c>
      <c r="J186" s="68">
        <f t="shared" si="23"/>
        <v>0</v>
      </c>
    </row>
    <row r="187" spans="1:18" ht="26.25" customHeight="1" x14ac:dyDescent="0.25">
      <c r="A187" s="65" t="s">
        <v>485</v>
      </c>
      <c r="B187" s="94" t="s">
        <v>486</v>
      </c>
      <c r="C187" s="148"/>
      <c r="D187" s="148"/>
      <c r="E187" s="67" t="s">
        <v>172</v>
      </c>
      <c r="F187" s="79"/>
      <c r="G187" s="67" t="s">
        <v>26</v>
      </c>
      <c r="H187" s="68">
        <f t="shared" si="21"/>
        <v>0</v>
      </c>
      <c r="I187" s="68">
        <f t="shared" si="22"/>
        <v>0</v>
      </c>
      <c r="J187" s="68">
        <f t="shared" si="23"/>
        <v>0</v>
      </c>
    </row>
    <row r="188" spans="1:18" ht="35.25" customHeight="1" x14ac:dyDescent="0.25">
      <c r="A188" s="65" t="s">
        <v>487</v>
      </c>
      <c r="B188" s="94" t="s">
        <v>488</v>
      </c>
      <c r="C188" s="148"/>
      <c r="D188" s="148"/>
      <c r="E188" s="67" t="s">
        <v>172</v>
      </c>
      <c r="F188" s="79"/>
      <c r="G188" s="67" t="s">
        <v>26</v>
      </c>
      <c r="H188" s="68">
        <f t="shared" si="21"/>
        <v>0</v>
      </c>
      <c r="I188" s="68">
        <f t="shared" si="22"/>
        <v>0</v>
      </c>
      <c r="J188" s="68">
        <f t="shared" si="23"/>
        <v>0</v>
      </c>
    </row>
    <row r="189" spans="1:18" ht="35.25" customHeight="1" x14ac:dyDescent="0.25">
      <c r="A189" s="65" t="s">
        <v>489</v>
      </c>
      <c r="B189" s="94" t="s">
        <v>490</v>
      </c>
      <c r="C189" s="148"/>
      <c r="D189" s="148"/>
      <c r="E189" s="67" t="s">
        <v>172</v>
      </c>
      <c r="F189" s="79"/>
      <c r="G189" s="67" t="s">
        <v>26</v>
      </c>
      <c r="H189" s="68">
        <f t="shared" si="21"/>
        <v>0</v>
      </c>
      <c r="I189" s="68">
        <f t="shared" si="22"/>
        <v>0</v>
      </c>
      <c r="J189" s="68">
        <f t="shared" si="23"/>
        <v>0</v>
      </c>
    </row>
    <row r="190" spans="1:18" ht="35.25" customHeight="1" x14ac:dyDescent="0.25">
      <c r="A190" s="65" t="s">
        <v>491</v>
      </c>
      <c r="B190" s="94" t="s">
        <v>492</v>
      </c>
      <c r="C190" s="148"/>
      <c r="D190" s="148"/>
      <c r="E190" s="67" t="s">
        <v>172</v>
      </c>
      <c r="F190" s="79"/>
      <c r="G190" s="67" t="s">
        <v>26</v>
      </c>
      <c r="H190" s="68">
        <f t="shared" si="21"/>
        <v>0</v>
      </c>
      <c r="I190" s="68">
        <f t="shared" si="22"/>
        <v>0</v>
      </c>
      <c r="J190" s="68">
        <f t="shared" si="23"/>
        <v>0</v>
      </c>
    </row>
    <row r="191" spans="1:18" ht="46.5" customHeight="1" x14ac:dyDescent="0.25">
      <c r="A191" s="65" t="s">
        <v>493</v>
      </c>
      <c r="B191" s="94" t="s">
        <v>494</v>
      </c>
      <c r="C191" s="148"/>
      <c r="D191" s="148"/>
      <c r="E191" s="67" t="s">
        <v>172</v>
      </c>
      <c r="F191" s="79"/>
      <c r="G191" s="67" t="s">
        <v>26</v>
      </c>
      <c r="H191" s="68">
        <f t="shared" si="21"/>
        <v>0</v>
      </c>
      <c r="I191" s="68">
        <f t="shared" si="22"/>
        <v>0</v>
      </c>
      <c r="J191" s="68">
        <f t="shared" si="23"/>
        <v>0</v>
      </c>
    </row>
    <row r="192" spans="1:18" ht="46.5" customHeight="1" x14ac:dyDescent="0.25">
      <c r="A192" s="65" t="s">
        <v>495</v>
      </c>
      <c r="B192" s="94" t="s">
        <v>496</v>
      </c>
      <c r="C192" s="148"/>
      <c r="D192" s="148"/>
      <c r="E192" s="67" t="s">
        <v>172</v>
      </c>
      <c r="F192" s="79"/>
      <c r="G192" s="67" t="s">
        <v>26</v>
      </c>
      <c r="H192" s="68">
        <f t="shared" si="21"/>
        <v>0</v>
      </c>
      <c r="I192" s="68">
        <f t="shared" si="22"/>
        <v>0</v>
      </c>
      <c r="J192" s="68">
        <f t="shared" si="23"/>
        <v>0</v>
      </c>
    </row>
    <row r="193" spans="1:10" ht="46.5" customHeight="1" x14ac:dyDescent="0.25">
      <c r="A193" s="65" t="s">
        <v>497</v>
      </c>
      <c r="B193" s="94" t="s">
        <v>498</v>
      </c>
      <c r="C193" s="148"/>
      <c r="D193" s="148"/>
      <c r="E193" s="67" t="s">
        <v>172</v>
      </c>
      <c r="F193" s="79"/>
      <c r="G193" s="67" t="s">
        <v>26</v>
      </c>
      <c r="H193" s="68">
        <f t="shared" si="21"/>
        <v>0</v>
      </c>
      <c r="I193" s="68">
        <f t="shared" si="22"/>
        <v>0</v>
      </c>
      <c r="J193" s="68">
        <f t="shared" si="23"/>
        <v>0</v>
      </c>
    </row>
    <row r="194" spans="1:10" ht="46.5" customHeight="1" x14ac:dyDescent="0.25">
      <c r="A194" s="65" t="s">
        <v>499</v>
      </c>
      <c r="B194" s="94" t="s">
        <v>500</v>
      </c>
      <c r="C194" s="148"/>
      <c r="D194" s="148"/>
      <c r="E194" s="67" t="s">
        <v>172</v>
      </c>
      <c r="F194" s="79"/>
      <c r="G194" s="67" t="s">
        <v>26</v>
      </c>
      <c r="H194" s="68">
        <f t="shared" si="21"/>
        <v>0</v>
      </c>
      <c r="I194" s="68">
        <f t="shared" si="22"/>
        <v>0</v>
      </c>
      <c r="J194" s="68">
        <f t="shared" si="23"/>
        <v>0</v>
      </c>
    </row>
    <row r="195" spans="1:10" ht="46.5" customHeight="1" x14ac:dyDescent="0.25">
      <c r="A195" s="65" t="s">
        <v>501</v>
      </c>
      <c r="B195" s="94" t="s">
        <v>502</v>
      </c>
      <c r="C195" s="148"/>
      <c r="D195" s="148"/>
      <c r="E195" s="67" t="s">
        <v>172</v>
      </c>
      <c r="F195" s="79"/>
      <c r="G195" s="67" t="s">
        <v>26</v>
      </c>
      <c r="H195" s="68">
        <f t="shared" si="21"/>
        <v>0</v>
      </c>
      <c r="I195" s="68">
        <f t="shared" si="22"/>
        <v>0</v>
      </c>
      <c r="J195" s="68">
        <f t="shared" si="23"/>
        <v>0</v>
      </c>
    </row>
    <row r="196" spans="1:10" ht="46.5" customHeight="1" x14ac:dyDescent="0.25">
      <c r="A196" s="65" t="s">
        <v>503</v>
      </c>
      <c r="B196" s="94" t="s">
        <v>504</v>
      </c>
      <c r="C196" s="148"/>
      <c r="D196" s="148"/>
      <c r="E196" s="67" t="s">
        <v>172</v>
      </c>
      <c r="F196" s="79"/>
      <c r="G196" s="67" t="s">
        <v>26</v>
      </c>
      <c r="H196" s="68">
        <f t="shared" si="21"/>
        <v>0</v>
      </c>
      <c r="I196" s="68">
        <f t="shared" si="22"/>
        <v>0</v>
      </c>
      <c r="J196" s="68">
        <f t="shared" si="23"/>
        <v>0</v>
      </c>
    </row>
    <row r="197" spans="1:10" ht="35.25" customHeight="1" x14ac:dyDescent="0.25">
      <c r="A197" s="65" t="s">
        <v>505</v>
      </c>
      <c r="B197" s="94" t="s">
        <v>506</v>
      </c>
      <c r="C197" s="148"/>
      <c r="D197" s="148"/>
      <c r="E197" s="67" t="s">
        <v>172</v>
      </c>
      <c r="F197" s="79"/>
      <c r="G197" s="67" t="s">
        <v>26</v>
      </c>
      <c r="H197" s="68">
        <f t="shared" si="21"/>
        <v>0</v>
      </c>
      <c r="I197" s="68">
        <f t="shared" si="22"/>
        <v>0</v>
      </c>
      <c r="J197" s="68">
        <f t="shared" si="23"/>
        <v>0</v>
      </c>
    </row>
    <row r="198" spans="1:10" ht="35.25" customHeight="1" x14ac:dyDescent="0.25">
      <c r="A198" s="65" t="s">
        <v>507</v>
      </c>
      <c r="B198" s="94" t="s">
        <v>508</v>
      </c>
      <c r="C198" s="148"/>
      <c r="D198" s="148"/>
      <c r="E198" s="67" t="s">
        <v>172</v>
      </c>
      <c r="F198" s="79"/>
      <c r="G198" s="67" t="s">
        <v>26</v>
      </c>
      <c r="H198" s="68">
        <f t="shared" ref="H198:H229" si="24">F198*G198</f>
        <v>0</v>
      </c>
      <c r="I198" s="68">
        <f t="shared" ref="I198:I229" si="25">H198*0.2</f>
        <v>0</v>
      </c>
      <c r="J198" s="68">
        <f t="shared" ref="J198:J229" si="26">H198*1.2</f>
        <v>0</v>
      </c>
    </row>
    <row r="199" spans="1:10" ht="35.25" customHeight="1" x14ac:dyDescent="0.25">
      <c r="A199" s="65" t="s">
        <v>509</v>
      </c>
      <c r="B199" s="94" t="s">
        <v>510</v>
      </c>
      <c r="C199" s="148"/>
      <c r="D199" s="148"/>
      <c r="E199" s="67" t="s">
        <v>172</v>
      </c>
      <c r="F199" s="79"/>
      <c r="G199" s="67" t="s">
        <v>26</v>
      </c>
      <c r="H199" s="68">
        <f t="shared" si="24"/>
        <v>0</v>
      </c>
      <c r="I199" s="68">
        <f t="shared" si="25"/>
        <v>0</v>
      </c>
      <c r="J199" s="68">
        <f t="shared" si="26"/>
        <v>0</v>
      </c>
    </row>
    <row r="200" spans="1:10" ht="26.25" customHeight="1" x14ac:dyDescent="0.25">
      <c r="A200" s="65" t="s">
        <v>511</v>
      </c>
      <c r="B200" s="94" t="s">
        <v>512</v>
      </c>
      <c r="C200" s="148"/>
      <c r="D200" s="148"/>
      <c r="E200" s="67" t="s">
        <v>172</v>
      </c>
      <c r="F200" s="79"/>
      <c r="G200" s="67" t="s">
        <v>26</v>
      </c>
      <c r="H200" s="68">
        <f t="shared" si="24"/>
        <v>0</v>
      </c>
      <c r="I200" s="68">
        <f t="shared" si="25"/>
        <v>0</v>
      </c>
      <c r="J200" s="68">
        <f t="shared" si="26"/>
        <v>0</v>
      </c>
    </row>
    <row r="201" spans="1:10" ht="26.25" customHeight="1" x14ac:dyDescent="0.25">
      <c r="A201" s="65" t="s">
        <v>513</v>
      </c>
      <c r="B201" s="94" t="s">
        <v>514</v>
      </c>
      <c r="C201" s="148"/>
      <c r="D201" s="148"/>
      <c r="E201" s="67" t="s">
        <v>172</v>
      </c>
      <c r="F201" s="79"/>
      <c r="G201" s="67" t="s">
        <v>26</v>
      </c>
      <c r="H201" s="68">
        <f t="shared" si="24"/>
        <v>0</v>
      </c>
      <c r="I201" s="68">
        <f t="shared" si="25"/>
        <v>0</v>
      </c>
      <c r="J201" s="68">
        <f t="shared" si="26"/>
        <v>0</v>
      </c>
    </row>
    <row r="202" spans="1:10" ht="26.25" customHeight="1" x14ac:dyDescent="0.25">
      <c r="A202" s="65" t="s">
        <v>515</v>
      </c>
      <c r="B202" s="94" t="s">
        <v>516</v>
      </c>
      <c r="C202" s="148"/>
      <c r="D202" s="148"/>
      <c r="E202" s="67" t="s">
        <v>172</v>
      </c>
      <c r="F202" s="79"/>
      <c r="G202" s="67" t="s">
        <v>26</v>
      </c>
      <c r="H202" s="68">
        <f t="shared" si="24"/>
        <v>0</v>
      </c>
      <c r="I202" s="68">
        <f t="shared" si="25"/>
        <v>0</v>
      </c>
      <c r="J202" s="68">
        <f t="shared" si="26"/>
        <v>0</v>
      </c>
    </row>
    <row r="203" spans="1:10" ht="35.25" customHeight="1" x14ac:dyDescent="0.25">
      <c r="A203" s="65" t="s">
        <v>517</v>
      </c>
      <c r="B203" s="94" t="s">
        <v>518</v>
      </c>
      <c r="C203" s="148"/>
      <c r="D203" s="148"/>
      <c r="E203" s="67" t="s">
        <v>172</v>
      </c>
      <c r="F203" s="79"/>
      <c r="G203" s="67" t="s">
        <v>26</v>
      </c>
      <c r="H203" s="68">
        <f t="shared" si="24"/>
        <v>0</v>
      </c>
      <c r="I203" s="68">
        <f t="shared" si="25"/>
        <v>0</v>
      </c>
      <c r="J203" s="68">
        <f t="shared" si="26"/>
        <v>0</v>
      </c>
    </row>
    <row r="204" spans="1:10" ht="26.25" customHeight="1" x14ac:dyDescent="0.25">
      <c r="A204" s="65" t="s">
        <v>519</v>
      </c>
      <c r="B204" s="94" t="s">
        <v>520</v>
      </c>
      <c r="C204" s="148"/>
      <c r="D204" s="148"/>
      <c r="E204" s="67" t="s">
        <v>172</v>
      </c>
      <c r="F204" s="79"/>
      <c r="G204" s="67" t="s">
        <v>26</v>
      </c>
      <c r="H204" s="68">
        <f t="shared" si="24"/>
        <v>0</v>
      </c>
      <c r="I204" s="68">
        <f t="shared" si="25"/>
        <v>0</v>
      </c>
      <c r="J204" s="68">
        <f t="shared" si="26"/>
        <v>0</v>
      </c>
    </row>
    <row r="205" spans="1:10" ht="26.25" customHeight="1" x14ac:dyDescent="0.25">
      <c r="A205" s="65" t="s">
        <v>521</v>
      </c>
      <c r="B205" s="94" t="s">
        <v>522</v>
      </c>
      <c r="C205" s="148"/>
      <c r="D205" s="148"/>
      <c r="E205" s="67" t="s">
        <v>172</v>
      </c>
      <c r="F205" s="79"/>
      <c r="G205" s="67" t="s">
        <v>26</v>
      </c>
      <c r="H205" s="68">
        <f t="shared" si="24"/>
        <v>0</v>
      </c>
      <c r="I205" s="68">
        <f t="shared" si="25"/>
        <v>0</v>
      </c>
      <c r="J205" s="68">
        <f t="shared" si="26"/>
        <v>0</v>
      </c>
    </row>
    <row r="206" spans="1:10" ht="46.5" customHeight="1" x14ac:dyDescent="0.25">
      <c r="A206" s="65" t="s">
        <v>523</v>
      </c>
      <c r="B206" s="94" t="s">
        <v>524</v>
      </c>
      <c r="C206" s="148"/>
      <c r="D206" s="148"/>
      <c r="E206" s="67" t="s">
        <v>172</v>
      </c>
      <c r="F206" s="79"/>
      <c r="G206" s="67" t="s">
        <v>26</v>
      </c>
      <c r="H206" s="68">
        <f t="shared" si="24"/>
        <v>0</v>
      </c>
      <c r="I206" s="68">
        <f t="shared" si="25"/>
        <v>0</v>
      </c>
      <c r="J206" s="68">
        <f t="shared" si="26"/>
        <v>0</v>
      </c>
    </row>
    <row r="207" spans="1:10" ht="46.5" customHeight="1" x14ac:dyDescent="0.25">
      <c r="A207" s="65" t="s">
        <v>525</v>
      </c>
      <c r="B207" s="94" t="s">
        <v>526</v>
      </c>
      <c r="C207" s="148"/>
      <c r="D207" s="148"/>
      <c r="E207" s="67" t="s">
        <v>172</v>
      </c>
      <c r="F207" s="79"/>
      <c r="G207" s="67" t="s">
        <v>26</v>
      </c>
      <c r="H207" s="68">
        <f t="shared" si="24"/>
        <v>0</v>
      </c>
      <c r="I207" s="68">
        <f t="shared" si="25"/>
        <v>0</v>
      </c>
      <c r="J207" s="68">
        <f t="shared" si="26"/>
        <v>0</v>
      </c>
    </row>
    <row r="208" spans="1:10" ht="46.5" customHeight="1" x14ac:dyDescent="0.25">
      <c r="A208" s="65" t="s">
        <v>527</v>
      </c>
      <c r="B208" s="94" t="s">
        <v>528</v>
      </c>
      <c r="C208" s="148"/>
      <c r="D208" s="148"/>
      <c r="E208" s="67" t="s">
        <v>172</v>
      </c>
      <c r="F208" s="79"/>
      <c r="G208" s="67" t="s">
        <v>26</v>
      </c>
      <c r="H208" s="68">
        <f t="shared" si="24"/>
        <v>0</v>
      </c>
      <c r="I208" s="68">
        <f t="shared" si="25"/>
        <v>0</v>
      </c>
      <c r="J208" s="68">
        <f t="shared" si="26"/>
        <v>0</v>
      </c>
    </row>
    <row r="209" spans="1:10" ht="46.5" customHeight="1" x14ac:dyDescent="0.25">
      <c r="A209" s="65" t="s">
        <v>529</v>
      </c>
      <c r="B209" s="94" t="s">
        <v>530</v>
      </c>
      <c r="C209" s="148"/>
      <c r="D209" s="148"/>
      <c r="E209" s="67" t="s">
        <v>172</v>
      </c>
      <c r="F209" s="79"/>
      <c r="G209" s="67" t="s">
        <v>26</v>
      </c>
      <c r="H209" s="68">
        <f t="shared" si="24"/>
        <v>0</v>
      </c>
      <c r="I209" s="68">
        <f t="shared" si="25"/>
        <v>0</v>
      </c>
      <c r="J209" s="68">
        <f t="shared" si="26"/>
        <v>0</v>
      </c>
    </row>
    <row r="210" spans="1:10" ht="46.5" customHeight="1" x14ac:dyDescent="0.25">
      <c r="A210" s="65" t="s">
        <v>531</v>
      </c>
      <c r="B210" s="94" t="s">
        <v>532</v>
      </c>
      <c r="C210" s="148"/>
      <c r="D210" s="148"/>
      <c r="E210" s="67" t="s">
        <v>172</v>
      </c>
      <c r="F210" s="79"/>
      <c r="G210" s="67" t="s">
        <v>26</v>
      </c>
      <c r="H210" s="68">
        <f t="shared" si="24"/>
        <v>0</v>
      </c>
      <c r="I210" s="68">
        <f t="shared" si="25"/>
        <v>0</v>
      </c>
      <c r="J210" s="68">
        <f t="shared" si="26"/>
        <v>0</v>
      </c>
    </row>
    <row r="211" spans="1:10" ht="46.5" customHeight="1" x14ac:dyDescent="0.25">
      <c r="A211" s="65" t="s">
        <v>533</v>
      </c>
      <c r="B211" s="94" t="s">
        <v>534</v>
      </c>
      <c r="C211" s="148"/>
      <c r="D211" s="148"/>
      <c r="E211" s="67" t="s">
        <v>172</v>
      </c>
      <c r="F211" s="79"/>
      <c r="G211" s="67" t="s">
        <v>26</v>
      </c>
      <c r="H211" s="68">
        <f t="shared" si="24"/>
        <v>0</v>
      </c>
      <c r="I211" s="68">
        <f t="shared" si="25"/>
        <v>0</v>
      </c>
      <c r="J211" s="68">
        <f t="shared" si="26"/>
        <v>0</v>
      </c>
    </row>
    <row r="212" spans="1:10" ht="35.25" customHeight="1" x14ac:dyDescent="0.25">
      <c r="A212" s="65" t="s">
        <v>535</v>
      </c>
      <c r="B212" s="94" t="s">
        <v>536</v>
      </c>
      <c r="C212" s="148"/>
      <c r="D212" s="148"/>
      <c r="E212" s="67" t="s">
        <v>172</v>
      </c>
      <c r="F212" s="79"/>
      <c r="G212" s="67" t="s">
        <v>26</v>
      </c>
      <c r="H212" s="68">
        <f t="shared" si="24"/>
        <v>0</v>
      </c>
      <c r="I212" s="68">
        <f t="shared" si="25"/>
        <v>0</v>
      </c>
      <c r="J212" s="68">
        <f t="shared" si="26"/>
        <v>0</v>
      </c>
    </row>
    <row r="213" spans="1:10" ht="35.25" customHeight="1" x14ac:dyDescent="0.25">
      <c r="A213" s="65" t="s">
        <v>537</v>
      </c>
      <c r="B213" s="94" t="s">
        <v>538</v>
      </c>
      <c r="C213" s="148"/>
      <c r="D213" s="148"/>
      <c r="E213" s="67" t="s">
        <v>172</v>
      </c>
      <c r="F213" s="79"/>
      <c r="G213" s="67" t="s">
        <v>26</v>
      </c>
      <c r="H213" s="68">
        <f t="shared" si="24"/>
        <v>0</v>
      </c>
      <c r="I213" s="68">
        <f t="shared" si="25"/>
        <v>0</v>
      </c>
      <c r="J213" s="68">
        <f t="shared" si="26"/>
        <v>0</v>
      </c>
    </row>
    <row r="214" spans="1:10" ht="26.25" customHeight="1" x14ac:dyDescent="0.25">
      <c r="A214" s="65" t="s">
        <v>539</v>
      </c>
      <c r="B214" s="94" t="s">
        <v>540</v>
      </c>
      <c r="C214" s="148"/>
      <c r="D214" s="148"/>
      <c r="E214" s="67" t="s">
        <v>172</v>
      </c>
      <c r="F214" s="79"/>
      <c r="G214" s="67" t="s">
        <v>26</v>
      </c>
      <c r="H214" s="68">
        <f t="shared" si="24"/>
        <v>0</v>
      </c>
      <c r="I214" s="68">
        <f t="shared" si="25"/>
        <v>0</v>
      </c>
      <c r="J214" s="68">
        <f t="shared" si="26"/>
        <v>0</v>
      </c>
    </row>
    <row r="215" spans="1:10" ht="26.25" customHeight="1" x14ac:dyDescent="0.25">
      <c r="A215" s="65" t="s">
        <v>541</v>
      </c>
      <c r="B215" s="94" t="s">
        <v>542</v>
      </c>
      <c r="C215" s="148"/>
      <c r="D215" s="148"/>
      <c r="E215" s="67" t="s">
        <v>172</v>
      </c>
      <c r="F215" s="79"/>
      <c r="G215" s="67" t="s">
        <v>26</v>
      </c>
      <c r="H215" s="68">
        <f t="shared" si="24"/>
        <v>0</v>
      </c>
      <c r="I215" s="68">
        <f t="shared" si="25"/>
        <v>0</v>
      </c>
      <c r="J215" s="68">
        <f t="shared" si="26"/>
        <v>0</v>
      </c>
    </row>
    <row r="216" spans="1:10" ht="26.25" customHeight="1" x14ac:dyDescent="0.25">
      <c r="A216" s="65" t="s">
        <v>543</v>
      </c>
      <c r="B216" s="94" t="s">
        <v>544</v>
      </c>
      <c r="C216" s="148"/>
      <c r="D216" s="148"/>
      <c r="E216" s="67" t="s">
        <v>172</v>
      </c>
      <c r="F216" s="79"/>
      <c r="G216" s="67" t="s">
        <v>26</v>
      </c>
      <c r="H216" s="68">
        <f t="shared" si="24"/>
        <v>0</v>
      </c>
      <c r="I216" s="68">
        <f t="shared" si="25"/>
        <v>0</v>
      </c>
      <c r="J216" s="68">
        <f t="shared" si="26"/>
        <v>0</v>
      </c>
    </row>
    <row r="217" spans="1:10" ht="26.25" customHeight="1" x14ac:dyDescent="0.25">
      <c r="A217" s="65" t="s">
        <v>545</v>
      </c>
      <c r="B217" s="94" t="s">
        <v>546</v>
      </c>
      <c r="C217" s="148"/>
      <c r="D217" s="148"/>
      <c r="E217" s="67" t="s">
        <v>172</v>
      </c>
      <c r="F217" s="79"/>
      <c r="G217" s="67" t="s">
        <v>26</v>
      </c>
      <c r="H217" s="68">
        <f t="shared" si="24"/>
        <v>0</v>
      </c>
      <c r="I217" s="68">
        <f t="shared" si="25"/>
        <v>0</v>
      </c>
      <c r="J217" s="68">
        <f t="shared" si="26"/>
        <v>0</v>
      </c>
    </row>
    <row r="218" spans="1:10" ht="35.25" customHeight="1" x14ac:dyDescent="0.25">
      <c r="A218" s="65" t="s">
        <v>547</v>
      </c>
      <c r="B218" s="94" t="s">
        <v>548</v>
      </c>
      <c r="C218" s="148"/>
      <c r="D218" s="148"/>
      <c r="E218" s="67" t="s">
        <v>172</v>
      </c>
      <c r="F218" s="79"/>
      <c r="G218" s="67" t="s">
        <v>26</v>
      </c>
      <c r="H218" s="68">
        <f t="shared" si="24"/>
        <v>0</v>
      </c>
      <c r="I218" s="68">
        <f t="shared" si="25"/>
        <v>0</v>
      </c>
      <c r="J218" s="68">
        <f t="shared" si="26"/>
        <v>0</v>
      </c>
    </row>
    <row r="219" spans="1:10" ht="35.25" customHeight="1" x14ac:dyDescent="0.25">
      <c r="A219" s="65" t="s">
        <v>549</v>
      </c>
      <c r="B219" s="94" t="s">
        <v>550</v>
      </c>
      <c r="C219" s="148"/>
      <c r="D219" s="148"/>
      <c r="E219" s="67" t="s">
        <v>172</v>
      </c>
      <c r="F219" s="79"/>
      <c r="G219" s="67" t="s">
        <v>26</v>
      </c>
      <c r="H219" s="68">
        <f t="shared" si="24"/>
        <v>0</v>
      </c>
      <c r="I219" s="68">
        <f t="shared" si="25"/>
        <v>0</v>
      </c>
      <c r="J219" s="68">
        <f t="shared" si="26"/>
        <v>0</v>
      </c>
    </row>
    <row r="220" spans="1:10" ht="26.25" customHeight="1" x14ac:dyDescent="0.25">
      <c r="A220" s="65" t="s">
        <v>551</v>
      </c>
      <c r="B220" s="94" t="s">
        <v>552</v>
      </c>
      <c r="C220" s="148"/>
      <c r="D220" s="148"/>
      <c r="E220" s="67" t="s">
        <v>172</v>
      </c>
      <c r="F220" s="79"/>
      <c r="G220" s="67" t="s">
        <v>26</v>
      </c>
      <c r="H220" s="68">
        <f t="shared" si="24"/>
        <v>0</v>
      </c>
      <c r="I220" s="68">
        <f t="shared" si="25"/>
        <v>0</v>
      </c>
      <c r="J220" s="68">
        <f t="shared" si="26"/>
        <v>0</v>
      </c>
    </row>
    <row r="221" spans="1:10" ht="35.25" customHeight="1" x14ac:dyDescent="0.25">
      <c r="A221" s="65" t="s">
        <v>553</v>
      </c>
      <c r="B221" s="94" t="s">
        <v>554</v>
      </c>
      <c r="C221" s="148"/>
      <c r="D221" s="148"/>
      <c r="E221" s="67" t="s">
        <v>172</v>
      </c>
      <c r="F221" s="79"/>
      <c r="G221" s="67" t="s">
        <v>26</v>
      </c>
      <c r="H221" s="68">
        <f t="shared" si="24"/>
        <v>0</v>
      </c>
      <c r="I221" s="68">
        <f t="shared" si="25"/>
        <v>0</v>
      </c>
      <c r="J221" s="68">
        <f t="shared" si="26"/>
        <v>0</v>
      </c>
    </row>
    <row r="222" spans="1:10" ht="35.25" customHeight="1" x14ac:dyDescent="0.25">
      <c r="A222" s="65" t="s">
        <v>555</v>
      </c>
      <c r="B222" s="94" t="s">
        <v>556</v>
      </c>
      <c r="C222" s="148"/>
      <c r="D222" s="148"/>
      <c r="E222" s="67" t="s">
        <v>172</v>
      </c>
      <c r="F222" s="79"/>
      <c r="G222" s="67" t="s">
        <v>26</v>
      </c>
      <c r="H222" s="68">
        <f t="shared" si="24"/>
        <v>0</v>
      </c>
      <c r="I222" s="68">
        <f t="shared" si="25"/>
        <v>0</v>
      </c>
      <c r="J222" s="68">
        <f t="shared" si="26"/>
        <v>0</v>
      </c>
    </row>
    <row r="223" spans="1:10" ht="26.25" customHeight="1" x14ac:dyDescent="0.25">
      <c r="A223" s="65" t="s">
        <v>557</v>
      </c>
      <c r="B223" s="94" t="s">
        <v>558</v>
      </c>
      <c r="C223" s="148"/>
      <c r="D223" s="148"/>
      <c r="E223" s="67" t="s">
        <v>172</v>
      </c>
      <c r="F223" s="79"/>
      <c r="G223" s="67" t="s">
        <v>26</v>
      </c>
      <c r="H223" s="68">
        <f t="shared" si="24"/>
        <v>0</v>
      </c>
      <c r="I223" s="68">
        <f t="shared" si="25"/>
        <v>0</v>
      </c>
      <c r="J223" s="68">
        <f t="shared" si="26"/>
        <v>0</v>
      </c>
    </row>
    <row r="224" spans="1:10" ht="26.25" customHeight="1" x14ac:dyDescent="0.25">
      <c r="A224" s="65" t="s">
        <v>559</v>
      </c>
      <c r="B224" s="94" t="s">
        <v>560</v>
      </c>
      <c r="C224" s="148"/>
      <c r="D224" s="148"/>
      <c r="E224" s="67" t="s">
        <v>172</v>
      </c>
      <c r="F224" s="79"/>
      <c r="G224" s="67" t="s">
        <v>26</v>
      </c>
      <c r="H224" s="68">
        <f t="shared" si="24"/>
        <v>0</v>
      </c>
      <c r="I224" s="68">
        <f t="shared" si="25"/>
        <v>0</v>
      </c>
      <c r="J224" s="68">
        <f t="shared" si="26"/>
        <v>0</v>
      </c>
    </row>
    <row r="225" spans="1:10" ht="26.25" customHeight="1" x14ac:dyDescent="0.25">
      <c r="A225" s="65" t="s">
        <v>561</v>
      </c>
      <c r="B225" s="94" t="s">
        <v>562</v>
      </c>
      <c r="C225" s="148"/>
      <c r="D225" s="148"/>
      <c r="E225" s="67" t="s">
        <v>172</v>
      </c>
      <c r="F225" s="79"/>
      <c r="G225" s="67" t="s">
        <v>26</v>
      </c>
      <c r="H225" s="68">
        <f t="shared" si="24"/>
        <v>0</v>
      </c>
      <c r="I225" s="68">
        <f t="shared" si="25"/>
        <v>0</v>
      </c>
      <c r="J225" s="68">
        <f t="shared" si="26"/>
        <v>0</v>
      </c>
    </row>
    <row r="226" spans="1:10" ht="26.25" customHeight="1" x14ac:dyDescent="0.25">
      <c r="A226" s="65" t="s">
        <v>563</v>
      </c>
      <c r="B226" s="94" t="s">
        <v>564</v>
      </c>
      <c r="C226" s="148"/>
      <c r="D226" s="148"/>
      <c r="E226" s="67" t="s">
        <v>172</v>
      </c>
      <c r="F226" s="79"/>
      <c r="G226" s="67" t="s">
        <v>26</v>
      </c>
      <c r="H226" s="68">
        <f t="shared" si="24"/>
        <v>0</v>
      </c>
      <c r="I226" s="68">
        <f t="shared" si="25"/>
        <v>0</v>
      </c>
      <c r="J226" s="68">
        <f t="shared" si="26"/>
        <v>0</v>
      </c>
    </row>
    <row r="227" spans="1:10" ht="26.25" customHeight="1" x14ac:dyDescent="0.25">
      <c r="A227" s="65" t="s">
        <v>565</v>
      </c>
      <c r="B227" s="94" t="s">
        <v>566</v>
      </c>
      <c r="C227" s="148"/>
      <c r="D227" s="148"/>
      <c r="E227" s="67" t="s">
        <v>172</v>
      </c>
      <c r="F227" s="79"/>
      <c r="G227" s="67" t="s">
        <v>26</v>
      </c>
      <c r="H227" s="68">
        <f t="shared" si="24"/>
        <v>0</v>
      </c>
      <c r="I227" s="68">
        <f t="shared" si="25"/>
        <v>0</v>
      </c>
      <c r="J227" s="68">
        <f t="shared" si="26"/>
        <v>0</v>
      </c>
    </row>
    <row r="228" spans="1:10" ht="26.25" customHeight="1" x14ac:dyDescent="0.25">
      <c r="A228" s="65" t="s">
        <v>567</v>
      </c>
      <c r="B228" s="94" t="s">
        <v>568</v>
      </c>
      <c r="C228" s="148"/>
      <c r="D228" s="148"/>
      <c r="E228" s="67" t="s">
        <v>172</v>
      </c>
      <c r="F228" s="79"/>
      <c r="G228" s="67" t="s">
        <v>26</v>
      </c>
      <c r="H228" s="68">
        <f t="shared" si="24"/>
        <v>0</v>
      </c>
      <c r="I228" s="68">
        <f t="shared" si="25"/>
        <v>0</v>
      </c>
      <c r="J228" s="68">
        <f t="shared" si="26"/>
        <v>0</v>
      </c>
    </row>
    <row r="229" spans="1:10" ht="26.25" customHeight="1" x14ac:dyDescent="0.25">
      <c r="A229" s="65" t="s">
        <v>569</v>
      </c>
      <c r="B229" s="94" t="s">
        <v>570</v>
      </c>
      <c r="C229" s="148"/>
      <c r="D229" s="148"/>
      <c r="E229" s="67" t="s">
        <v>172</v>
      </c>
      <c r="F229" s="79"/>
      <c r="G229" s="67" t="s">
        <v>26</v>
      </c>
      <c r="H229" s="68">
        <f t="shared" si="24"/>
        <v>0</v>
      </c>
      <c r="I229" s="68">
        <f t="shared" si="25"/>
        <v>0</v>
      </c>
      <c r="J229" s="68">
        <f t="shared" si="26"/>
        <v>0</v>
      </c>
    </row>
    <row r="230" spans="1:10" ht="26.25" customHeight="1" x14ac:dyDescent="0.25">
      <c r="A230" s="65" t="s">
        <v>571</v>
      </c>
      <c r="B230" s="94" t="s">
        <v>566</v>
      </c>
      <c r="C230" s="148"/>
      <c r="D230" s="148"/>
      <c r="E230" s="67" t="s">
        <v>172</v>
      </c>
      <c r="F230" s="79"/>
      <c r="G230" s="67" t="s">
        <v>26</v>
      </c>
      <c r="H230" s="68">
        <f t="shared" ref="H230:H261" si="27">F230*G230</f>
        <v>0</v>
      </c>
      <c r="I230" s="68">
        <f t="shared" ref="I230:I261" si="28">H230*0.2</f>
        <v>0</v>
      </c>
      <c r="J230" s="68">
        <f t="shared" ref="J230:J261" si="29">H230*1.2</f>
        <v>0</v>
      </c>
    </row>
    <row r="231" spans="1:10" ht="26.25" customHeight="1" x14ac:dyDescent="0.25">
      <c r="A231" s="65" t="s">
        <v>572</v>
      </c>
      <c r="B231" s="94" t="s">
        <v>568</v>
      </c>
      <c r="C231" s="148"/>
      <c r="D231" s="148"/>
      <c r="E231" s="67" t="s">
        <v>172</v>
      </c>
      <c r="F231" s="79"/>
      <c r="G231" s="67" t="s">
        <v>26</v>
      </c>
      <c r="H231" s="68">
        <f t="shared" si="27"/>
        <v>0</v>
      </c>
      <c r="I231" s="68">
        <f t="shared" si="28"/>
        <v>0</v>
      </c>
      <c r="J231" s="68">
        <f t="shared" si="29"/>
        <v>0</v>
      </c>
    </row>
    <row r="232" spans="1:10" ht="26.25" customHeight="1" x14ac:dyDescent="0.25">
      <c r="A232" s="65" t="s">
        <v>573</v>
      </c>
      <c r="B232" s="94" t="s">
        <v>570</v>
      </c>
      <c r="C232" s="148"/>
      <c r="D232" s="148"/>
      <c r="E232" s="67" t="s">
        <v>172</v>
      </c>
      <c r="F232" s="79"/>
      <c r="G232" s="67" t="s">
        <v>26</v>
      </c>
      <c r="H232" s="68">
        <f t="shared" si="27"/>
        <v>0</v>
      </c>
      <c r="I232" s="68">
        <f t="shared" si="28"/>
        <v>0</v>
      </c>
      <c r="J232" s="68">
        <f t="shared" si="29"/>
        <v>0</v>
      </c>
    </row>
    <row r="233" spans="1:10" ht="35.25" customHeight="1" x14ac:dyDescent="0.25">
      <c r="A233" s="65" t="s">
        <v>574</v>
      </c>
      <c r="B233" s="94" t="s">
        <v>575</v>
      </c>
      <c r="C233" s="148"/>
      <c r="D233" s="148"/>
      <c r="E233" s="67" t="s">
        <v>172</v>
      </c>
      <c r="F233" s="79"/>
      <c r="G233" s="67" t="s">
        <v>26</v>
      </c>
      <c r="H233" s="68">
        <f t="shared" si="27"/>
        <v>0</v>
      </c>
      <c r="I233" s="68">
        <f t="shared" si="28"/>
        <v>0</v>
      </c>
      <c r="J233" s="68">
        <f t="shared" si="29"/>
        <v>0</v>
      </c>
    </row>
    <row r="234" spans="1:10" ht="26.25" customHeight="1" x14ac:dyDescent="0.25">
      <c r="A234" s="65" t="s">
        <v>576</v>
      </c>
      <c r="B234" s="94" t="s">
        <v>577</v>
      </c>
      <c r="C234" s="148"/>
      <c r="D234" s="148"/>
      <c r="E234" s="67" t="s">
        <v>172</v>
      </c>
      <c r="F234" s="79"/>
      <c r="G234" s="67" t="s">
        <v>26</v>
      </c>
      <c r="H234" s="68">
        <f t="shared" si="27"/>
        <v>0</v>
      </c>
      <c r="I234" s="68">
        <f t="shared" si="28"/>
        <v>0</v>
      </c>
      <c r="J234" s="68">
        <f t="shared" si="29"/>
        <v>0</v>
      </c>
    </row>
    <row r="235" spans="1:10" ht="26.25" customHeight="1" x14ac:dyDescent="0.25">
      <c r="A235" s="65" t="s">
        <v>578</v>
      </c>
      <c r="B235" s="94" t="s">
        <v>579</v>
      </c>
      <c r="C235" s="148"/>
      <c r="D235" s="148"/>
      <c r="E235" s="67" t="s">
        <v>172</v>
      </c>
      <c r="F235" s="79"/>
      <c r="G235" s="67" t="s">
        <v>26</v>
      </c>
      <c r="H235" s="68">
        <f t="shared" si="27"/>
        <v>0</v>
      </c>
      <c r="I235" s="68">
        <f t="shared" si="28"/>
        <v>0</v>
      </c>
      <c r="J235" s="68">
        <f t="shared" si="29"/>
        <v>0</v>
      </c>
    </row>
    <row r="236" spans="1:10" ht="35.25" customHeight="1" x14ac:dyDescent="0.25">
      <c r="A236" s="65" t="s">
        <v>580</v>
      </c>
      <c r="B236" s="94" t="s">
        <v>581</v>
      </c>
      <c r="C236" s="148"/>
      <c r="D236" s="148"/>
      <c r="E236" s="67" t="s">
        <v>172</v>
      </c>
      <c r="F236" s="79"/>
      <c r="G236" s="67" t="s">
        <v>26</v>
      </c>
      <c r="H236" s="68">
        <f t="shared" si="27"/>
        <v>0</v>
      </c>
      <c r="I236" s="68">
        <f t="shared" si="28"/>
        <v>0</v>
      </c>
      <c r="J236" s="68">
        <f t="shared" si="29"/>
        <v>0</v>
      </c>
    </row>
    <row r="237" spans="1:10" ht="26.25" customHeight="1" x14ac:dyDescent="0.25">
      <c r="A237" s="65" t="s">
        <v>582</v>
      </c>
      <c r="B237" s="94" t="s">
        <v>583</v>
      </c>
      <c r="C237" s="148"/>
      <c r="D237" s="148"/>
      <c r="E237" s="67" t="s">
        <v>172</v>
      </c>
      <c r="F237" s="79"/>
      <c r="G237" s="67" t="s">
        <v>26</v>
      </c>
      <c r="H237" s="68">
        <f t="shared" si="27"/>
        <v>0</v>
      </c>
      <c r="I237" s="68">
        <f t="shared" si="28"/>
        <v>0</v>
      </c>
      <c r="J237" s="68">
        <f t="shared" si="29"/>
        <v>0</v>
      </c>
    </row>
    <row r="238" spans="1:10" ht="26.25" customHeight="1" x14ac:dyDescent="0.25">
      <c r="A238" s="65" t="s">
        <v>584</v>
      </c>
      <c r="B238" s="94" t="s">
        <v>585</v>
      </c>
      <c r="C238" s="148"/>
      <c r="D238" s="148"/>
      <c r="E238" s="67" t="s">
        <v>172</v>
      </c>
      <c r="F238" s="79"/>
      <c r="G238" s="67" t="s">
        <v>26</v>
      </c>
      <c r="H238" s="68">
        <f t="shared" si="27"/>
        <v>0</v>
      </c>
      <c r="I238" s="68">
        <f t="shared" si="28"/>
        <v>0</v>
      </c>
      <c r="J238" s="68">
        <f t="shared" si="29"/>
        <v>0</v>
      </c>
    </row>
    <row r="239" spans="1:10" ht="35.25" customHeight="1" x14ac:dyDescent="0.25">
      <c r="A239" s="65" t="s">
        <v>586</v>
      </c>
      <c r="B239" s="94" t="s">
        <v>587</v>
      </c>
      <c r="C239" s="148"/>
      <c r="D239" s="148"/>
      <c r="E239" s="67" t="s">
        <v>172</v>
      </c>
      <c r="F239" s="79"/>
      <c r="G239" s="67" t="s">
        <v>26</v>
      </c>
      <c r="H239" s="68">
        <f t="shared" si="27"/>
        <v>0</v>
      </c>
      <c r="I239" s="68">
        <f t="shared" si="28"/>
        <v>0</v>
      </c>
      <c r="J239" s="68">
        <f t="shared" si="29"/>
        <v>0</v>
      </c>
    </row>
    <row r="240" spans="1:10" ht="26.25" customHeight="1" x14ac:dyDescent="0.25">
      <c r="A240" s="65" t="s">
        <v>588</v>
      </c>
      <c r="B240" s="94" t="s">
        <v>589</v>
      </c>
      <c r="C240" s="148"/>
      <c r="D240" s="148"/>
      <c r="E240" s="67" t="s">
        <v>172</v>
      </c>
      <c r="F240" s="79"/>
      <c r="G240" s="67" t="s">
        <v>26</v>
      </c>
      <c r="H240" s="68">
        <f t="shared" si="27"/>
        <v>0</v>
      </c>
      <c r="I240" s="68">
        <f t="shared" si="28"/>
        <v>0</v>
      </c>
      <c r="J240" s="68">
        <f t="shared" si="29"/>
        <v>0</v>
      </c>
    </row>
    <row r="241" spans="1:10" ht="26.25" customHeight="1" x14ac:dyDescent="0.25">
      <c r="A241" s="65" t="s">
        <v>590</v>
      </c>
      <c r="B241" s="94" t="s">
        <v>591</v>
      </c>
      <c r="C241" s="148"/>
      <c r="D241" s="148"/>
      <c r="E241" s="67" t="s">
        <v>172</v>
      </c>
      <c r="F241" s="79"/>
      <c r="G241" s="67" t="s">
        <v>26</v>
      </c>
      <c r="H241" s="68">
        <f t="shared" si="27"/>
        <v>0</v>
      </c>
      <c r="I241" s="68">
        <f t="shared" si="28"/>
        <v>0</v>
      </c>
      <c r="J241" s="68">
        <f t="shared" si="29"/>
        <v>0</v>
      </c>
    </row>
    <row r="242" spans="1:10" ht="35.25" customHeight="1" x14ac:dyDescent="0.25">
      <c r="A242" s="65" t="s">
        <v>592</v>
      </c>
      <c r="B242" s="94" t="s">
        <v>593</v>
      </c>
      <c r="C242" s="148"/>
      <c r="D242" s="148"/>
      <c r="E242" s="67" t="s">
        <v>172</v>
      </c>
      <c r="F242" s="79"/>
      <c r="G242" s="67" t="s">
        <v>26</v>
      </c>
      <c r="H242" s="68">
        <f t="shared" si="27"/>
        <v>0</v>
      </c>
      <c r="I242" s="68">
        <f t="shared" si="28"/>
        <v>0</v>
      </c>
      <c r="J242" s="68">
        <f t="shared" si="29"/>
        <v>0</v>
      </c>
    </row>
    <row r="243" spans="1:10" ht="26.25" customHeight="1" x14ac:dyDescent="0.25">
      <c r="A243" s="65" t="s">
        <v>594</v>
      </c>
      <c r="B243" s="94" t="s">
        <v>595</v>
      </c>
      <c r="C243" s="148"/>
      <c r="D243" s="148"/>
      <c r="E243" s="67" t="s">
        <v>172</v>
      </c>
      <c r="F243" s="79"/>
      <c r="G243" s="67" t="s">
        <v>26</v>
      </c>
      <c r="H243" s="68">
        <f t="shared" si="27"/>
        <v>0</v>
      </c>
      <c r="I243" s="68">
        <f t="shared" si="28"/>
        <v>0</v>
      </c>
      <c r="J243" s="68">
        <f t="shared" si="29"/>
        <v>0</v>
      </c>
    </row>
    <row r="244" spans="1:10" ht="26.25" customHeight="1" x14ac:dyDescent="0.25">
      <c r="A244" s="65" t="s">
        <v>596</v>
      </c>
      <c r="B244" s="94" t="s">
        <v>597</v>
      </c>
      <c r="C244" s="148"/>
      <c r="D244" s="148"/>
      <c r="E244" s="67" t="s">
        <v>172</v>
      </c>
      <c r="F244" s="79"/>
      <c r="G244" s="67" t="s">
        <v>26</v>
      </c>
      <c r="H244" s="68">
        <f t="shared" si="27"/>
        <v>0</v>
      </c>
      <c r="I244" s="68">
        <f t="shared" si="28"/>
        <v>0</v>
      </c>
      <c r="J244" s="68">
        <f t="shared" si="29"/>
        <v>0</v>
      </c>
    </row>
    <row r="245" spans="1:10" ht="35.25" customHeight="1" x14ac:dyDescent="0.25">
      <c r="A245" s="65" t="s">
        <v>598</v>
      </c>
      <c r="B245" s="94" t="s">
        <v>599</v>
      </c>
      <c r="C245" s="148"/>
      <c r="D245" s="148"/>
      <c r="E245" s="67" t="s">
        <v>172</v>
      </c>
      <c r="F245" s="79"/>
      <c r="G245" s="67" t="s">
        <v>26</v>
      </c>
      <c r="H245" s="68">
        <f t="shared" si="27"/>
        <v>0</v>
      </c>
      <c r="I245" s="68">
        <f t="shared" si="28"/>
        <v>0</v>
      </c>
      <c r="J245" s="68">
        <f t="shared" si="29"/>
        <v>0</v>
      </c>
    </row>
    <row r="246" spans="1:10" ht="26.25" customHeight="1" x14ac:dyDescent="0.25">
      <c r="A246" s="65" t="s">
        <v>600</v>
      </c>
      <c r="B246" s="94" t="s">
        <v>601</v>
      </c>
      <c r="C246" s="148"/>
      <c r="D246" s="148"/>
      <c r="E246" s="67" t="s">
        <v>172</v>
      </c>
      <c r="F246" s="79"/>
      <c r="G246" s="67" t="s">
        <v>26</v>
      </c>
      <c r="H246" s="68">
        <f t="shared" si="27"/>
        <v>0</v>
      </c>
      <c r="I246" s="68">
        <f t="shared" si="28"/>
        <v>0</v>
      </c>
      <c r="J246" s="68">
        <f t="shared" si="29"/>
        <v>0</v>
      </c>
    </row>
    <row r="247" spans="1:10" ht="26.25" customHeight="1" x14ac:dyDescent="0.25">
      <c r="A247" s="65" t="s">
        <v>602</v>
      </c>
      <c r="B247" s="94" t="s">
        <v>603</v>
      </c>
      <c r="C247" s="148"/>
      <c r="D247" s="148"/>
      <c r="E247" s="67" t="s">
        <v>172</v>
      </c>
      <c r="F247" s="79"/>
      <c r="G247" s="67" t="s">
        <v>26</v>
      </c>
      <c r="H247" s="68">
        <f t="shared" si="27"/>
        <v>0</v>
      </c>
      <c r="I247" s="68">
        <f t="shared" si="28"/>
        <v>0</v>
      </c>
      <c r="J247" s="68">
        <f t="shared" si="29"/>
        <v>0</v>
      </c>
    </row>
    <row r="248" spans="1:10" ht="35.25" customHeight="1" x14ac:dyDescent="0.25">
      <c r="A248" s="65" t="s">
        <v>604</v>
      </c>
      <c r="B248" s="94" t="s">
        <v>599</v>
      </c>
      <c r="C248" s="148"/>
      <c r="D248" s="148"/>
      <c r="E248" s="67" t="s">
        <v>172</v>
      </c>
      <c r="F248" s="79"/>
      <c r="G248" s="67" t="s">
        <v>26</v>
      </c>
      <c r="H248" s="68">
        <f t="shared" si="27"/>
        <v>0</v>
      </c>
      <c r="I248" s="68">
        <f t="shared" si="28"/>
        <v>0</v>
      </c>
      <c r="J248" s="68">
        <f t="shared" si="29"/>
        <v>0</v>
      </c>
    </row>
    <row r="249" spans="1:10" ht="26.25" customHeight="1" x14ac:dyDescent="0.25">
      <c r="A249" s="65" t="s">
        <v>605</v>
      </c>
      <c r="B249" s="94" t="s">
        <v>601</v>
      </c>
      <c r="C249" s="148"/>
      <c r="D249" s="148"/>
      <c r="E249" s="67" t="s">
        <v>172</v>
      </c>
      <c r="F249" s="79"/>
      <c r="G249" s="67" t="s">
        <v>26</v>
      </c>
      <c r="H249" s="68">
        <f t="shared" si="27"/>
        <v>0</v>
      </c>
      <c r="I249" s="68">
        <f t="shared" si="28"/>
        <v>0</v>
      </c>
      <c r="J249" s="68">
        <f t="shared" si="29"/>
        <v>0</v>
      </c>
    </row>
    <row r="250" spans="1:10" ht="26.25" customHeight="1" x14ac:dyDescent="0.25">
      <c r="A250" s="65" t="s">
        <v>606</v>
      </c>
      <c r="B250" s="94" t="s">
        <v>603</v>
      </c>
      <c r="C250" s="148"/>
      <c r="D250" s="148"/>
      <c r="E250" s="67" t="s">
        <v>172</v>
      </c>
      <c r="F250" s="79"/>
      <c r="G250" s="67" t="s">
        <v>26</v>
      </c>
      <c r="H250" s="68">
        <f t="shared" si="27"/>
        <v>0</v>
      </c>
      <c r="I250" s="68">
        <f t="shared" si="28"/>
        <v>0</v>
      </c>
      <c r="J250" s="68">
        <f t="shared" si="29"/>
        <v>0</v>
      </c>
    </row>
    <row r="251" spans="1:10" ht="35.25" customHeight="1" x14ac:dyDescent="0.25">
      <c r="A251" s="65" t="s">
        <v>607</v>
      </c>
      <c r="B251" s="94" t="s">
        <v>608</v>
      </c>
      <c r="C251" s="148"/>
      <c r="D251" s="148"/>
      <c r="E251" s="67" t="s">
        <v>172</v>
      </c>
      <c r="F251" s="79"/>
      <c r="G251" s="67" t="s">
        <v>26</v>
      </c>
      <c r="H251" s="68">
        <f t="shared" si="27"/>
        <v>0</v>
      </c>
      <c r="I251" s="68">
        <f t="shared" si="28"/>
        <v>0</v>
      </c>
      <c r="J251" s="68">
        <f t="shared" si="29"/>
        <v>0</v>
      </c>
    </row>
    <row r="252" spans="1:10" ht="26.25" customHeight="1" x14ac:dyDescent="0.25">
      <c r="A252" s="65" t="s">
        <v>609</v>
      </c>
      <c r="B252" s="94" t="s">
        <v>610</v>
      </c>
      <c r="C252" s="148"/>
      <c r="D252" s="148"/>
      <c r="E252" s="67" t="s">
        <v>172</v>
      </c>
      <c r="F252" s="79"/>
      <c r="G252" s="67" t="s">
        <v>26</v>
      </c>
      <c r="H252" s="68">
        <f t="shared" si="27"/>
        <v>0</v>
      </c>
      <c r="I252" s="68">
        <f t="shared" si="28"/>
        <v>0</v>
      </c>
      <c r="J252" s="68">
        <f t="shared" si="29"/>
        <v>0</v>
      </c>
    </row>
    <row r="253" spans="1:10" ht="26.25" customHeight="1" x14ac:dyDescent="0.25">
      <c r="A253" s="65" t="s">
        <v>611</v>
      </c>
      <c r="B253" s="94" t="s">
        <v>612</v>
      </c>
      <c r="C253" s="148"/>
      <c r="D253" s="148"/>
      <c r="E253" s="67" t="s">
        <v>172</v>
      </c>
      <c r="F253" s="79"/>
      <c r="G253" s="67" t="s">
        <v>26</v>
      </c>
      <c r="H253" s="68">
        <f t="shared" si="27"/>
        <v>0</v>
      </c>
      <c r="I253" s="68">
        <f t="shared" si="28"/>
        <v>0</v>
      </c>
      <c r="J253" s="68">
        <f t="shared" si="29"/>
        <v>0</v>
      </c>
    </row>
    <row r="254" spans="1:10" ht="35.25" customHeight="1" x14ac:dyDescent="0.25">
      <c r="A254" s="65" t="s">
        <v>613</v>
      </c>
      <c r="B254" s="94" t="s">
        <v>614</v>
      </c>
      <c r="C254" s="148"/>
      <c r="D254" s="148"/>
      <c r="E254" s="67" t="s">
        <v>172</v>
      </c>
      <c r="F254" s="79"/>
      <c r="G254" s="67" t="s">
        <v>26</v>
      </c>
      <c r="H254" s="68">
        <f t="shared" si="27"/>
        <v>0</v>
      </c>
      <c r="I254" s="68">
        <f t="shared" si="28"/>
        <v>0</v>
      </c>
      <c r="J254" s="68">
        <f t="shared" si="29"/>
        <v>0</v>
      </c>
    </row>
    <row r="255" spans="1:10" ht="26.25" customHeight="1" x14ac:dyDescent="0.25">
      <c r="A255" s="65" t="s">
        <v>615</v>
      </c>
      <c r="B255" s="94" t="s">
        <v>616</v>
      </c>
      <c r="C255" s="148"/>
      <c r="D255" s="148"/>
      <c r="E255" s="67" t="s">
        <v>172</v>
      </c>
      <c r="F255" s="79"/>
      <c r="G255" s="67" t="s">
        <v>26</v>
      </c>
      <c r="H255" s="68">
        <f t="shared" si="27"/>
        <v>0</v>
      </c>
      <c r="I255" s="68">
        <f t="shared" si="28"/>
        <v>0</v>
      </c>
      <c r="J255" s="68">
        <f t="shared" si="29"/>
        <v>0</v>
      </c>
    </row>
    <row r="256" spans="1:10" ht="26.25" customHeight="1" x14ac:dyDescent="0.25">
      <c r="A256" s="65" t="s">
        <v>617</v>
      </c>
      <c r="B256" s="94" t="s">
        <v>618</v>
      </c>
      <c r="C256" s="148"/>
      <c r="D256" s="148"/>
      <c r="E256" s="67" t="s">
        <v>172</v>
      </c>
      <c r="F256" s="79"/>
      <c r="G256" s="67" t="s">
        <v>26</v>
      </c>
      <c r="H256" s="68">
        <f t="shared" si="27"/>
        <v>0</v>
      </c>
      <c r="I256" s="68">
        <f t="shared" si="28"/>
        <v>0</v>
      </c>
      <c r="J256" s="68">
        <f t="shared" si="29"/>
        <v>0</v>
      </c>
    </row>
    <row r="257" spans="1:10" ht="35.25" customHeight="1" x14ac:dyDescent="0.25">
      <c r="A257" s="65" t="s">
        <v>619</v>
      </c>
      <c r="B257" s="94" t="s">
        <v>620</v>
      </c>
      <c r="C257" s="148"/>
      <c r="D257" s="148"/>
      <c r="E257" s="67" t="s">
        <v>172</v>
      </c>
      <c r="F257" s="79"/>
      <c r="G257" s="67" t="s">
        <v>26</v>
      </c>
      <c r="H257" s="68">
        <f t="shared" si="27"/>
        <v>0</v>
      </c>
      <c r="I257" s="68">
        <f t="shared" si="28"/>
        <v>0</v>
      </c>
      <c r="J257" s="68">
        <f t="shared" si="29"/>
        <v>0</v>
      </c>
    </row>
    <row r="258" spans="1:10" ht="26.25" customHeight="1" x14ac:dyDescent="0.25">
      <c r="A258" s="65" t="s">
        <v>621</v>
      </c>
      <c r="B258" s="94" t="s">
        <v>622</v>
      </c>
      <c r="C258" s="148"/>
      <c r="D258" s="148"/>
      <c r="E258" s="67" t="s">
        <v>172</v>
      </c>
      <c r="F258" s="79"/>
      <c r="G258" s="67" t="s">
        <v>26</v>
      </c>
      <c r="H258" s="68">
        <f t="shared" si="27"/>
        <v>0</v>
      </c>
      <c r="I258" s="68">
        <f t="shared" si="28"/>
        <v>0</v>
      </c>
      <c r="J258" s="68">
        <f t="shared" si="29"/>
        <v>0</v>
      </c>
    </row>
    <row r="259" spans="1:10" ht="26.25" customHeight="1" x14ac:dyDescent="0.25">
      <c r="A259" s="65" t="s">
        <v>623</v>
      </c>
      <c r="B259" s="94" t="s">
        <v>624</v>
      </c>
      <c r="C259" s="148"/>
      <c r="D259" s="148"/>
      <c r="E259" s="67" t="s">
        <v>172</v>
      </c>
      <c r="F259" s="79"/>
      <c r="G259" s="67" t="s">
        <v>26</v>
      </c>
      <c r="H259" s="68">
        <f t="shared" si="27"/>
        <v>0</v>
      </c>
      <c r="I259" s="68">
        <f t="shared" si="28"/>
        <v>0</v>
      </c>
      <c r="J259" s="68">
        <f t="shared" si="29"/>
        <v>0</v>
      </c>
    </row>
    <row r="260" spans="1:10" ht="35.25" customHeight="1" x14ac:dyDescent="0.25">
      <c r="A260" s="65" t="s">
        <v>625</v>
      </c>
      <c r="B260" s="94" t="s">
        <v>626</v>
      </c>
      <c r="C260" s="148"/>
      <c r="D260" s="148"/>
      <c r="E260" s="67" t="s">
        <v>172</v>
      </c>
      <c r="F260" s="79"/>
      <c r="G260" s="67" t="s">
        <v>26</v>
      </c>
      <c r="H260" s="68">
        <f t="shared" si="27"/>
        <v>0</v>
      </c>
      <c r="I260" s="68">
        <f t="shared" si="28"/>
        <v>0</v>
      </c>
      <c r="J260" s="68">
        <f t="shared" si="29"/>
        <v>0</v>
      </c>
    </row>
    <row r="261" spans="1:10" ht="26.25" customHeight="1" x14ac:dyDescent="0.25">
      <c r="A261" s="65" t="s">
        <v>627</v>
      </c>
      <c r="B261" s="94" t="s">
        <v>628</v>
      </c>
      <c r="C261" s="148"/>
      <c r="D261" s="148"/>
      <c r="E261" s="67" t="s">
        <v>172</v>
      </c>
      <c r="F261" s="79"/>
      <c r="G261" s="67" t="s">
        <v>26</v>
      </c>
      <c r="H261" s="68">
        <f t="shared" si="27"/>
        <v>0</v>
      </c>
      <c r="I261" s="68">
        <f t="shared" si="28"/>
        <v>0</v>
      </c>
      <c r="J261" s="68">
        <f t="shared" si="29"/>
        <v>0</v>
      </c>
    </row>
    <row r="262" spans="1:10" ht="26.25" customHeight="1" x14ac:dyDescent="0.25">
      <c r="A262" s="65" t="s">
        <v>629</v>
      </c>
      <c r="B262" s="94" t="s">
        <v>630</v>
      </c>
      <c r="C262" s="148"/>
      <c r="D262" s="148"/>
      <c r="E262" s="67" t="s">
        <v>172</v>
      </c>
      <c r="F262" s="79"/>
      <c r="G262" s="67" t="s">
        <v>26</v>
      </c>
      <c r="H262" s="68">
        <f t="shared" ref="H262:H293" si="30">F262*G262</f>
        <v>0</v>
      </c>
      <c r="I262" s="68">
        <f t="shared" ref="I262:I293" si="31">H262*0.2</f>
        <v>0</v>
      </c>
      <c r="J262" s="68">
        <f t="shared" ref="J262:J280" si="32">H262*1.2</f>
        <v>0</v>
      </c>
    </row>
    <row r="263" spans="1:10" ht="35.25" customHeight="1" x14ac:dyDescent="0.25">
      <c r="A263" s="65" t="s">
        <v>631</v>
      </c>
      <c r="B263" s="94" t="s">
        <v>632</v>
      </c>
      <c r="C263" s="148"/>
      <c r="D263" s="148"/>
      <c r="E263" s="67" t="s">
        <v>172</v>
      </c>
      <c r="F263" s="79"/>
      <c r="G263" s="67" t="s">
        <v>26</v>
      </c>
      <c r="H263" s="68">
        <f t="shared" si="30"/>
        <v>0</v>
      </c>
      <c r="I263" s="68">
        <f t="shared" si="31"/>
        <v>0</v>
      </c>
      <c r="J263" s="68">
        <f t="shared" si="32"/>
        <v>0</v>
      </c>
    </row>
    <row r="264" spans="1:10" ht="26.25" customHeight="1" x14ac:dyDescent="0.25">
      <c r="A264" s="65" t="s">
        <v>633</v>
      </c>
      <c r="B264" s="94" t="s">
        <v>634</v>
      </c>
      <c r="C264" s="148"/>
      <c r="D264" s="148"/>
      <c r="E264" s="67" t="s">
        <v>172</v>
      </c>
      <c r="F264" s="79"/>
      <c r="G264" s="67" t="s">
        <v>26</v>
      </c>
      <c r="H264" s="68">
        <f t="shared" si="30"/>
        <v>0</v>
      </c>
      <c r="I264" s="68">
        <f t="shared" si="31"/>
        <v>0</v>
      </c>
      <c r="J264" s="68">
        <f t="shared" si="32"/>
        <v>0</v>
      </c>
    </row>
    <row r="265" spans="1:10" ht="26.25" customHeight="1" x14ac:dyDescent="0.25">
      <c r="A265" s="65" t="s">
        <v>635</v>
      </c>
      <c r="B265" s="94" t="s">
        <v>636</v>
      </c>
      <c r="C265" s="148"/>
      <c r="D265" s="148"/>
      <c r="E265" s="67" t="s">
        <v>172</v>
      </c>
      <c r="F265" s="79"/>
      <c r="G265" s="67" t="s">
        <v>26</v>
      </c>
      <c r="H265" s="68">
        <f t="shared" si="30"/>
        <v>0</v>
      </c>
      <c r="I265" s="68">
        <f t="shared" si="31"/>
        <v>0</v>
      </c>
      <c r="J265" s="68">
        <f t="shared" si="32"/>
        <v>0</v>
      </c>
    </row>
    <row r="266" spans="1:10" ht="35.25" customHeight="1" x14ac:dyDescent="0.25">
      <c r="A266" s="65" t="s">
        <v>637</v>
      </c>
      <c r="B266" s="94" t="s">
        <v>638</v>
      </c>
      <c r="C266" s="148"/>
      <c r="D266" s="148"/>
      <c r="E266" s="67" t="s">
        <v>172</v>
      </c>
      <c r="F266" s="79"/>
      <c r="G266" s="67" t="s">
        <v>26</v>
      </c>
      <c r="H266" s="68">
        <f t="shared" si="30"/>
        <v>0</v>
      </c>
      <c r="I266" s="68">
        <f t="shared" si="31"/>
        <v>0</v>
      </c>
      <c r="J266" s="68">
        <f t="shared" si="32"/>
        <v>0</v>
      </c>
    </row>
    <row r="267" spans="1:10" ht="26.25" customHeight="1" x14ac:dyDescent="0.25">
      <c r="A267" s="65" t="s">
        <v>639</v>
      </c>
      <c r="B267" s="94" t="s">
        <v>640</v>
      </c>
      <c r="C267" s="148"/>
      <c r="D267" s="148"/>
      <c r="E267" s="67" t="s">
        <v>172</v>
      </c>
      <c r="F267" s="79"/>
      <c r="G267" s="67" t="s">
        <v>26</v>
      </c>
      <c r="H267" s="68">
        <f t="shared" si="30"/>
        <v>0</v>
      </c>
      <c r="I267" s="68">
        <f t="shared" si="31"/>
        <v>0</v>
      </c>
      <c r="J267" s="68">
        <f t="shared" si="32"/>
        <v>0</v>
      </c>
    </row>
    <row r="268" spans="1:10" ht="26.25" customHeight="1" x14ac:dyDescent="0.25">
      <c r="A268" s="65" t="s">
        <v>641</v>
      </c>
      <c r="B268" s="94" t="s">
        <v>642</v>
      </c>
      <c r="C268" s="148"/>
      <c r="D268" s="148"/>
      <c r="E268" s="67" t="s">
        <v>172</v>
      </c>
      <c r="F268" s="79"/>
      <c r="G268" s="67" t="s">
        <v>26</v>
      </c>
      <c r="H268" s="68">
        <f t="shared" si="30"/>
        <v>0</v>
      </c>
      <c r="I268" s="68">
        <f t="shared" si="31"/>
        <v>0</v>
      </c>
      <c r="J268" s="68">
        <f t="shared" si="32"/>
        <v>0</v>
      </c>
    </row>
    <row r="269" spans="1:10" ht="35.25" customHeight="1" x14ac:dyDescent="0.25">
      <c r="A269" s="65" t="s">
        <v>643</v>
      </c>
      <c r="B269" s="94" t="s">
        <v>644</v>
      </c>
      <c r="C269" s="148"/>
      <c r="D269" s="148"/>
      <c r="E269" s="67" t="s">
        <v>172</v>
      </c>
      <c r="F269" s="79"/>
      <c r="G269" s="67" t="s">
        <v>26</v>
      </c>
      <c r="H269" s="68">
        <f t="shared" si="30"/>
        <v>0</v>
      </c>
      <c r="I269" s="68">
        <f t="shared" si="31"/>
        <v>0</v>
      </c>
      <c r="J269" s="68">
        <f t="shared" si="32"/>
        <v>0</v>
      </c>
    </row>
    <row r="270" spans="1:10" ht="35.25" customHeight="1" x14ac:dyDescent="0.25">
      <c r="A270" s="65" t="s">
        <v>645</v>
      </c>
      <c r="B270" s="94" t="s">
        <v>646</v>
      </c>
      <c r="C270" s="148"/>
      <c r="D270" s="148"/>
      <c r="E270" s="67" t="s">
        <v>172</v>
      </c>
      <c r="F270" s="79"/>
      <c r="G270" s="67" t="s">
        <v>26</v>
      </c>
      <c r="H270" s="68">
        <f t="shared" si="30"/>
        <v>0</v>
      </c>
      <c r="I270" s="68">
        <f t="shared" si="31"/>
        <v>0</v>
      </c>
      <c r="J270" s="68">
        <f t="shared" si="32"/>
        <v>0</v>
      </c>
    </row>
    <row r="271" spans="1:10" ht="35.25" customHeight="1" x14ac:dyDescent="0.25">
      <c r="A271" s="65" t="s">
        <v>647</v>
      </c>
      <c r="B271" s="94" t="s">
        <v>648</v>
      </c>
      <c r="C271" s="148"/>
      <c r="D271" s="148"/>
      <c r="E271" s="67" t="s">
        <v>172</v>
      </c>
      <c r="F271" s="79"/>
      <c r="G271" s="67" t="s">
        <v>26</v>
      </c>
      <c r="H271" s="68">
        <f t="shared" si="30"/>
        <v>0</v>
      </c>
      <c r="I271" s="68">
        <f t="shared" si="31"/>
        <v>0</v>
      </c>
      <c r="J271" s="68">
        <f t="shared" si="32"/>
        <v>0</v>
      </c>
    </row>
    <row r="272" spans="1:10" ht="26.25" customHeight="1" x14ac:dyDescent="0.25">
      <c r="A272" s="65" t="s">
        <v>649</v>
      </c>
      <c r="B272" s="94" t="s">
        <v>650</v>
      </c>
      <c r="C272" s="148"/>
      <c r="D272" s="148"/>
      <c r="E272" s="67" t="s">
        <v>172</v>
      </c>
      <c r="F272" s="79"/>
      <c r="G272" s="67" t="s">
        <v>26</v>
      </c>
      <c r="H272" s="68">
        <f t="shared" si="30"/>
        <v>0</v>
      </c>
      <c r="I272" s="68">
        <f t="shared" si="31"/>
        <v>0</v>
      </c>
      <c r="J272" s="68">
        <f t="shared" si="32"/>
        <v>0</v>
      </c>
    </row>
    <row r="273" spans="1:10" ht="26.25" customHeight="1" x14ac:dyDescent="0.25">
      <c r="A273" s="65" t="s">
        <v>651</v>
      </c>
      <c r="B273" s="94" t="s">
        <v>652</v>
      </c>
      <c r="C273" s="148"/>
      <c r="D273" s="148"/>
      <c r="E273" s="67" t="s">
        <v>172</v>
      </c>
      <c r="F273" s="79"/>
      <c r="G273" s="67" t="s">
        <v>26</v>
      </c>
      <c r="H273" s="68">
        <f t="shared" si="30"/>
        <v>0</v>
      </c>
      <c r="I273" s="68">
        <f t="shared" si="31"/>
        <v>0</v>
      </c>
      <c r="J273" s="68">
        <f t="shared" si="32"/>
        <v>0</v>
      </c>
    </row>
    <row r="274" spans="1:10" ht="26.25" customHeight="1" x14ac:dyDescent="0.25">
      <c r="A274" s="65" t="s">
        <v>653</v>
      </c>
      <c r="B274" s="94" t="s">
        <v>654</v>
      </c>
      <c r="C274" s="148"/>
      <c r="D274" s="148"/>
      <c r="E274" s="67" t="s">
        <v>172</v>
      </c>
      <c r="F274" s="79"/>
      <c r="G274" s="67" t="s">
        <v>26</v>
      </c>
      <c r="H274" s="68">
        <f t="shared" si="30"/>
        <v>0</v>
      </c>
      <c r="I274" s="68">
        <f t="shared" si="31"/>
        <v>0</v>
      </c>
      <c r="J274" s="68">
        <f t="shared" si="32"/>
        <v>0</v>
      </c>
    </row>
    <row r="275" spans="1:10" ht="35.25" customHeight="1" x14ac:dyDescent="0.25">
      <c r="A275" s="65" t="s">
        <v>655</v>
      </c>
      <c r="B275" s="94" t="s">
        <v>656</v>
      </c>
      <c r="C275" s="148"/>
      <c r="D275" s="148"/>
      <c r="E275" s="67" t="s">
        <v>172</v>
      </c>
      <c r="F275" s="79"/>
      <c r="G275" s="67" t="s">
        <v>26</v>
      </c>
      <c r="H275" s="68">
        <f t="shared" si="30"/>
        <v>0</v>
      </c>
      <c r="I275" s="68">
        <f t="shared" si="31"/>
        <v>0</v>
      </c>
      <c r="J275" s="68">
        <f t="shared" si="32"/>
        <v>0</v>
      </c>
    </row>
    <row r="276" spans="1:10" ht="35.25" customHeight="1" x14ac:dyDescent="0.25">
      <c r="A276" s="65" t="s">
        <v>657</v>
      </c>
      <c r="B276" s="94" t="s">
        <v>658</v>
      </c>
      <c r="C276" s="148"/>
      <c r="D276" s="148"/>
      <c r="E276" s="67" t="s">
        <v>172</v>
      </c>
      <c r="F276" s="79"/>
      <c r="G276" s="67" t="s">
        <v>26</v>
      </c>
      <c r="H276" s="68">
        <f t="shared" si="30"/>
        <v>0</v>
      </c>
      <c r="I276" s="68">
        <f t="shared" si="31"/>
        <v>0</v>
      </c>
      <c r="J276" s="68">
        <f t="shared" si="32"/>
        <v>0</v>
      </c>
    </row>
    <row r="277" spans="1:10" ht="35.25" customHeight="1" x14ac:dyDescent="0.25">
      <c r="A277" s="65" t="s">
        <v>659</v>
      </c>
      <c r="B277" s="94" t="s">
        <v>660</v>
      </c>
      <c r="C277" s="148"/>
      <c r="D277" s="148"/>
      <c r="E277" s="67" t="s">
        <v>172</v>
      </c>
      <c r="F277" s="79"/>
      <c r="G277" s="67" t="s">
        <v>26</v>
      </c>
      <c r="H277" s="68">
        <f t="shared" si="30"/>
        <v>0</v>
      </c>
      <c r="I277" s="68">
        <f t="shared" si="31"/>
        <v>0</v>
      </c>
      <c r="J277" s="68">
        <f t="shared" si="32"/>
        <v>0</v>
      </c>
    </row>
    <row r="278" spans="1:10" ht="26.25" customHeight="1" x14ac:dyDescent="0.25">
      <c r="A278" s="65" t="s">
        <v>661</v>
      </c>
      <c r="B278" s="94" t="s">
        <v>662</v>
      </c>
      <c r="C278" s="148"/>
      <c r="D278" s="148"/>
      <c r="E278" s="67" t="s">
        <v>172</v>
      </c>
      <c r="F278" s="79"/>
      <c r="G278" s="67" t="s">
        <v>26</v>
      </c>
      <c r="H278" s="68">
        <f t="shared" si="30"/>
        <v>0</v>
      </c>
      <c r="I278" s="68">
        <f t="shared" si="31"/>
        <v>0</v>
      </c>
      <c r="J278" s="68">
        <f t="shared" si="32"/>
        <v>0</v>
      </c>
    </row>
    <row r="279" spans="1:10" ht="26.25" customHeight="1" x14ac:dyDescent="0.25">
      <c r="A279" s="65" t="s">
        <v>663</v>
      </c>
      <c r="B279" s="94" t="s">
        <v>664</v>
      </c>
      <c r="C279" s="148"/>
      <c r="D279" s="148"/>
      <c r="E279" s="67" t="s">
        <v>172</v>
      </c>
      <c r="F279" s="79"/>
      <c r="G279" s="67" t="s">
        <v>26</v>
      </c>
      <c r="H279" s="68">
        <f t="shared" si="30"/>
        <v>0</v>
      </c>
      <c r="I279" s="68">
        <f t="shared" si="31"/>
        <v>0</v>
      </c>
      <c r="J279" s="68">
        <f t="shared" si="32"/>
        <v>0</v>
      </c>
    </row>
    <row r="280" spans="1:10" ht="26.25" customHeight="1" x14ac:dyDescent="0.25">
      <c r="A280" s="65" t="s">
        <v>665</v>
      </c>
      <c r="B280" s="94" t="s">
        <v>666</v>
      </c>
      <c r="C280" s="148"/>
      <c r="D280" s="148"/>
      <c r="E280" s="67" t="s">
        <v>172</v>
      </c>
      <c r="F280" s="79"/>
      <c r="G280" s="67" t="s">
        <v>26</v>
      </c>
      <c r="H280" s="68">
        <f t="shared" si="30"/>
        <v>0</v>
      </c>
      <c r="I280" s="68">
        <f t="shared" si="31"/>
        <v>0</v>
      </c>
      <c r="J280" s="68">
        <f t="shared" si="32"/>
        <v>0</v>
      </c>
    </row>
    <row r="281" spans="1:10" ht="39.75" customHeight="1" x14ac:dyDescent="0.25">
      <c r="A281" s="61" t="s">
        <v>15</v>
      </c>
      <c r="B281" s="62" t="s">
        <v>16</v>
      </c>
      <c r="C281" s="143" t="s">
        <v>17</v>
      </c>
      <c r="D281" s="143"/>
      <c r="E281" s="62" t="s">
        <v>18</v>
      </c>
      <c r="F281" s="63" t="s">
        <v>19</v>
      </c>
      <c r="G281" s="64" t="s">
        <v>20</v>
      </c>
      <c r="H281" s="64" t="s">
        <v>21</v>
      </c>
      <c r="I281" s="63" t="s">
        <v>22</v>
      </c>
      <c r="J281" s="64" t="s">
        <v>23</v>
      </c>
    </row>
    <row r="282" spans="1:10" ht="35.25" customHeight="1" x14ac:dyDescent="0.25">
      <c r="A282" s="65" t="s">
        <v>667</v>
      </c>
      <c r="B282" s="94" t="s">
        <v>668</v>
      </c>
      <c r="C282" s="148"/>
      <c r="D282" s="148"/>
      <c r="E282" s="67" t="s">
        <v>59</v>
      </c>
      <c r="F282" s="79"/>
      <c r="G282" s="67" t="s">
        <v>60</v>
      </c>
      <c r="H282" s="68">
        <f t="shared" ref="H282:H293" si="33">F282*G282</f>
        <v>0</v>
      </c>
      <c r="I282" s="68">
        <f t="shared" ref="I282:I293" si="34">H282*0.2</f>
        <v>0</v>
      </c>
      <c r="J282" s="68">
        <f t="shared" ref="J282:J293" si="35">H282*1.2</f>
        <v>0</v>
      </c>
    </row>
    <row r="283" spans="1:10" ht="35.25" customHeight="1" x14ac:dyDescent="0.25">
      <c r="A283" s="65" t="s">
        <v>669</v>
      </c>
      <c r="B283" s="94" t="s">
        <v>670</v>
      </c>
      <c r="C283" s="148"/>
      <c r="D283" s="148"/>
      <c r="E283" s="67" t="s">
        <v>59</v>
      </c>
      <c r="F283" s="79"/>
      <c r="G283" s="67" t="s">
        <v>60</v>
      </c>
      <c r="H283" s="68">
        <f t="shared" si="33"/>
        <v>0</v>
      </c>
      <c r="I283" s="68">
        <f t="shared" si="34"/>
        <v>0</v>
      </c>
      <c r="J283" s="68">
        <f t="shared" si="35"/>
        <v>0</v>
      </c>
    </row>
    <row r="284" spans="1:10" ht="27" customHeight="1" x14ac:dyDescent="0.25">
      <c r="A284" s="65" t="s">
        <v>671</v>
      </c>
      <c r="B284" s="94" t="s">
        <v>672</v>
      </c>
      <c r="C284" s="148"/>
      <c r="D284" s="148"/>
      <c r="E284" s="67" t="s">
        <v>59</v>
      </c>
      <c r="F284" s="79"/>
      <c r="G284" s="67" t="s">
        <v>60</v>
      </c>
      <c r="H284" s="68">
        <f t="shared" si="33"/>
        <v>0</v>
      </c>
      <c r="I284" s="68">
        <f t="shared" si="34"/>
        <v>0</v>
      </c>
      <c r="J284" s="68">
        <f t="shared" si="35"/>
        <v>0</v>
      </c>
    </row>
    <row r="285" spans="1:10" ht="27" customHeight="1" x14ac:dyDescent="0.25">
      <c r="A285" s="65" t="s">
        <v>673</v>
      </c>
      <c r="B285" s="94" t="s">
        <v>674</v>
      </c>
      <c r="C285" s="148"/>
      <c r="D285" s="148"/>
      <c r="E285" s="67" t="s">
        <v>59</v>
      </c>
      <c r="F285" s="79"/>
      <c r="G285" s="67" t="s">
        <v>60</v>
      </c>
      <c r="H285" s="68">
        <f t="shared" si="33"/>
        <v>0</v>
      </c>
      <c r="I285" s="68">
        <f t="shared" si="34"/>
        <v>0</v>
      </c>
      <c r="J285" s="68">
        <f t="shared" si="35"/>
        <v>0</v>
      </c>
    </row>
    <row r="286" spans="1:10" ht="27" customHeight="1" x14ac:dyDescent="0.25">
      <c r="A286" s="65" t="s">
        <v>675</v>
      </c>
      <c r="B286" s="94" t="s">
        <v>676</v>
      </c>
      <c r="C286" s="148"/>
      <c r="D286" s="148"/>
      <c r="E286" s="67" t="s">
        <v>59</v>
      </c>
      <c r="F286" s="79"/>
      <c r="G286" s="67" t="s">
        <v>60</v>
      </c>
      <c r="H286" s="68">
        <f t="shared" si="33"/>
        <v>0</v>
      </c>
      <c r="I286" s="68">
        <f t="shared" si="34"/>
        <v>0</v>
      </c>
      <c r="J286" s="68">
        <f t="shared" si="35"/>
        <v>0</v>
      </c>
    </row>
    <row r="287" spans="1:10" ht="27" customHeight="1" x14ac:dyDescent="0.25">
      <c r="A287" s="65" t="s">
        <v>677</v>
      </c>
      <c r="B287" s="94" t="s">
        <v>678</v>
      </c>
      <c r="C287" s="148"/>
      <c r="D287" s="148"/>
      <c r="E287" s="67" t="s">
        <v>59</v>
      </c>
      <c r="F287" s="79"/>
      <c r="G287" s="67" t="s">
        <v>60</v>
      </c>
      <c r="H287" s="68">
        <f t="shared" si="33"/>
        <v>0</v>
      </c>
      <c r="I287" s="68">
        <f t="shared" si="34"/>
        <v>0</v>
      </c>
      <c r="J287" s="68">
        <f t="shared" si="35"/>
        <v>0</v>
      </c>
    </row>
    <row r="288" spans="1:10" ht="35.25" customHeight="1" x14ac:dyDescent="0.25">
      <c r="A288" s="65" t="s">
        <v>679</v>
      </c>
      <c r="B288" s="94" t="s">
        <v>680</v>
      </c>
      <c r="C288" s="148"/>
      <c r="D288" s="148"/>
      <c r="E288" s="67" t="s">
        <v>59</v>
      </c>
      <c r="F288" s="79"/>
      <c r="G288" s="67" t="s">
        <v>60</v>
      </c>
      <c r="H288" s="68">
        <f t="shared" si="33"/>
        <v>0</v>
      </c>
      <c r="I288" s="68">
        <f t="shared" si="34"/>
        <v>0</v>
      </c>
      <c r="J288" s="68">
        <f t="shared" si="35"/>
        <v>0</v>
      </c>
    </row>
    <row r="289" spans="1:10" ht="35.25" customHeight="1" x14ac:dyDescent="0.25">
      <c r="A289" s="65" t="s">
        <v>681</v>
      </c>
      <c r="B289" s="94" t="s">
        <v>682</v>
      </c>
      <c r="C289" s="148"/>
      <c r="D289" s="148"/>
      <c r="E289" s="67" t="s">
        <v>59</v>
      </c>
      <c r="F289" s="79"/>
      <c r="G289" s="67" t="s">
        <v>60</v>
      </c>
      <c r="H289" s="68">
        <f t="shared" si="33"/>
        <v>0</v>
      </c>
      <c r="I289" s="68">
        <f t="shared" si="34"/>
        <v>0</v>
      </c>
      <c r="J289" s="68">
        <f t="shared" si="35"/>
        <v>0</v>
      </c>
    </row>
    <row r="290" spans="1:10" ht="27" customHeight="1" x14ac:dyDescent="0.25">
      <c r="A290" s="65" t="s">
        <v>683</v>
      </c>
      <c r="B290" s="94" t="s">
        <v>684</v>
      </c>
      <c r="C290" s="148"/>
      <c r="D290" s="148"/>
      <c r="E290" s="67" t="s">
        <v>59</v>
      </c>
      <c r="F290" s="79"/>
      <c r="G290" s="67" t="s">
        <v>60</v>
      </c>
      <c r="H290" s="68">
        <f t="shared" si="33"/>
        <v>0</v>
      </c>
      <c r="I290" s="68">
        <f t="shared" si="34"/>
        <v>0</v>
      </c>
      <c r="J290" s="68">
        <f t="shared" si="35"/>
        <v>0</v>
      </c>
    </row>
    <row r="291" spans="1:10" ht="35.25" customHeight="1" x14ac:dyDescent="0.25">
      <c r="A291" s="65" t="s">
        <v>685</v>
      </c>
      <c r="B291" s="94" t="s">
        <v>686</v>
      </c>
      <c r="C291" s="148"/>
      <c r="D291" s="148"/>
      <c r="E291" s="67" t="s">
        <v>59</v>
      </c>
      <c r="F291" s="79"/>
      <c r="G291" s="67" t="s">
        <v>60</v>
      </c>
      <c r="H291" s="68">
        <f t="shared" si="33"/>
        <v>0</v>
      </c>
      <c r="I291" s="68">
        <f t="shared" si="34"/>
        <v>0</v>
      </c>
      <c r="J291" s="68">
        <f t="shared" si="35"/>
        <v>0</v>
      </c>
    </row>
    <row r="292" spans="1:10" ht="35.25" customHeight="1" x14ac:dyDescent="0.25">
      <c r="A292" s="65" t="s">
        <v>687</v>
      </c>
      <c r="B292" s="94" t="s">
        <v>688</v>
      </c>
      <c r="C292" s="148"/>
      <c r="D292" s="148"/>
      <c r="E292" s="67" t="s">
        <v>59</v>
      </c>
      <c r="F292" s="79"/>
      <c r="G292" s="67" t="s">
        <v>60</v>
      </c>
      <c r="H292" s="68">
        <f t="shared" si="33"/>
        <v>0</v>
      </c>
      <c r="I292" s="68">
        <f t="shared" si="34"/>
        <v>0</v>
      </c>
      <c r="J292" s="68">
        <f t="shared" si="35"/>
        <v>0</v>
      </c>
    </row>
    <row r="293" spans="1:10" ht="27" customHeight="1" x14ac:dyDescent="0.25">
      <c r="A293" s="65" t="s">
        <v>689</v>
      </c>
      <c r="B293" s="94" t="s">
        <v>690</v>
      </c>
      <c r="C293" s="148"/>
      <c r="D293" s="148"/>
      <c r="E293" s="67" t="s">
        <v>59</v>
      </c>
      <c r="F293" s="79"/>
      <c r="G293" s="67" t="s">
        <v>60</v>
      </c>
      <c r="H293" s="68">
        <f t="shared" si="33"/>
        <v>0</v>
      </c>
      <c r="I293" s="68">
        <f t="shared" si="34"/>
        <v>0</v>
      </c>
      <c r="J293" s="68">
        <f t="shared" si="35"/>
        <v>0</v>
      </c>
    </row>
    <row r="294" spans="1:10" ht="24.75" customHeight="1" x14ac:dyDescent="0.25">
      <c r="A294" s="93"/>
      <c r="B294" s="76"/>
      <c r="C294" s="146" t="s">
        <v>691</v>
      </c>
      <c r="D294" s="146"/>
      <c r="E294" s="146"/>
      <c r="F294" s="146"/>
      <c r="G294" s="146"/>
      <c r="H294" s="73">
        <f>SUM(H166:H293)</f>
        <v>0</v>
      </c>
      <c r="I294" s="73">
        <f>SUM(I166:I293)</f>
        <v>0</v>
      </c>
      <c r="J294" s="73">
        <f>SUM(J166:J293)</f>
        <v>0</v>
      </c>
    </row>
    <row r="295" spans="1:10" ht="24.75" customHeight="1" x14ac:dyDescent="0.25">
      <c r="A295" s="93"/>
      <c r="B295" s="76"/>
      <c r="C295" s="74"/>
      <c r="D295" s="74"/>
      <c r="E295" s="74"/>
      <c r="F295" s="74"/>
      <c r="G295" s="74"/>
      <c r="H295" s="75"/>
      <c r="I295" s="75"/>
      <c r="J295" s="75"/>
    </row>
    <row r="296" spans="1:10" ht="26.25" customHeight="1" x14ac:dyDescent="0.25">
      <c r="A296" s="60" t="s">
        <v>692</v>
      </c>
      <c r="B296" s="142" t="s">
        <v>693</v>
      </c>
      <c r="C296" s="142"/>
      <c r="D296" s="142"/>
      <c r="E296" s="142"/>
      <c r="F296" s="142"/>
      <c r="G296" s="142"/>
      <c r="H296" s="142"/>
      <c r="I296" s="142"/>
      <c r="J296" s="142"/>
    </row>
    <row r="297" spans="1:10" ht="41.25" customHeight="1" x14ac:dyDescent="0.25">
      <c r="A297" s="61" t="s">
        <v>15</v>
      </c>
      <c r="B297" s="62" t="s">
        <v>16</v>
      </c>
      <c r="C297" s="143" t="s">
        <v>17</v>
      </c>
      <c r="D297" s="143"/>
      <c r="E297" s="62" t="s">
        <v>18</v>
      </c>
      <c r="F297" s="63" t="s">
        <v>169</v>
      </c>
      <c r="G297" s="62" t="s">
        <v>20</v>
      </c>
      <c r="H297" s="64" t="s">
        <v>21</v>
      </c>
      <c r="I297" s="63" t="s">
        <v>22</v>
      </c>
      <c r="J297" s="64" t="s">
        <v>23</v>
      </c>
    </row>
    <row r="298" spans="1:10" ht="27" customHeight="1" x14ac:dyDescent="0.25">
      <c r="A298" s="65" t="s">
        <v>694</v>
      </c>
      <c r="B298" s="69" t="s">
        <v>695</v>
      </c>
      <c r="C298" s="148"/>
      <c r="D298" s="148"/>
      <c r="E298" s="67" t="s">
        <v>172</v>
      </c>
      <c r="F298" s="79"/>
      <c r="G298" s="67" t="s">
        <v>26</v>
      </c>
      <c r="H298" s="68">
        <f t="shared" ref="H298:H326" si="36">F298*G298</f>
        <v>0</v>
      </c>
      <c r="I298" s="68">
        <f t="shared" ref="I298:I326" si="37">H298*0.2</f>
        <v>0</v>
      </c>
      <c r="J298" s="68">
        <f t="shared" ref="J298:J326" si="38">H298*1.2</f>
        <v>0</v>
      </c>
    </row>
    <row r="299" spans="1:10" ht="27" customHeight="1" x14ac:dyDescent="0.25">
      <c r="A299" s="65" t="s">
        <v>696</v>
      </c>
      <c r="B299" s="69" t="s">
        <v>697</v>
      </c>
      <c r="C299" s="148"/>
      <c r="D299" s="148"/>
      <c r="E299" s="67" t="s">
        <v>172</v>
      </c>
      <c r="F299" s="79"/>
      <c r="G299" s="67" t="s">
        <v>26</v>
      </c>
      <c r="H299" s="68">
        <f t="shared" si="36"/>
        <v>0</v>
      </c>
      <c r="I299" s="68">
        <f t="shared" si="37"/>
        <v>0</v>
      </c>
      <c r="J299" s="68">
        <f t="shared" si="38"/>
        <v>0</v>
      </c>
    </row>
    <row r="300" spans="1:10" ht="27" customHeight="1" x14ac:dyDescent="0.25">
      <c r="A300" s="65" t="s">
        <v>698</v>
      </c>
      <c r="B300" s="69" t="s">
        <v>699</v>
      </c>
      <c r="C300" s="148"/>
      <c r="D300" s="148"/>
      <c r="E300" s="67" t="s">
        <v>172</v>
      </c>
      <c r="F300" s="79"/>
      <c r="G300" s="67" t="s">
        <v>26</v>
      </c>
      <c r="H300" s="68">
        <f t="shared" si="36"/>
        <v>0</v>
      </c>
      <c r="I300" s="68">
        <f t="shared" si="37"/>
        <v>0</v>
      </c>
      <c r="J300" s="68">
        <f t="shared" si="38"/>
        <v>0</v>
      </c>
    </row>
    <row r="301" spans="1:10" ht="27" customHeight="1" x14ac:dyDescent="0.25">
      <c r="A301" s="65" t="s">
        <v>700</v>
      </c>
      <c r="B301" s="69" t="s">
        <v>701</v>
      </c>
      <c r="C301" s="148"/>
      <c r="D301" s="148"/>
      <c r="E301" s="67" t="s">
        <v>172</v>
      </c>
      <c r="F301" s="79"/>
      <c r="G301" s="67" t="s">
        <v>26</v>
      </c>
      <c r="H301" s="68">
        <f t="shared" si="36"/>
        <v>0</v>
      </c>
      <c r="I301" s="68">
        <f t="shared" si="37"/>
        <v>0</v>
      </c>
      <c r="J301" s="68">
        <f t="shared" si="38"/>
        <v>0</v>
      </c>
    </row>
    <row r="302" spans="1:10" ht="27" customHeight="1" x14ac:dyDescent="0.25">
      <c r="A302" s="65" t="s">
        <v>702</v>
      </c>
      <c r="B302" s="69" t="s">
        <v>703</v>
      </c>
      <c r="C302" s="148"/>
      <c r="D302" s="148"/>
      <c r="E302" s="67" t="s">
        <v>172</v>
      </c>
      <c r="F302" s="79"/>
      <c r="G302" s="67" t="s">
        <v>26</v>
      </c>
      <c r="H302" s="68">
        <f t="shared" si="36"/>
        <v>0</v>
      </c>
      <c r="I302" s="68">
        <f t="shared" si="37"/>
        <v>0</v>
      </c>
      <c r="J302" s="68">
        <f t="shared" si="38"/>
        <v>0</v>
      </c>
    </row>
    <row r="303" spans="1:10" ht="27" customHeight="1" x14ac:dyDescent="0.25">
      <c r="A303" s="65" t="s">
        <v>704</v>
      </c>
      <c r="B303" s="69" t="s">
        <v>705</v>
      </c>
      <c r="C303" s="148"/>
      <c r="D303" s="148"/>
      <c r="E303" s="67" t="s">
        <v>172</v>
      </c>
      <c r="F303" s="79"/>
      <c r="G303" s="67" t="s">
        <v>26</v>
      </c>
      <c r="H303" s="68">
        <f t="shared" si="36"/>
        <v>0</v>
      </c>
      <c r="I303" s="68">
        <f t="shared" si="37"/>
        <v>0</v>
      </c>
      <c r="J303" s="68">
        <f t="shared" si="38"/>
        <v>0</v>
      </c>
    </row>
    <row r="304" spans="1:10" ht="35.25" customHeight="1" x14ac:dyDescent="0.25">
      <c r="A304" s="65" t="s">
        <v>706</v>
      </c>
      <c r="B304" s="69" t="s">
        <v>707</v>
      </c>
      <c r="C304" s="148"/>
      <c r="D304" s="148"/>
      <c r="E304" s="67" t="s">
        <v>172</v>
      </c>
      <c r="F304" s="79"/>
      <c r="G304" s="67" t="s">
        <v>26</v>
      </c>
      <c r="H304" s="68">
        <f t="shared" si="36"/>
        <v>0</v>
      </c>
      <c r="I304" s="68">
        <f t="shared" si="37"/>
        <v>0</v>
      </c>
      <c r="J304" s="68">
        <f t="shared" si="38"/>
        <v>0</v>
      </c>
    </row>
    <row r="305" spans="1:10" ht="35.25" customHeight="1" x14ac:dyDescent="0.25">
      <c r="A305" s="65" t="s">
        <v>708</v>
      </c>
      <c r="B305" s="69" t="s">
        <v>709</v>
      </c>
      <c r="C305" s="148"/>
      <c r="D305" s="148"/>
      <c r="E305" s="67" t="s">
        <v>172</v>
      </c>
      <c r="F305" s="79"/>
      <c r="G305" s="67" t="s">
        <v>26</v>
      </c>
      <c r="H305" s="68">
        <f t="shared" si="36"/>
        <v>0</v>
      </c>
      <c r="I305" s="68">
        <f t="shared" si="37"/>
        <v>0</v>
      </c>
      <c r="J305" s="68">
        <f t="shared" si="38"/>
        <v>0</v>
      </c>
    </row>
    <row r="306" spans="1:10" ht="35.25" customHeight="1" x14ac:dyDescent="0.25">
      <c r="A306" s="65" t="s">
        <v>710</v>
      </c>
      <c r="B306" s="69" t="s">
        <v>711</v>
      </c>
      <c r="C306" s="148"/>
      <c r="D306" s="148"/>
      <c r="E306" s="67" t="s">
        <v>172</v>
      </c>
      <c r="F306" s="79"/>
      <c r="G306" s="67" t="s">
        <v>26</v>
      </c>
      <c r="H306" s="68">
        <f t="shared" si="36"/>
        <v>0</v>
      </c>
      <c r="I306" s="68">
        <f t="shared" si="37"/>
        <v>0</v>
      </c>
      <c r="J306" s="68">
        <f t="shared" si="38"/>
        <v>0</v>
      </c>
    </row>
    <row r="307" spans="1:10" ht="35.25" customHeight="1" x14ac:dyDescent="0.25">
      <c r="A307" s="65" t="s">
        <v>712</v>
      </c>
      <c r="B307" s="69" t="s">
        <v>713</v>
      </c>
      <c r="C307" s="148"/>
      <c r="D307" s="148"/>
      <c r="E307" s="67" t="s">
        <v>172</v>
      </c>
      <c r="F307" s="79"/>
      <c r="G307" s="67" t="s">
        <v>26</v>
      </c>
      <c r="H307" s="68">
        <f t="shared" si="36"/>
        <v>0</v>
      </c>
      <c r="I307" s="68">
        <f t="shared" si="37"/>
        <v>0</v>
      </c>
      <c r="J307" s="68">
        <f t="shared" si="38"/>
        <v>0</v>
      </c>
    </row>
    <row r="308" spans="1:10" ht="35.25" customHeight="1" x14ac:dyDescent="0.25">
      <c r="A308" s="65" t="s">
        <v>714</v>
      </c>
      <c r="B308" s="69" t="s">
        <v>715</v>
      </c>
      <c r="C308" s="148"/>
      <c r="D308" s="148"/>
      <c r="E308" s="67" t="s">
        <v>172</v>
      </c>
      <c r="F308" s="79"/>
      <c r="G308" s="67" t="s">
        <v>26</v>
      </c>
      <c r="H308" s="68">
        <f t="shared" si="36"/>
        <v>0</v>
      </c>
      <c r="I308" s="68">
        <f t="shared" si="37"/>
        <v>0</v>
      </c>
      <c r="J308" s="68">
        <f t="shared" si="38"/>
        <v>0</v>
      </c>
    </row>
    <row r="309" spans="1:10" ht="35.25" customHeight="1" x14ac:dyDescent="0.25">
      <c r="A309" s="65" t="s">
        <v>716</v>
      </c>
      <c r="B309" s="69" t="s">
        <v>717</v>
      </c>
      <c r="C309" s="148"/>
      <c r="D309" s="148"/>
      <c r="E309" s="67" t="s">
        <v>172</v>
      </c>
      <c r="F309" s="79"/>
      <c r="G309" s="67" t="s">
        <v>26</v>
      </c>
      <c r="H309" s="68">
        <f t="shared" si="36"/>
        <v>0</v>
      </c>
      <c r="I309" s="68">
        <f t="shared" si="37"/>
        <v>0</v>
      </c>
      <c r="J309" s="68">
        <f t="shared" si="38"/>
        <v>0</v>
      </c>
    </row>
    <row r="310" spans="1:10" ht="46.5" customHeight="1" x14ac:dyDescent="0.25">
      <c r="A310" s="65" t="s">
        <v>718</v>
      </c>
      <c r="B310" s="69" t="s">
        <v>719</v>
      </c>
      <c r="C310" s="148"/>
      <c r="D310" s="148"/>
      <c r="E310" s="67" t="s">
        <v>172</v>
      </c>
      <c r="F310" s="79"/>
      <c r="G310" s="67" t="s">
        <v>26</v>
      </c>
      <c r="H310" s="68">
        <f t="shared" si="36"/>
        <v>0</v>
      </c>
      <c r="I310" s="68">
        <f t="shared" si="37"/>
        <v>0</v>
      </c>
      <c r="J310" s="68">
        <f t="shared" si="38"/>
        <v>0</v>
      </c>
    </row>
    <row r="311" spans="1:10" ht="35.25" customHeight="1" x14ac:dyDescent="0.25">
      <c r="A311" s="65" t="s">
        <v>720</v>
      </c>
      <c r="B311" s="69" t="s">
        <v>721</v>
      </c>
      <c r="C311" s="148"/>
      <c r="D311" s="148"/>
      <c r="E311" s="67" t="s">
        <v>172</v>
      </c>
      <c r="F311" s="79"/>
      <c r="G311" s="67" t="s">
        <v>26</v>
      </c>
      <c r="H311" s="68">
        <f t="shared" si="36"/>
        <v>0</v>
      </c>
      <c r="I311" s="68">
        <f t="shared" si="37"/>
        <v>0</v>
      </c>
      <c r="J311" s="68">
        <f t="shared" si="38"/>
        <v>0</v>
      </c>
    </row>
    <row r="312" spans="1:10" ht="35.25" customHeight="1" x14ac:dyDescent="0.25">
      <c r="A312" s="65" t="s">
        <v>722</v>
      </c>
      <c r="B312" s="69" t="s">
        <v>723</v>
      </c>
      <c r="C312" s="148"/>
      <c r="D312" s="148"/>
      <c r="E312" s="67" t="s">
        <v>172</v>
      </c>
      <c r="F312" s="79"/>
      <c r="G312" s="67" t="s">
        <v>26</v>
      </c>
      <c r="H312" s="68">
        <f t="shared" si="36"/>
        <v>0</v>
      </c>
      <c r="I312" s="68">
        <f t="shared" si="37"/>
        <v>0</v>
      </c>
      <c r="J312" s="68">
        <f t="shared" si="38"/>
        <v>0</v>
      </c>
    </row>
    <row r="313" spans="1:10" ht="35.25" customHeight="1" x14ac:dyDescent="0.25">
      <c r="A313" s="65" t="s">
        <v>724</v>
      </c>
      <c r="B313" s="69" t="s">
        <v>725</v>
      </c>
      <c r="C313" s="148"/>
      <c r="D313" s="148"/>
      <c r="E313" s="67" t="s">
        <v>172</v>
      </c>
      <c r="F313" s="79"/>
      <c r="G313" s="67" t="s">
        <v>26</v>
      </c>
      <c r="H313" s="68">
        <f t="shared" si="36"/>
        <v>0</v>
      </c>
      <c r="I313" s="68">
        <f t="shared" si="37"/>
        <v>0</v>
      </c>
      <c r="J313" s="68">
        <f t="shared" si="38"/>
        <v>0</v>
      </c>
    </row>
    <row r="314" spans="1:10" ht="35.25" customHeight="1" x14ac:dyDescent="0.25">
      <c r="A314" s="65" t="s">
        <v>726</v>
      </c>
      <c r="B314" s="69" t="s">
        <v>727</v>
      </c>
      <c r="C314" s="148"/>
      <c r="D314" s="148"/>
      <c r="E314" s="67" t="s">
        <v>172</v>
      </c>
      <c r="F314" s="79"/>
      <c r="G314" s="67" t="s">
        <v>26</v>
      </c>
      <c r="H314" s="68">
        <f t="shared" si="36"/>
        <v>0</v>
      </c>
      <c r="I314" s="68">
        <f t="shared" si="37"/>
        <v>0</v>
      </c>
      <c r="J314" s="68">
        <f t="shared" si="38"/>
        <v>0</v>
      </c>
    </row>
    <row r="315" spans="1:10" ht="35.25" customHeight="1" x14ac:dyDescent="0.25">
      <c r="A315" s="65" t="s">
        <v>728</v>
      </c>
      <c r="B315" s="69" t="s">
        <v>729</v>
      </c>
      <c r="C315" s="148"/>
      <c r="D315" s="148"/>
      <c r="E315" s="67" t="s">
        <v>172</v>
      </c>
      <c r="F315" s="79"/>
      <c r="G315" s="67" t="s">
        <v>26</v>
      </c>
      <c r="H315" s="68">
        <f t="shared" si="36"/>
        <v>0</v>
      </c>
      <c r="I315" s="68">
        <f t="shared" si="37"/>
        <v>0</v>
      </c>
      <c r="J315" s="68">
        <f t="shared" si="38"/>
        <v>0</v>
      </c>
    </row>
    <row r="316" spans="1:10" ht="35.25" customHeight="1" x14ac:dyDescent="0.25">
      <c r="A316" s="65" t="s">
        <v>730</v>
      </c>
      <c r="B316" s="69" t="s">
        <v>731</v>
      </c>
      <c r="C316" s="148"/>
      <c r="D316" s="148"/>
      <c r="E316" s="67" t="s">
        <v>172</v>
      </c>
      <c r="F316" s="79"/>
      <c r="G316" s="67" t="s">
        <v>26</v>
      </c>
      <c r="H316" s="68">
        <f t="shared" si="36"/>
        <v>0</v>
      </c>
      <c r="I316" s="68">
        <f t="shared" si="37"/>
        <v>0</v>
      </c>
      <c r="J316" s="68">
        <f t="shared" si="38"/>
        <v>0</v>
      </c>
    </row>
    <row r="317" spans="1:10" ht="27" customHeight="1" x14ac:dyDescent="0.25">
      <c r="A317" s="65" t="s">
        <v>732</v>
      </c>
      <c r="B317" s="69" t="s">
        <v>733</v>
      </c>
      <c r="C317" s="148"/>
      <c r="D317" s="148"/>
      <c r="E317" s="67" t="s">
        <v>172</v>
      </c>
      <c r="F317" s="79"/>
      <c r="G317" s="67" t="s">
        <v>26</v>
      </c>
      <c r="H317" s="68">
        <f t="shared" si="36"/>
        <v>0</v>
      </c>
      <c r="I317" s="68">
        <f t="shared" si="37"/>
        <v>0</v>
      </c>
      <c r="J317" s="68">
        <f t="shared" si="38"/>
        <v>0</v>
      </c>
    </row>
    <row r="318" spans="1:10" ht="27" customHeight="1" x14ac:dyDescent="0.25">
      <c r="A318" s="65" t="s">
        <v>734</v>
      </c>
      <c r="B318" s="69" t="s">
        <v>735</v>
      </c>
      <c r="C318" s="148"/>
      <c r="D318" s="148"/>
      <c r="E318" s="67" t="s">
        <v>172</v>
      </c>
      <c r="F318" s="79"/>
      <c r="G318" s="67" t="s">
        <v>26</v>
      </c>
      <c r="H318" s="68">
        <f t="shared" si="36"/>
        <v>0</v>
      </c>
      <c r="I318" s="68">
        <f t="shared" si="37"/>
        <v>0</v>
      </c>
      <c r="J318" s="68">
        <f t="shared" si="38"/>
        <v>0</v>
      </c>
    </row>
    <row r="319" spans="1:10" ht="27" customHeight="1" x14ac:dyDescent="0.25">
      <c r="A319" s="65" t="s">
        <v>736</v>
      </c>
      <c r="B319" s="69" t="s">
        <v>737</v>
      </c>
      <c r="C319" s="148"/>
      <c r="D319" s="148"/>
      <c r="E319" s="67" t="s">
        <v>172</v>
      </c>
      <c r="F319" s="79"/>
      <c r="G319" s="67" t="s">
        <v>26</v>
      </c>
      <c r="H319" s="68">
        <f t="shared" si="36"/>
        <v>0</v>
      </c>
      <c r="I319" s="68">
        <f t="shared" si="37"/>
        <v>0</v>
      </c>
      <c r="J319" s="68">
        <f t="shared" si="38"/>
        <v>0</v>
      </c>
    </row>
    <row r="320" spans="1:10" ht="27" customHeight="1" x14ac:dyDescent="0.25">
      <c r="A320" s="65" t="s">
        <v>738</v>
      </c>
      <c r="B320" s="69" t="s">
        <v>739</v>
      </c>
      <c r="C320" s="148"/>
      <c r="D320" s="148"/>
      <c r="E320" s="67" t="s">
        <v>172</v>
      </c>
      <c r="F320" s="79"/>
      <c r="G320" s="67" t="s">
        <v>26</v>
      </c>
      <c r="H320" s="68">
        <f t="shared" si="36"/>
        <v>0</v>
      </c>
      <c r="I320" s="68">
        <f t="shared" si="37"/>
        <v>0</v>
      </c>
      <c r="J320" s="68">
        <f t="shared" si="38"/>
        <v>0</v>
      </c>
    </row>
    <row r="321" spans="1:10" ht="27" customHeight="1" x14ac:dyDescent="0.25">
      <c r="A321" s="65" t="s">
        <v>740</v>
      </c>
      <c r="B321" s="69" t="s">
        <v>741</v>
      </c>
      <c r="C321" s="148"/>
      <c r="D321" s="148"/>
      <c r="E321" s="67" t="s">
        <v>172</v>
      </c>
      <c r="F321" s="79"/>
      <c r="G321" s="67" t="s">
        <v>26</v>
      </c>
      <c r="H321" s="68">
        <f t="shared" si="36"/>
        <v>0</v>
      </c>
      <c r="I321" s="68">
        <f t="shared" si="37"/>
        <v>0</v>
      </c>
      <c r="J321" s="68">
        <f t="shared" si="38"/>
        <v>0</v>
      </c>
    </row>
    <row r="322" spans="1:10" ht="35.25" customHeight="1" x14ac:dyDescent="0.25">
      <c r="A322" s="65" t="s">
        <v>742</v>
      </c>
      <c r="B322" s="69" t="s">
        <v>743</v>
      </c>
      <c r="C322" s="148"/>
      <c r="D322" s="148"/>
      <c r="E322" s="67" t="s">
        <v>172</v>
      </c>
      <c r="F322" s="79"/>
      <c r="G322" s="67" t="s">
        <v>26</v>
      </c>
      <c r="H322" s="68">
        <f t="shared" si="36"/>
        <v>0</v>
      </c>
      <c r="I322" s="68">
        <f t="shared" si="37"/>
        <v>0</v>
      </c>
      <c r="J322" s="68">
        <f t="shared" si="38"/>
        <v>0</v>
      </c>
    </row>
    <row r="323" spans="1:10" ht="27" customHeight="1" x14ac:dyDescent="0.25">
      <c r="A323" s="65" t="s">
        <v>744</v>
      </c>
      <c r="B323" s="69" t="s">
        <v>745</v>
      </c>
      <c r="C323" s="148"/>
      <c r="D323" s="148"/>
      <c r="E323" s="67" t="s">
        <v>172</v>
      </c>
      <c r="F323" s="79"/>
      <c r="G323" s="67" t="s">
        <v>26</v>
      </c>
      <c r="H323" s="68">
        <f t="shared" si="36"/>
        <v>0</v>
      </c>
      <c r="I323" s="68">
        <f t="shared" si="37"/>
        <v>0</v>
      </c>
      <c r="J323" s="68">
        <f t="shared" si="38"/>
        <v>0</v>
      </c>
    </row>
    <row r="324" spans="1:10" ht="27" customHeight="1" x14ac:dyDescent="0.25">
      <c r="A324" s="65" t="s">
        <v>746</v>
      </c>
      <c r="B324" s="69" t="s">
        <v>747</v>
      </c>
      <c r="C324" s="148"/>
      <c r="D324" s="148"/>
      <c r="E324" s="67" t="s">
        <v>172</v>
      </c>
      <c r="F324" s="79"/>
      <c r="G324" s="67" t="s">
        <v>26</v>
      </c>
      <c r="H324" s="68">
        <f t="shared" si="36"/>
        <v>0</v>
      </c>
      <c r="I324" s="68">
        <f t="shared" si="37"/>
        <v>0</v>
      </c>
      <c r="J324" s="68">
        <f t="shared" si="38"/>
        <v>0</v>
      </c>
    </row>
    <row r="325" spans="1:10" ht="27" customHeight="1" x14ac:dyDescent="0.25">
      <c r="A325" s="65" t="s">
        <v>748</v>
      </c>
      <c r="B325" s="69" t="s">
        <v>749</v>
      </c>
      <c r="C325" s="148"/>
      <c r="D325" s="148"/>
      <c r="E325" s="67" t="s">
        <v>172</v>
      </c>
      <c r="F325" s="79"/>
      <c r="G325" s="67" t="s">
        <v>26</v>
      </c>
      <c r="H325" s="68">
        <f t="shared" si="36"/>
        <v>0</v>
      </c>
      <c r="I325" s="68">
        <f t="shared" si="37"/>
        <v>0</v>
      </c>
      <c r="J325" s="68">
        <f t="shared" si="38"/>
        <v>0</v>
      </c>
    </row>
    <row r="326" spans="1:10" ht="46.5" customHeight="1" x14ac:dyDescent="0.25">
      <c r="A326" s="65" t="s">
        <v>750</v>
      </c>
      <c r="B326" s="69" t="s">
        <v>751</v>
      </c>
      <c r="C326" s="148"/>
      <c r="D326" s="148"/>
      <c r="E326" s="67" t="s">
        <v>172</v>
      </c>
      <c r="F326" s="79"/>
      <c r="G326" s="67" t="s">
        <v>26</v>
      </c>
      <c r="H326" s="68">
        <f t="shared" si="36"/>
        <v>0</v>
      </c>
      <c r="I326" s="68">
        <f t="shared" si="37"/>
        <v>0</v>
      </c>
      <c r="J326" s="68">
        <f t="shared" si="38"/>
        <v>0</v>
      </c>
    </row>
    <row r="327" spans="1:10" ht="46.5" customHeight="1" x14ac:dyDescent="0.25">
      <c r="A327" s="61" t="s">
        <v>15</v>
      </c>
      <c r="B327" s="62" t="s">
        <v>16</v>
      </c>
      <c r="C327" s="143" t="s">
        <v>17</v>
      </c>
      <c r="D327" s="143"/>
      <c r="E327" s="62" t="s">
        <v>18</v>
      </c>
      <c r="F327" s="63" t="s">
        <v>19</v>
      </c>
      <c r="G327" s="64" t="s">
        <v>20</v>
      </c>
      <c r="H327" s="64" t="s">
        <v>21</v>
      </c>
      <c r="I327" s="63" t="s">
        <v>22</v>
      </c>
      <c r="J327" s="64" t="s">
        <v>23</v>
      </c>
    </row>
    <row r="328" spans="1:10" ht="35.25" customHeight="1" x14ac:dyDescent="0.25">
      <c r="A328" s="65" t="s">
        <v>752</v>
      </c>
      <c r="B328" s="69" t="s">
        <v>753</v>
      </c>
      <c r="C328" s="148"/>
      <c r="D328" s="148"/>
      <c r="E328" s="67" t="s">
        <v>395</v>
      </c>
      <c r="F328" s="79"/>
      <c r="G328" s="67" t="s">
        <v>60</v>
      </c>
      <c r="H328" s="68">
        <f>F328*G328</f>
        <v>0</v>
      </c>
      <c r="I328" s="68">
        <f>H328*0.2</f>
        <v>0</v>
      </c>
      <c r="J328" s="68">
        <f>H328*1.2</f>
        <v>0</v>
      </c>
    </row>
    <row r="329" spans="1:10" ht="35.25" customHeight="1" x14ac:dyDescent="0.25">
      <c r="A329" s="65" t="s">
        <v>754</v>
      </c>
      <c r="B329" s="69" t="s">
        <v>755</v>
      </c>
      <c r="C329" s="148"/>
      <c r="D329" s="148"/>
      <c r="E329" s="67" t="s">
        <v>395</v>
      </c>
      <c r="F329" s="79"/>
      <c r="G329" s="67" t="s">
        <v>60</v>
      </c>
      <c r="H329" s="68">
        <f>F329*G329</f>
        <v>0</v>
      </c>
      <c r="I329" s="68">
        <f>H329*0.2</f>
        <v>0</v>
      </c>
      <c r="J329" s="68">
        <f>H329*1.2</f>
        <v>0</v>
      </c>
    </row>
    <row r="330" spans="1:10" ht="35.25" customHeight="1" x14ac:dyDescent="0.25">
      <c r="A330" s="65" t="s">
        <v>756</v>
      </c>
      <c r="B330" s="69" t="s">
        <v>757</v>
      </c>
      <c r="C330" s="148"/>
      <c r="D330" s="148"/>
      <c r="E330" s="67" t="s">
        <v>395</v>
      </c>
      <c r="F330" s="79"/>
      <c r="G330" s="67" t="s">
        <v>60</v>
      </c>
      <c r="H330" s="68">
        <f>F330*G330</f>
        <v>0</v>
      </c>
      <c r="I330" s="68">
        <f>H330*0.2</f>
        <v>0</v>
      </c>
      <c r="J330" s="68">
        <f>H330*1.2</f>
        <v>0</v>
      </c>
    </row>
    <row r="331" spans="1:10" ht="24.75" customHeight="1" x14ac:dyDescent="0.25">
      <c r="A331" s="93"/>
      <c r="B331" s="76"/>
      <c r="C331" s="146" t="s">
        <v>758</v>
      </c>
      <c r="D331" s="146"/>
      <c r="E331" s="146"/>
      <c r="F331" s="146"/>
      <c r="G331" s="146"/>
      <c r="H331" s="73">
        <f>SUM(H298:H330)</f>
        <v>0</v>
      </c>
      <c r="I331" s="73">
        <f>SUM(I298:I330)</f>
        <v>0</v>
      </c>
      <c r="J331" s="73">
        <f>SUM(J298:J330)</f>
        <v>0</v>
      </c>
    </row>
    <row r="332" spans="1:10" ht="24.75" customHeight="1" x14ac:dyDescent="0.25">
      <c r="A332" s="93"/>
      <c r="B332" s="76"/>
      <c r="C332" s="74"/>
      <c r="D332" s="74"/>
      <c r="E332" s="74"/>
      <c r="F332" s="74"/>
      <c r="G332" s="74"/>
      <c r="H332" s="75"/>
      <c r="I332" s="75"/>
      <c r="J332" s="75"/>
    </row>
    <row r="333" spans="1:10" ht="26.25" customHeight="1" x14ac:dyDescent="0.25">
      <c r="A333" s="60" t="s">
        <v>759</v>
      </c>
      <c r="B333" s="142" t="s">
        <v>760</v>
      </c>
      <c r="C333" s="142"/>
      <c r="D333" s="142"/>
      <c r="E333" s="142"/>
      <c r="F333" s="142"/>
      <c r="G333" s="142"/>
      <c r="H333" s="142"/>
      <c r="I333" s="142"/>
      <c r="J333" s="142"/>
    </row>
    <row r="334" spans="1:10" ht="41.25" customHeight="1" x14ac:dyDescent="0.25">
      <c r="A334" s="61" t="s">
        <v>15</v>
      </c>
      <c r="B334" s="62" t="s">
        <v>16</v>
      </c>
      <c r="C334" s="143" t="s">
        <v>17</v>
      </c>
      <c r="D334" s="143"/>
      <c r="E334" s="62" t="s">
        <v>18</v>
      </c>
      <c r="F334" s="63" t="s">
        <v>169</v>
      </c>
      <c r="G334" s="62" t="s">
        <v>20</v>
      </c>
      <c r="H334" s="64" t="s">
        <v>21</v>
      </c>
      <c r="I334" s="63" t="s">
        <v>22</v>
      </c>
      <c r="J334" s="64" t="s">
        <v>23</v>
      </c>
    </row>
    <row r="335" spans="1:10" ht="35.25" customHeight="1" x14ac:dyDescent="0.25">
      <c r="A335" s="65" t="s">
        <v>761</v>
      </c>
      <c r="B335" s="69" t="s">
        <v>762</v>
      </c>
      <c r="C335" s="148"/>
      <c r="D335" s="148"/>
      <c r="E335" s="67" t="s">
        <v>172</v>
      </c>
      <c r="F335" s="96"/>
      <c r="G335" s="67" t="s">
        <v>26</v>
      </c>
      <c r="H335" s="68">
        <f t="shared" ref="H335:H347" si="39">F335*G335</f>
        <v>0</v>
      </c>
      <c r="I335" s="68">
        <f t="shared" ref="I335:I347" si="40">H335*0.2</f>
        <v>0</v>
      </c>
      <c r="J335" s="68">
        <f t="shared" ref="J335:J347" si="41">H335*1.2</f>
        <v>0</v>
      </c>
    </row>
    <row r="336" spans="1:10" ht="27" customHeight="1" x14ac:dyDescent="0.25">
      <c r="A336" s="65" t="s">
        <v>763</v>
      </c>
      <c r="B336" s="69" t="s">
        <v>764</v>
      </c>
      <c r="C336" s="148"/>
      <c r="D336" s="148"/>
      <c r="E336" s="67" t="s">
        <v>172</v>
      </c>
      <c r="F336" s="96"/>
      <c r="G336" s="67" t="s">
        <v>26</v>
      </c>
      <c r="H336" s="68">
        <f t="shared" si="39"/>
        <v>0</v>
      </c>
      <c r="I336" s="68">
        <f t="shared" si="40"/>
        <v>0</v>
      </c>
      <c r="J336" s="68">
        <f t="shared" si="41"/>
        <v>0</v>
      </c>
    </row>
    <row r="337" spans="1:10" ht="27" customHeight="1" x14ac:dyDescent="0.25">
      <c r="A337" s="65" t="s">
        <v>765</v>
      </c>
      <c r="B337" s="69" t="s">
        <v>766</v>
      </c>
      <c r="C337" s="148"/>
      <c r="D337" s="148"/>
      <c r="E337" s="67" t="s">
        <v>172</v>
      </c>
      <c r="F337" s="96"/>
      <c r="G337" s="67" t="s">
        <v>26</v>
      </c>
      <c r="H337" s="68">
        <f t="shared" si="39"/>
        <v>0</v>
      </c>
      <c r="I337" s="68">
        <f t="shared" si="40"/>
        <v>0</v>
      </c>
      <c r="J337" s="68">
        <f t="shared" si="41"/>
        <v>0</v>
      </c>
    </row>
    <row r="338" spans="1:10" ht="27" customHeight="1" x14ac:dyDescent="0.25">
      <c r="A338" s="65" t="s">
        <v>767</v>
      </c>
      <c r="B338" s="69" t="s">
        <v>768</v>
      </c>
      <c r="C338" s="148"/>
      <c r="D338" s="148"/>
      <c r="E338" s="67" t="s">
        <v>172</v>
      </c>
      <c r="F338" s="96"/>
      <c r="G338" s="67" t="s">
        <v>26</v>
      </c>
      <c r="H338" s="68">
        <f t="shared" si="39"/>
        <v>0</v>
      </c>
      <c r="I338" s="68">
        <f t="shared" si="40"/>
        <v>0</v>
      </c>
      <c r="J338" s="68">
        <f t="shared" si="41"/>
        <v>0</v>
      </c>
    </row>
    <row r="339" spans="1:10" ht="27" customHeight="1" x14ac:dyDescent="0.25">
      <c r="A339" s="65" t="s">
        <v>769</v>
      </c>
      <c r="B339" s="69" t="s">
        <v>770</v>
      </c>
      <c r="C339" s="148"/>
      <c r="D339" s="148"/>
      <c r="E339" s="67" t="s">
        <v>172</v>
      </c>
      <c r="F339" s="96"/>
      <c r="G339" s="67" t="s">
        <v>26</v>
      </c>
      <c r="H339" s="68">
        <f t="shared" si="39"/>
        <v>0</v>
      </c>
      <c r="I339" s="68">
        <f t="shared" si="40"/>
        <v>0</v>
      </c>
      <c r="J339" s="68">
        <f t="shared" si="41"/>
        <v>0</v>
      </c>
    </row>
    <row r="340" spans="1:10" ht="35.25" customHeight="1" x14ac:dyDescent="0.25">
      <c r="A340" s="65" t="s">
        <v>771</v>
      </c>
      <c r="B340" s="69" t="s">
        <v>772</v>
      </c>
      <c r="C340" s="148"/>
      <c r="D340" s="148"/>
      <c r="E340" s="67" t="s">
        <v>172</v>
      </c>
      <c r="F340" s="96"/>
      <c r="G340" s="67" t="s">
        <v>26</v>
      </c>
      <c r="H340" s="68">
        <f t="shared" si="39"/>
        <v>0</v>
      </c>
      <c r="I340" s="68">
        <f t="shared" si="40"/>
        <v>0</v>
      </c>
      <c r="J340" s="68">
        <f t="shared" si="41"/>
        <v>0</v>
      </c>
    </row>
    <row r="341" spans="1:10" ht="35.25" customHeight="1" x14ac:dyDescent="0.25">
      <c r="A341" s="65" t="s">
        <v>773</v>
      </c>
      <c r="B341" s="69" t="s">
        <v>774</v>
      </c>
      <c r="C341" s="148"/>
      <c r="D341" s="148"/>
      <c r="E341" s="67" t="s">
        <v>172</v>
      </c>
      <c r="F341" s="96"/>
      <c r="G341" s="67" t="s">
        <v>26</v>
      </c>
      <c r="H341" s="68">
        <f t="shared" si="39"/>
        <v>0</v>
      </c>
      <c r="I341" s="68">
        <f t="shared" si="40"/>
        <v>0</v>
      </c>
      <c r="J341" s="68">
        <f t="shared" si="41"/>
        <v>0</v>
      </c>
    </row>
    <row r="342" spans="1:10" ht="35.25" customHeight="1" x14ac:dyDescent="0.25">
      <c r="A342" s="65" t="s">
        <v>775</v>
      </c>
      <c r="B342" s="69" t="s">
        <v>776</v>
      </c>
      <c r="C342" s="148"/>
      <c r="D342" s="148"/>
      <c r="E342" s="67" t="s">
        <v>172</v>
      </c>
      <c r="F342" s="96"/>
      <c r="G342" s="67" t="s">
        <v>26</v>
      </c>
      <c r="H342" s="68">
        <f t="shared" si="39"/>
        <v>0</v>
      </c>
      <c r="I342" s="68">
        <f t="shared" si="40"/>
        <v>0</v>
      </c>
      <c r="J342" s="68">
        <f t="shared" si="41"/>
        <v>0</v>
      </c>
    </row>
    <row r="343" spans="1:10" ht="35.25" customHeight="1" x14ac:dyDescent="0.25">
      <c r="A343" s="65" t="s">
        <v>777</v>
      </c>
      <c r="B343" s="69" t="s">
        <v>778</v>
      </c>
      <c r="C343" s="148"/>
      <c r="D343" s="148"/>
      <c r="E343" s="67" t="s">
        <v>172</v>
      </c>
      <c r="F343" s="96"/>
      <c r="G343" s="67" t="s">
        <v>26</v>
      </c>
      <c r="H343" s="68">
        <f t="shared" si="39"/>
        <v>0</v>
      </c>
      <c r="I343" s="68">
        <f t="shared" si="40"/>
        <v>0</v>
      </c>
      <c r="J343" s="68">
        <f t="shared" si="41"/>
        <v>0</v>
      </c>
    </row>
    <row r="344" spans="1:10" ht="46.5" customHeight="1" x14ac:dyDescent="0.25">
      <c r="A344" s="65" t="s">
        <v>779</v>
      </c>
      <c r="B344" s="69" t="s">
        <v>780</v>
      </c>
      <c r="C344" s="148"/>
      <c r="D344" s="148"/>
      <c r="E344" s="67" t="s">
        <v>172</v>
      </c>
      <c r="F344" s="96"/>
      <c r="G344" s="67" t="s">
        <v>26</v>
      </c>
      <c r="H344" s="68">
        <f t="shared" si="39"/>
        <v>0</v>
      </c>
      <c r="I344" s="68">
        <f t="shared" si="40"/>
        <v>0</v>
      </c>
      <c r="J344" s="68">
        <f t="shared" si="41"/>
        <v>0</v>
      </c>
    </row>
    <row r="345" spans="1:10" ht="46.5" customHeight="1" x14ac:dyDescent="0.25">
      <c r="A345" s="65" t="s">
        <v>781</v>
      </c>
      <c r="B345" s="69" t="s">
        <v>782</v>
      </c>
      <c r="C345" s="148"/>
      <c r="D345" s="148"/>
      <c r="E345" s="67" t="s">
        <v>172</v>
      </c>
      <c r="F345" s="96"/>
      <c r="G345" s="67" t="s">
        <v>26</v>
      </c>
      <c r="H345" s="68">
        <f t="shared" si="39"/>
        <v>0</v>
      </c>
      <c r="I345" s="68">
        <f t="shared" si="40"/>
        <v>0</v>
      </c>
      <c r="J345" s="68">
        <f t="shared" si="41"/>
        <v>0</v>
      </c>
    </row>
    <row r="346" spans="1:10" ht="35.25" customHeight="1" x14ac:dyDescent="0.25">
      <c r="A346" s="65" t="s">
        <v>783</v>
      </c>
      <c r="B346" s="69" t="s">
        <v>784</v>
      </c>
      <c r="C346" s="148"/>
      <c r="D346" s="148"/>
      <c r="E346" s="67" t="s">
        <v>172</v>
      </c>
      <c r="F346" s="96"/>
      <c r="G346" s="67" t="s">
        <v>26</v>
      </c>
      <c r="H346" s="68">
        <f t="shared" si="39"/>
        <v>0</v>
      </c>
      <c r="I346" s="68">
        <f t="shared" si="40"/>
        <v>0</v>
      </c>
      <c r="J346" s="68">
        <f t="shared" si="41"/>
        <v>0</v>
      </c>
    </row>
    <row r="347" spans="1:10" ht="35.25" customHeight="1" x14ac:dyDescent="0.25">
      <c r="A347" s="65" t="s">
        <v>785</v>
      </c>
      <c r="B347" s="69" t="s">
        <v>786</v>
      </c>
      <c r="C347" s="148"/>
      <c r="D347" s="148"/>
      <c r="E347" s="67" t="s">
        <v>172</v>
      </c>
      <c r="F347" s="96"/>
      <c r="G347" s="67" t="s">
        <v>26</v>
      </c>
      <c r="H347" s="68">
        <f t="shared" si="39"/>
        <v>0</v>
      </c>
      <c r="I347" s="68">
        <f t="shared" si="40"/>
        <v>0</v>
      </c>
      <c r="J347" s="68">
        <f t="shared" si="41"/>
        <v>0</v>
      </c>
    </row>
    <row r="348" spans="1:10" ht="35.25" customHeight="1" x14ac:dyDescent="0.25">
      <c r="A348" s="61" t="s">
        <v>15</v>
      </c>
      <c r="B348" s="62" t="s">
        <v>16</v>
      </c>
      <c r="C348" s="143" t="s">
        <v>17</v>
      </c>
      <c r="D348" s="143"/>
      <c r="E348" s="62" t="s">
        <v>18</v>
      </c>
      <c r="F348" s="63" t="s">
        <v>19</v>
      </c>
      <c r="G348" s="64" t="s">
        <v>20</v>
      </c>
      <c r="H348" s="64" t="s">
        <v>21</v>
      </c>
      <c r="I348" s="63" t="s">
        <v>22</v>
      </c>
      <c r="J348" s="64" t="s">
        <v>23</v>
      </c>
    </row>
    <row r="349" spans="1:10" ht="35.25" customHeight="1" x14ac:dyDescent="0.25">
      <c r="A349" s="65" t="s">
        <v>787</v>
      </c>
      <c r="B349" s="69" t="s">
        <v>788</v>
      </c>
      <c r="C349" s="148"/>
      <c r="D349" s="148"/>
      <c r="E349" s="67" t="s">
        <v>59</v>
      </c>
      <c r="F349" s="96"/>
      <c r="G349" s="67" t="s">
        <v>60</v>
      </c>
      <c r="H349" s="68">
        <f>F349*G349</f>
        <v>0</v>
      </c>
      <c r="I349" s="68">
        <f>H349*0.2</f>
        <v>0</v>
      </c>
      <c r="J349" s="68">
        <f>H349*1.2</f>
        <v>0</v>
      </c>
    </row>
    <row r="350" spans="1:10" ht="35.25" customHeight="1" x14ac:dyDescent="0.25">
      <c r="A350" s="65" t="s">
        <v>789</v>
      </c>
      <c r="B350" s="69" t="s">
        <v>790</v>
      </c>
      <c r="C350" s="148"/>
      <c r="D350" s="148"/>
      <c r="E350" s="67" t="s">
        <v>59</v>
      </c>
      <c r="F350" s="96"/>
      <c r="G350" s="67" t="s">
        <v>60</v>
      </c>
      <c r="H350" s="68">
        <f>F350*G350</f>
        <v>0</v>
      </c>
      <c r="I350" s="68">
        <f>H350*0.2</f>
        <v>0</v>
      </c>
      <c r="J350" s="68">
        <f>H350*1.2</f>
        <v>0</v>
      </c>
    </row>
    <row r="351" spans="1:10" ht="35.25" customHeight="1" x14ac:dyDescent="0.25">
      <c r="A351" s="65" t="s">
        <v>791</v>
      </c>
      <c r="B351" s="69" t="s">
        <v>792</v>
      </c>
      <c r="C351" s="148"/>
      <c r="D351" s="148"/>
      <c r="E351" s="67" t="s">
        <v>59</v>
      </c>
      <c r="F351" s="96"/>
      <c r="G351" s="67" t="s">
        <v>60</v>
      </c>
      <c r="H351" s="68">
        <f>F351*G351</f>
        <v>0</v>
      </c>
      <c r="I351" s="68">
        <f>H351*0.2</f>
        <v>0</v>
      </c>
      <c r="J351" s="68">
        <f>H351*1.2</f>
        <v>0</v>
      </c>
    </row>
    <row r="352" spans="1:10" ht="35.25" customHeight="1" x14ac:dyDescent="0.25">
      <c r="A352" s="65" t="s">
        <v>793</v>
      </c>
      <c r="B352" s="69" t="s">
        <v>794</v>
      </c>
      <c r="C352" s="148"/>
      <c r="D352" s="148"/>
      <c r="E352" s="67" t="s">
        <v>59</v>
      </c>
      <c r="F352" s="96"/>
      <c r="G352" s="67" t="s">
        <v>60</v>
      </c>
      <c r="H352" s="68">
        <f>F352*G352</f>
        <v>0</v>
      </c>
      <c r="I352" s="68">
        <f>H352*0.2</f>
        <v>0</v>
      </c>
      <c r="J352" s="68">
        <f>H352*1.2</f>
        <v>0</v>
      </c>
    </row>
    <row r="353" spans="1:11" ht="24.75" customHeight="1" x14ac:dyDescent="0.25">
      <c r="A353" s="71"/>
      <c r="B353" s="76"/>
      <c r="C353" s="146" t="s">
        <v>795</v>
      </c>
      <c r="D353" s="146"/>
      <c r="E353" s="146"/>
      <c r="F353" s="146"/>
      <c r="G353" s="146"/>
      <c r="H353" s="73">
        <f>SUM(H335:H352)</f>
        <v>0</v>
      </c>
      <c r="I353" s="73">
        <f>SUM(I335:I352)</f>
        <v>0</v>
      </c>
      <c r="J353" s="73">
        <f>SUM(J335:J352)</f>
        <v>0</v>
      </c>
    </row>
    <row r="354" spans="1:11" ht="24" customHeight="1" x14ac:dyDescent="0.25">
      <c r="A354" s="71"/>
      <c r="B354" s="76"/>
      <c r="C354" s="76"/>
      <c r="D354" s="76"/>
      <c r="E354" s="76"/>
      <c r="F354" s="76"/>
      <c r="G354" s="76"/>
      <c r="H354" s="76"/>
      <c r="I354" s="76"/>
      <c r="J354" s="76"/>
      <c r="K354" s="76"/>
    </row>
    <row r="355" spans="1:11" ht="28.5" customHeight="1" x14ac:dyDescent="0.25">
      <c r="A355" s="71"/>
      <c r="B355" s="155" t="s">
        <v>796</v>
      </c>
      <c r="C355" s="155"/>
      <c r="D355" s="155"/>
      <c r="E355" s="155"/>
      <c r="F355" s="152"/>
      <c r="G355" s="152"/>
      <c r="H355" s="84">
        <f>SUM(H353,H331,H294,H162,H102,H79)</f>
        <v>0</v>
      </c>
      <c r="I355" s="84">
        <f>SUM(I353,I331,I294,I162,I102,I79)</f>
        <v>0</v>
      </c>
      <c r="J355" s="84">
        <f>SUM(J353,J331,J294,J162,J102,J79)</f>
        <v>0</v>
      </c>
      <c r="K355" s="76"/>
    </row>
    <row r="356" spans="1:11" ht="24" customHeight="1" x14ac:dyDescent="0.25">
      <c r="A356" s="71"/>
      <c r="B356" s="76"/>
      <c r="C356" s="75"/>
      <c r="D356" s="75"/>
      <c r="E356" s="75"/>
      <c r="F356" s="75"/>
      <c r="G356" s="75"/>
      <c r="H356" s="75"/>
      <c r="I356" s="75"/>
      <c r="J356" s="75"/>
    </row>
    <row r="357" spans="1:11" ht="28.5" customHeight="1" x14ac:dyDescent="0.25">
      <c r="A357" s="139" t="s">
        <v>797</v>
      </c>
      <c r="B357" s="139"/>
      <c r="C357" s="139"/>
      <c r="D357" s="139"/>
      <c r="E357" s="139"/>
      <c r="F357" s="139"/>
      <c r="G357" s="139"/>
      <c r="H357" s="139"/>
      <c r="I357" s="139"/>
      <c r="J357" s="139"/>
    </row>
    <row r="358" spans="1:11" ht="27" customHeight="1" x14ac:dyDescent="0.25">
      <c r="A358" s="59" t="s">
        <v>798</v>
      </c>
      <c r="B358" s="140" t="s">
        <v>799</v>
      </c>
      <c r="C358" s="140"/>
      <c r="D358" s="140"/>
      <c r="E358" s="140"/>
      <c r="F358" s="140"/>
      <c r="G358" s="140"/>
      <c r="H358" s="140"/>
      <c r="I358" s="140"/>
      <c r="J358" s="140"/>
    </row>
    <row r="359" spans="1:11" ht="24.75" customHeight="1" x14ac:dyDescent="0.25">
      <c r="A359" s="141"/>
      <c r="B359" s="141"/>
      <c r="C359" s="141"/>
      <c r="D359" s="141"/>
      <c r="E359" s="141"/>
      <c r="F359" s="141"/>
      <c r="G359" s="141"/>
      <c r="H359" s="141"/>
      <c r="I359" s="141"/>
      <c r="J359" s="141"/>
    </row>
    <row r="360" spans="1:11" ht="41.25" customHeight="1" x14ac:dyDescent="0.25">
      <c r="A360" s="61" t="s">
        <v>15</v>
      </c>
      <c r="B360" s="62" t="s">
        <v>16</v>
      </c>
      <c r="C360" s="143" t="s">
        <v>17</v>
      </c>
      <c r="D360" s="143"/>
      <c r="E360" s="62" t="s">
        <v>18</v>
      </c>
      <c r="F360" s="63" t="s">
        <v>19</v>
      </c>
      <c r="G360" s="62" t="s">
        <v>20</v>
      </c>
      <c r="H360" s="64" t="s">
        <v>21</v>
      </c>
      <c r="I360" s="63" t="s">
        <v>22</v>
      </c>
      <c r="J360" s="64" t="s">
        <v>23</v>
      </c>
    </row>
    <row r="361" spans="1:11" ht="35.25" customHeight="1" x14ac:dyDescent="0.25">
      <c r="A361" s="65" t="s">
        <v>800</v>
      </c>
      <c r="B361" s="69" t="s">
        <v>801</v>
      </c>
      <c r="C361" s="148"/>
      <c r="D361" s="148"/>
      <c r="E361" s="67" t="s">
        <v>18</v>
      </c>
      <c r="F361" s="96"/>
      <c r="G361" s="67" t="s">
        <v>26</v>
      </c>
      <c r="H361" s="68">
        <f t="shared" ref="H361:H368" si="42">F361*G361</f>
        <v>0</v>
      </c>
      <c r="I361" s="68">
        <f t="shared" ref="I361:I368" si="43">H361*0.2</f>
        <v>0</v>
      </c>
      <c r="J361" s="68">
        <f t="shared" ref="J361:J368" si="44">H361*1.2</f>
        <v>0</v>
      </c>
    </row>
    <row r="362" spans="1:11" ht="35.25" customHeight="1" x14ac:dyDescent="0.25">
      <c r="A362" s="65" t="s">
        <v>802</v>
      </c>
      <c r="B362" s="69" t="s">
        <v>803</v>
      </c>
      <c r="C362" s="148"/>
      <c r="D362" s="148"/>
      <c r="E362" s="67" t="s">
        <v>18</v>
      </c>
      <c r="F362" s="96"/>
      <c r="G362" s="67" t="s">
        <v>26</v>
      </c>
      <c r="H362" s="68">
        <f t="shared" si="42"/>
        <v>0</v>
      </c>
      <c r="I362" s="68">
        <f t="shared" si="43"/>
        <v>0</v>
      </c>
      <c r="J362" s="68">
        <f t="shared" si="44"/>
        <v>0</v>
      </c>
    </row>
    <row r="363" spans="1:11" ht="46.5" customHeight="1" x14ac:dyDescent="0.25">
      <c r="A363" s="65" t="s">
        <v>804</v>
      </c>
      <c r="B363" s="69" t="s">
        <v>805</v>
      </c>
      <c r="C363" s="148"/>
      <c r="D363" s="148"/>
      <c r="E363" s="67" t="s">
        <v>18</v>
      </c>
      <c r="F363" s="96"/>
      <c r="G363" s="67" t="s">
        <v>26</v>
      </c>
      <c r="H363" s="68">
        <f t="shared" si="42"/>
        <v>0</v>
      </c>
      <c r="I363" s="68">
        <f t="shared" si="43"/>
        <v>0</v>
      </c>
      <c r="J363" s="68">
        <f t="shared" si="44"/>
        <v>0</v>
      </c>
    </row>
    <row r="364" spans="1:11" ht="35.25" customHeight="1" x14ac:dyDescent="0.25">
      <c r="A364" s="65" t="s">
        <v>806</v>
      </c>
      <c r="B364" s="69" t="s">
        <v>807</v>
      </c>
      <c r="C364" s="148"/>
      <c r="D364" s="148"/>
      <c r="E364" s="67" t="s">
        <v>18</v>
      </c>
      <c r="F364" s="96"/>
      <c r="G364" s="67" t="s">
        <v>26</v>
      </c>
      <c r="H364" s="68">
        <f t="shared" si="42"/>
        <v>0</v>
      </c>
      <c r="I364" s="68">
        <f t="shared" si="43"/>
        <v>0</v>
      </c>
      <c r="J364" s="68">
        <f t="shared" si="44"/>
        <v>0</v>
      </c>
    </row>
    <row r="365" spans="1:11" ht="35.25" customHeight="1" x14ac:dyDescent="0.25">
      <c r="A365" s="65" t="s">
        <v>808</v>
      </c>
      <c r="B365" s="69" t="s">
        <v>809</v>
      </c>
      <c r="C365" s="148"/>
      <c r="D365" s="148"/>
      <c r="E365" s="67" t="s">
        <v>18</v>
      </c>
      <c r="F365" s="96"/>
      <c r="G365" s="67" t="s">
        <v>26</v>
      </c>
      <c r="H365" s="68">
        <f t="shared" si="42"/>
        <v>0</v>
      </c>
      <c r="I365" s="68">
        <f t="shared" si="43"/>
        <v>0</v>
      </c>
      <c r="J365" s="68">
        <f t="shared" si="44"/>
        <v>0</v>
      </c>
    </row>
    <row r="366" spans="1:11" ht="26.25" customHeight="1" x14ac:dyDescent="0.25">
      <c r="A366" s="65" t="s">
        <v>810</v>
      </c>
      <c r="B366" s="69" t="s">
        <v>811</v>
      </c>
      <c r="C366" s="148"/>
      <c r="D366" s="148"/>
      <c r="E366" s="67" t="s">
        <v>18</v>
      </c>
      <c r="F366" s="96"/>
      <c r="G366" s="67" t="s">
        <v>26</v>
      </c>
      <c r="H366" s="68">
        <f t="shared" si="42"/>
        <v>0</v>
      </c>
      <c r="I366" s="68">
        <f t="shared" si="43"/>
        <v>0</v>
      </c>
      <c r="J366" s="68">
        <f t="shared" si="44"/>
        <v>0</v>
      </c>
    </row>
    <row r="367" spans="1:11" ht="35.25" customHeight="1" x14ac:dyDescent="0.25">
      <c r="A367" s="65" t="s">
        <v>812</v>
      </c>
      <c r="B367" s="69" t="s">
        <v>813</v>
      </c>
      <c r="C367" s="148"/>
      <c r="D367" s="148"/>
      <c r="E367" s="67" t="s">
        <v>18</v>
      </c>
      <c r="F367" s="96"/>
      <c r="G367" s="67" t="s">
        <v>26</v>
      </c>
      <c r="H367" s="68">
        <f t="shared" si="42"/>
        <v>0</v>
      </c>
      <c r="I367" s="68">
        <f t="shared" si="43"/>
        <v>0</v>
      </c>
      <c r="J367" s="68">
        <f t="shared" si="44"/>
        <v>0</v>
      </c>
    </row>
    <row r="368" spans="1:11" ht="26.25" customHeight="1" x14ac:dyDescent="0.25">
      <c r="A368" s="65" t="s">
        <v>814</v>
      </c>
      <c r="B368" s="97" t="s">
        <v>815</v>
      </c>
      <c r="C368" s="148"/>
      <c r="D368" s="148"/>
      <c r="E368" s="80" t="s">
        <v>18</v>
      </c>
      <c r="F368" s="98"/>
      <c r="G368" s="80" t="s">
        <v>26</v>
      </c>
      <c r="H368" s="68">
        <f t="shared" si="42"/>
        <v>0</v>
      </c>
      <c r="I368" s="68">
        <f t="shared" si="43"/>
        <v>0</v>
      </c>
      <c r="J368" s="68">
        <f t="shared" si="44"/>
        <v>0</v>
      </c>
    </row>
    <row r="369" spans="1:1024" ht="24" customHeight="1" x14ac:dyDescent="0.25">
      <c r="A369" s="57"/>
      <c r="B369" s="57"/>
      <c r="C369" s="57"/>
      <c r="D369" s="57"/>
      <c r="E369" s="57"/>
      <c r="F369" s="57"/>
      <c r="G369" s="57"/>
      <c r="H369" s="57"/>
      <c r="I369" s="57"/>
      <c r="J369" s="57"/>
      <c r="K369" s="57"/>
      <c r="L369" s="57"/>
    </row>
    <row r="370" spans="1:1024" ht="28.5" customHeight="1" x14ac:dyDescent="0.25">
      <c r="A370" s="71"/>
      <c r="B370" s="155" t="s">
        <v>816</v>
      </c>
      <c r="C370" s="155"/>
      <c r="D370" s="155"/>
      <c r="E370" s="155"/>
      <c r="F370" s="152"/>
      <c r="G370" s="152"/>
      <c r="H370" s="84">
        <f>SUM(H361:H368)</f>
        <v>0</v>
      </c>
      <c r="I370" s="84">
        <f>SUM(I361:I368)</f>
        <v>0</v>
      </c>
      <c r="J370" s="84">
        <f>SUM(J361:J368)</f>
        <v>0</v>
      </c>
      <c r="K370" s="76"/>
    </row>
    <row r="371" spans="1:1024" ht="24" customHeight="1" x14ac:dyDescent="0.25">
      <c r="A371" s="71"/>
      <c r="B371" s="76"/>
      <c r="C371" s="75"/>
      <c r="D371" s="75"/>
      <c r="E371" s="75"/>
      <c r="F371" s="75"/>
      <c r="G371" s="75"/>
      <c r="H371" s="75"/>
      <c r="I371" s="75"/>
      <c r="J371" s="75"/>
    </row>
    <row r="372" spans="1:1024" ht="41.25" customHeight="1" x14ac:dyDescent="0.2">
      <c r="A372" s="156" t="s">
        <v>817</v>
      </c>
      <c r="B372" s="156"/>
      <c r="C372" s="156"/>
      <c r="D372" s="156"/>
      <c r="E372" s="156"/>
      <c r="F372" s="156"/>
      <c r="G372" s="156"/>
      <c r="H372" s="156"/>
      <c r="I372" s="156"/>
      <c r="J372" s="156"/>
      <c r="K372" s="99"/>
      <c r="L372" s="99"/>
      <c r="M372" s="99"/>
      <c r="N372" s="99"/>
      <c r="O372" s="99"/>
      <c r="P372" s="99"/>
      <c r="Q372" s="99"/>
      <c r="R372" s="99"/>
      <c r="S372" s="99"/>
      <c r="T372" s="99"/>
      <c r="U372" s="99"/>
      <c r="V372" s="99"/>
      <c r="W372" s="99"/>
      <c r="X372" s="99"/>
      <c r="Y372" s="99"/>
      <c r="Z372" s="99"/>
      <c r="AA372" s="99"/>
      <c r="AB372" s="99"/>
      <c r="AC372" s="99"/>
      <c r="AD372" s="99"/>
      <c r="AE372" s="99"/>
      <c r="AF372" s="99"/>
      <c r="AG372" s="99"/>
      <c r="AH372" s="99"/>
      <c r="AI372" s="99"/>
      <c r="AJ372" s="99"/>
      <c r="AK372" s="99"/>
      <c r="AL372" s="99"/>
      <c r="AM372" s="99"/>
      <c r="AN372" s="99"/>
      <c r="AO372" s="99"/>
      <c r="AP372" s="99"/>
      <c r="AQ372" s="99"/>
      <c r="AR372" s="99"/>
      <c r="AS372" s="99"/>
      <c r="AT372" s="99"/>
      <c r="AU372" s="99"/>
      <c r="AV372" s="99"/>
      <c r="AW372" s="99"/>
      <c r="AX372" s="99"/>
      <c r="AY372" s="99"/>
      <c r="AZ372" s="99"/>
      <c r="BA372" s="99"/>
      <c r="BB372" s="99"/>
      <c r="BC372" s="99"/>
      <c r="BD372" s="99"/>
      <c r="BE372" s="99"/>
      <c r="BF372" s="99"/>
      <c r="BG372" s="99"/>
      <c r="BH372" s="99"/>
      <c r="BI372" s="99"/>
      <c r="BJ372" s="99"/>
      <c r="BK372" s="99"/>
      <c r="BL372" s="99"/>
      <c r="BM372" s="99"/>
      <c r="BN372" s="99"/>
      <c r="BO372" s="99"/>
      <c r="BP372" s="99"/>
      <c r="BQ372" s="99"/>
      <c r="BR372" s="99"/>
      <c r="BS372" s="99"/>
      <c r="BT372" s="99"/>
      <c r="BU372" s="99"/>
      <c r="BV372" s="99"/>
      <c r="BW372" s="99"/>
      <c r="BX372" s="99"/>
      <c r="BY372" s="99"/>
      <c r="BZ372" s="99"/>
      <c r="CA372" s="99"/>
      <c r="CB372" s="99"/>
      <c r="CC372" s="99"/>
      <c r="CD372" s="99"/>
      <c r="CE372" s="99"/>
      <c r="CF372" s="99"/>
      <c r="CG372" s="99"/>
      <c r="CH372" s="99"/>
      <c r="CI372" s="99"/>
      <c r="CJ372" s="99"/>
      <c r="CK372" s="99"/>
      <c r="CL372" s="99"/>
      <c r="CM372" s="99"/>
      <c r="CN372" s="99"/>
      <c r="CO372" s="99"/>
      <c r="CP372" s="99"/>
      <c r="CQ372" s="99"/>
      <c r="CR372" s="99"/>
      <c r="CS372" s="99"/>
      <c r="CT372" s="99"/>
      <c r="CU372" s="99"/>
      <c r="CV372" s="99"/>
      <c r="CW372" s="99"/>
      <c r="CX372" s="99"/>
      <c r="CY372" s="99"/>
      <c r="CZ372" s="99"/>
      <c r="DA372" s="99"/>
      <c r="DB372" s="99"/>
      <c r="DC372" s="99"/>
      <c r="DD372" s="99"/>
      <c r="DE372" s="99"/>
      <c r="DF372" s="99"/>
      <c r="DG372" s="99"/>
      <c r="DH372" s="99"/>
      <c r="DI372" s="99"/>
      <c r="DJ372" s="99"/>
      <c r="DK372" s="99"/>
      <c r="DL372" s="99"/>
      <c r="DM372" s="99"/>
      <c r="DN372" s="99"/>
      <c r="DO372" s="99"/>
      <c r="DP372" s="99"/>
      <c r="DQ372" s="99"/>
      <c r="DR372" s="99"/>
      <c r="DS372" s="99"/>
      <c r="DT372" s="99"/>
      <c r="DU372" s="99"/>
      <c r="DV372" s="99"/>
      <c r="DW372" s="99"/>
      <c r="DX372" s="99"/>
      <c r="DY372" s="99"/>
      <c r="DZ372" s="99"/>
      <c r="EA372" s="99"/>
      <c r="EB372" s="99"/>
      <c r="EC372" s="99"/>
      <c r="ED372" s="99"/>
      <c r="EE372" s="99"/>
      <c r="EF372" s="99"/>
      <c r="EG372" s="99"/>
      <c r="EH372" s="99"/>
      <c r="EI372" s="99"/>
      <c r="EJ372" s="99"/>
      <c r="EK372" s="99"/>
      <c r="EL372" s="99"/>
      <c r="EM372" s="99"/>
      <c r="EN372" s="99"/>
      <c r="EO372" s="99"/>
      <c r="EP372" s="99"/>
      <c r="EQ372" s="99"/>
      <c r="ER372" s="99"/>
      <c r="ES372" s="99"/>
      <c r="ET372" s="99"/>
      <c r="EU372" s="99"/>
      <c r="EV372" s="99"/>
      <c r="EW372" s="99"/>
      <c r="EX372" s="99"/>
      <c r="EY372" s="99"/>
      <c r="EZ372" s="99"/>
      <c r="FA372" s="99"/>
      <c r="FB372" s="99"/>
      <c r="FC372" s="99"/>
      <c r="FD372" s="99"/>
      <c r="FE372" s="99"/>
      <c r="FF372" s="99"/>
      <c r="FG372" s="99"/>
      <c r="FH372" s="99"/>
      <c r="FI372" s="99"/>
      <c r="FJ372" s="99"/>
      <c r="FK372" s="99"/>
      <c r="FL372" s="99"/>
      <c r="FM372" s="99"/>
      <c r="FN372" s="99"/>
      <c r="FO372" s="99"/>
      <c r="FP372" s="99"/>
      <c r="FQ372" s="99"/>
      <c r="FR372" s="99"/>
      <c r="FS372" s="99"/>
      <c r="FT372" s="99"/>
      <c r="FU372" s="99"/>
      <c r="FV372" s="99"/>
      <c r="FW372" s="99"/>
      <c r="FX372" s="99"/>
      <c r="FY372" s="99"/>
      <c r="FZ372" s="99"/>
      <c r="GA372" s="99"/>
      <c r="GB372" s="99"/>
      <c r="GC372" s="99"/>
      <c r="GD372" s="99"/>
      <c r="GE372" s="99"/>
      <c r="GF372" s="99"/>
      <c r="GG372" s="99"/>
      <c r="GH372" s="99"/>
      <c r="GI372" s="99"/>
      <c r="GJ372" s="99"/>
      <c r="GK372" s="99"/>
      <c r="GL372" s="99"/>
      <c r="GM372" s="99"/>
      <c r="GN372" s="99"/>
      <c r="GO372" s="99"/>
      <c r="GP372" s="99"/>
      <c r="GQ372" s="99"/>
      <c r="GR372" s="99"/>
      <c r="GS372" s="99"/>
      <c r="GT372" s="99"/>
      <c r="GU372" s="99"/>
      <c r="GV372" s="99"/>
      <c r="GW372" s="99"/>
      <c r="GX372" s="99"/>
      <c r="GY372" s="99"/>
      <c r="GZ372" s="99"/>
      <c r="HA372" s="99"/>
      <c r="HB372" s="99"/>
      <c r="HC372" s="99"/>
      <c r="HD372" s="99"/>
      <c r="HE372" s="99"/>
      <c r="HF372" s="99"/>
      <c r="HG372" s="99"/>
      <c r="HH372" s="99"/>
      <c r="HI372" s="99"/>
      <c r="HJ372" s="99"/>
      <c r="HK372" s="99"/>
      <c r="HL372" s="99"/>
      <c r="HM372" s="99"/>
      <c r="HN372" s="99"/>
      <c r="HO372" s="99"/>
      <c r="HP372" s="99"/>
      <c r="HQ372" s="99"/>
      <c r="HR372" s="99"/>
      <c r="HS372" s="99"/>
      <c r="HT372" s="99"/>
      <c r="HU372" s="99"/>
      <c r="HV372" s="99"/>
      <c r="HW372" s="99"/>
      <c r="HX372" s="99"/>
      <c r="HY372" s="99"/>
      <c r="HZ372" s="99"/>
      <c r="IA372" s="99"/>
      <c r="IB372" s="99"/>
      <c r="IC372" s="99"/>
      <c r="ID372" s="99"/>
      <c r="IE372" s="99"/>
      <c r="IF372" s="99"/>
      <c r="IG372" s="99"/>
      <c r="IH372" s="99"/>
      <c r="II372" s="99"/>
      <c r="IJ372" s="99"/>
      <c r="IK372" s="99"/>
      <c r="IL372" s="99"/>
      <c r="IM372" s="99"/>
      <c r="IN372" s="99"/>
      <c r="IO372" s="99"/>
      <c r="IP372" s="99"/>
      <c r="IQ372" s="99"/>
      <c r="IR372" s="99"/>
      <c r="IS372" s="99"/>
      <c r="IT372" s="99"/>
      <c r="IU372" s="99"/>
      <c r="IV372" s="99"/>
      <c r="IW372" s="99"/>
      <c r="IX372" s="99"/>
      <c r="IY372" s="99"/>
      <c r="IZ372" s="99"/>
      <c r="JA372" s="99"/>
      <c r="JB372" s="99"/>
      <c r="JC372" s="99"/>
      <c r="JD372" s="99"/>
      <c r="JE372" s="99"/>
      <c r="JF372" s="99"/>
      <c r="JG372" s="99"/>
      <c r="JH372" s="99"/>
      <c r="JI372" s="99"/>
      <c r="JJ372" s="99"/>
      <c r="JK372" s="99"/>
      <c r="JL372" s="99"/>
      <c r="JM372" s="99"/>
      <c r="JN372" s="99"/>
      <c r="JO372" s="99"/>
      <c r="JP372" s="99"/>
      <c r="JQ372" s="99"/>
      <c r="JR372" s="99"/>
      <c r="JS372" s="99"/>
      <c r="JT372" s="99"/>
      <c r="JU372" s="99"/>
      <c r="JV372" s="99"/>
      <c r="JW372" s="99"/>
      <c r="JX372" s="99"/>
      <c r="JY372" s="99"/>
      <c r="JZ372" s="99"/>
      <c r="KA372" s="99"/>
      <c r="KB372" s="99"/>
      <c r="KC372" s="99"/>
      <c r="KD372" s="99"/>
      <c r="KE372" s="99"/>
      <c r="KF372" s="99"/>
      <c r="KG372" s="99"/>
      <c r="KH372" s="99"/>
      <c r="KI372" s="99"/>
      <c r="KJ372" s="99"/>
      <c r="KK372" s="99"/>
      <c r="KL372" s="99"/>
      <c r="KM372" s="99"/>
      <c r="KN372" s="99"/>
      <c r="KO372" s="99"/>
      <c r="KP372" s="99"/>
      <c r="KQ372" s="99"/>
      <c r="KR372" s="99"/>
      <c r="KS372" s="99"/>
      <c r="KT372" s="99"/>
      <c r="KU372" s="99"/>
      <c r="KV372" s="99"/>
      <c r="KW372" s="99"/>
      <c r="KX372" s="99"/>
      <c r="KY372" s="99"/>
      <c r="KZ372" s="99"/>
      <c r="LA372" s="99"/>
      <c r="LB372" s="99"/>
      <c r="LC372" s="99"/>
      <c r="LD372" s="99"/>
      <c r="LE372" s="99"/>
      <c r="LF372" s="99"/>
      <c r="LG372" s="99"/>
      <c r="LH372" s="99"/>
      <c r="LI372" s="99"/>
      <c r="LJ372" s="99"/>
      <c r="LK372" s="99"/>
      <c r="LL372" s="99"/>
      <c r="LM372" s="99"/>
      <c r="LN372" s="99"/>
      <c r="LO372" s="99"/>
      <c r="LP372" s="99"/>
      <c r="LQ372" s="99"/>
      <c r="LR372" s="99"/>
      <c r="LS372" s="99"/>
      <c r="LT372" s="99"/>
      <c r="LU372" s="99"/>
      <c r="LV372" s="99"/>
      <c r="LW372" s="99"/>
      <c r="LX372" s="99"/>
      <c r="LY372" s="99"/>
      <c r="LZ372" s="99"/>
      <c r="MA372" s="99"/>
      <c r="MB372" s="99"/>
      <c r="MC372" s="99"/>
      <c r="MD372" s="99"/>
      <c r="ME372" s="99"/>
      <c r="MF372" s="99"/>
      <c r="MG372" s="99"/>
      <c r="MH372" s="99"/>
      <c r="MI372" s="99"/>
      <c r="MJ372" s="99"/>
      <c r="MK372" s="99"/>
      <c r="ML372" s="99"/>
      <c r="MM372" s="99"/>
      <c r="MN372" s="99"/>
      <c r="MO372" s="99"/>
      <c r="MP372" s="99"/>
      <c r="MQ372" s="99"/>
      <c r="MR372" s="99"/>
      <c r="MS372" s="99"/>
      <c r="MT372" s="99"/>
      <c r="MU372" s="99"/>
      <c r="MV372" s="99"/>
      <c r="MW372" s="99"/>
      <c r="MX372" s="99"/>
      <c r="MY372" s="99"/>
      <c r="MZ372" s="99"/>
      <c r="NA372" s="99"/>
      <c r="NB372" s="99"/>
      <c r="NC372" s="99"/>
      <c r="ND372" s="99"/>
      <c r="NE372" s="99"/>
      <c r="NF372" s="99"/>
      <c r="NG372" s="99"/>
      <c r="NH372" s="99"/>
      <c r="NI372" s="99"/>
      <c r="NJ372" s="99"/>
      <c r="NK372" s="99"/>
      <c r="NL372" s="99"/>
      <c r="NM372" s="99"/>
      <c r="NN372" s="99"/>
      <c r="NO372" s="99"/>
      <c r="NP372" s="99"/>
      <c r="NQ372" s="99"/>
      <c r="NR372" s="99"/>
      <c r="NS372" s="99"/>
      <c r="NT372" s="99"/>
      <c r="NU372" s="99"/>
      <c r="NV372" s="99"/>
      <c r="NW372" s="99"/>
      <c r="NX372" s="99"/>
      <c r="NY372" s="99"/>
      <c r="NZ372" s="99"/>
      <c r="OA372" s="99"/>
      <c r="OB372" s="99"/>
      <c r="OC372" s="99"/>
      <c r="OD372" s="99"/>
      <c r="OE372" s="99"/>
      <c r="OF372" s="99"/>
      <c r="OG372" s="99"/>
      <c r="OH372" s="99"/>
      <c r="OI372" s="99"/>
      <c r="OJ372" s="99"/>
      <c r="OK372" s="99"/>
      <c r="OL372" s="99"/>
      <c r="OM372" s="99"/>
      <c r="ON372" s="99"/>
      <c r="OO372" s="99"/>
      <c r="OP372" s="99"/>
      <c r="OQ372" s="99"/>
      <c r="OR372" s="99"/>
      <c r="OS372" s="99"/>
      <c r="OT372" s="99"/>
      <c r="OU372" s="99"/>
      <c r="OV372" s="99"/>
      <c r="OW372" s="99"/>
      <c r="OX372" s="99"/>
      <c r="OY372" s="99"/>
      <c r="OZ372" s="99"/>
      <c r="PA372" s="99"/>
      <c r="PB372" s="99"/>
      <c r="PC372" s="99"/>
      <c r="PD372" s="99"/>
      <c r="PE372" s="99"/>
      <c r="PF372" s="99"/>
      <c r="PG372" s="99"/>
      <c r="PH372" s="99"/>
      <c r="PI372" s="99"/>
      <c r="PJ372" s="99"/>
      <c r="PK372" s="99"/>
      <c r="PL372" s="99"/>
      <c r="PM372" s="99"/>
      <c r="PN372" s="99"/>
      <c r="PO372" s="99"/>
      <c r="PP372" s="99"/>
      <c r="PQ372" s="99"/>
      <c r="PR372" s="99"/>
      <c r="PS372" s="99"/>
      <c r="PT372" s="99"/>
      <c r="PU372" s="99"/>
      <c r="PV372" s="99"/>
      <c r="PW372" s="99"/>
      <c r="PX372" s="99"/>
      <c r="PY372" s="99"/>
      <c r="PZ372" s="99"/>
      <c r="QA372" s="99"/>
      <c r="QB372" s="99"/>
      <c r="QC372" s="99"/>
      <c r="QD372" s="99"/>
      <c r="QE372" s="99"/>
      <c r="QF372" s="99"/>
      <c r="QG372" s="99"/>
      <c r="QH372" s="99"/>
      <c r="QI372" s="99"/>
      <c r="QJ372" s="99"/>
      <c r="QK372" s="99"/>
      <c r="QL372" s="99"/>
      <c r="QM372" s="99"/>
      <c r="QN372" s="99"/>
      <c r="QO372" s="99"/>
      <c r="QP372" s="99"/>
      <c r="QQ372" s="99"/>
      <c r="QR372" s="99"/>
      <c r="QS372" s="99"/>
      <c r="QT372" s="99"/>
      <c r="QU372" s="99"/>
      <c r="QV372" s="99"/>
      <c r="QW372" s="99"/>
      <c r="QX372" s="99"/>
      <c r="QY372" s="99"/>
      <c r="QZ372" s="99"/>
      <c r="RA372" s="99"/>
      <c r="RB372" s="99"/>
      <c r="RC372" s="99"/>
      <c r="RD372" s="99"/>
      <c r="RE372" s="99"/>
      <c r="RF372" s="99"/>
      <c r="RG372" s="99"/>
      <c r="RH372" s="99"/>
      <c r="RI372" s="99"/>
      <c r="RJ372" s="99"/>
      <c r="RK372" s="99"/>
      <c r="RL372" s="99"/>
      <c r="RM372" s="99"/>
      <c r="RN372" s="99"/>
      <c r="RO372" s="99"/>
      <c r="RP372" s="99"/>
      <c r="RQ372" s="99"/>
      <c r="RR372" s="99"/>
      <c r="RS372" s="99"/>
      <c r="RT372" s="99"/>
      <c r="RU372" s="99"/>
      <c r="RV372" s="99"/>
      <c r="RW372" s="99"/>
      <c r="RX372" s="99"/>
      <c r="RY372" s="99"/>
      <c r="RZ372" s="99"/>
      <c r="SA372" s="99"/>
      <c r="SB372" s="99"/>
      <c r="SC372" s="99"/>
      <c r="SD372" s="99"/>
      <c r="SE372" s="99"/>
      <c r="SF372" s="99"/>
      <c r="SG372" s="99"/>
      <c r="SH372" s="99"/>
      <c r="SI372" s="99"/>
      <c r="SJ372" s="99"/>
      <c r="SK372" s="99"/>
      <c r="SL372" s="99"/>
      <c r="SM372" s="99"/>
      <c r="SN372" s="99"/>
      <c r="SO372" s="99"/>
      <c r="SP372" s="99"/>
      <c r="SQ372" s="99"/>
      <c r="SR372" s="99"/>
      <c r="SS372" s="99"/>
      <c r="ST372" s="99"/>
      <c r="SU372" s="99"/>
      <c r="SV372" s="99"/>
      <c r="SW372" s="99"/>
      <c r="SX372" s="99"/>
      <c r="SY372" s="99"/>
      <c r="SZ372" s="99"/>
      <c r="TA372" s="99"/>
      <c r="TB372" s="99"/>
      <c r="TC372" s="99"/>
      <c r="TD372" s="99"/>
      <c r="TE372" s="99"/>
      <c r="TF372" s="99"/>
      <c r="TG372" s="99"/>
      <c r="TH372" s="99"/>
      <c r="TI372" s="99"/>
      <c r="TJ372" s="99"/>
      <c r="TK372" s="99"/>
      <c r="TL372" s="99"/>
      <c r="TM372" s="99"/>
      <c r="TN372" s="99"/>
      <c r="TO372" s="99"/>
      <c r="TP372" s="99"/>
      <c r="TQ372" s="99"/>
      <c r="TR372" s="99"/>
      <c r="TS372" s="99"/>
      <c r="TT372" s="99"/>
      <c r="TU372" s="99"/>
      <c r="TV372" s="99"/>
      <c r="TW372" s="99"/>
      <c r="TX372" s="99"/>
      <c r="TY372" s="99"/>
      <c r="TZ372" s="99"/>
      <c r="UA372" s="99"/>
      <c r="UB372" s="99"/>
      <c r="UC372" s="99"/>
      <c r="UD372" s="99"/>
      <c r="UE372" s="99"/>
      <c r="UF372" s="99"/>
      <c r="UG372" s="99"/>
      <c r="UH372" s="99"/>
      <c r="UI372" s="99"/>
      <c r="UJ372" s="99"/>
      <c r="UK372" s="99"/>
      <c r="UL372" s="99"/>
      <c r="UM372" s="99"/>
      <c r="UN372" s="99"/>
      <c r="UO372" s="99"/>
      <c r="UP372" s="99"/>
      <c r="UQ372" s="99"/>
      <c r="UR372" s="99"/>
      <c r="US372" s="99"/>
      <c r="UT372" s="99"/>
      <c r="UU372" s="99"/>
      <c r="UV372" s="99"/>
      <c r="UW372" s="99"/>
      <c r="UX372" s="99"/>
      <c r="UY372" s="99"/>
      <c r="UZ372" s="99"/>
      <c r="VA372" s="99"/>
      <c r="VB372" s="99"/>
      <c r="VC372" s="99"/>
      <c r="VD372" s="99"/>
      <c r="VE372" s="99"/>
      <c r="VF372" s="99"/>
      <c r="VG372" s="99"/>
      <c r="VH372" s="99"/>
      <c r="VI372" s="99"/>
      <c r="VJ372" s="99"/>
      <c r="VK372" s="99"/>
      <c r="VL372" s="99"/>
      <c r="VM372" s="99"/>
      <c r="VN372" s="99"/>
      <c r="VO372" s="99"/>
      <c r="VP372" s="99"/>
      <c r="VQ372" s="99"/>
      <c r="VR372" s="99"/>
      <c r="VS372" s="99"/>
      <c r="VT372" s="99"/>
      <c r="VU372" s="99"/>
      <c r="VV372" s="99"/>
      <c r="VW372" s="99"/>
      <c r="VX372" s="99"/>
      <c r="VY372" s="99"/>
      <c r="VZ372" s="99"/>
      <c r="WA372" s="99"/>
      <c r="WB372" s="99"/>
      <c r="WC372" s="99"/>
      <c r="WD372" s="99"/>
      <c r="WE372" s="99"/>
      <c r="WF372" s="99"/>
      <c r="WG372" s="99"/>
      <c r="WH372" s="99"/>
      <c r="WI372" s="99"/>
      <c r="WJ372" s="99"/>
      <c r="WK372" s="99"/>
      <c r="WL372" s="99"/>
      <c r="WM372" s="99"/>
      <c r="WN372" s="99"/>
      <c r="WO372" s="99"/>
      <c r="WP372" s="99"/>
      <c r="WQ372" s="99"/>
      <c r="WR372" s="99"/>
      <c r="WS372" s="99"/>
      <c r="WT372" s="99"/>
      <c r="WU372" s="99"/>
      <c r="WV372" s="99"/>
      <c r="WW372" s="99"/>
      <c r="WX372" s="99"/>
      <c r="WY372" s="99"/>
      <c r="WZ372" s="99"/>
      <c r="XA372" s="99"/>
      <c r="XB372" s="99"/>
      <c r="XC372" s="99"/>
      <c r="XD372" s="99"/>
      <c r="XE372" s="99"/>
      <c r="XF372" s="99"/>
      <c r="XG372" s="99"/>
      <c r="XH372" s="99"/>
      <c r="XI372" s="99"/>
      <c r="XJ372" s="99"/>
      <c r="XK372" s="99"/>
      <c r="XL372" s="99"/>
      <c r="XM372" s="99"/>
      <c r="XN372" s="99"/>
      <c r="XO372" s="99"/>
      <c r="XP372" s="99"/>
      <c r="XQ372" s="99"/>
      <c r="XR372" s="99"/>
      <c r="XS372" s="99"/>
      <c r="XT372" s="99"/>
      <c r="XU372" s="99"/>
      <c r="XV372" s="99"/>
      <c r="XW372" s="99"/>
      <c r="XX372" s="99"/>
      <c r="XY372" s="99"/>
      <c r="XZ372" s="99"/>
      <c r="YA372" s="99"/>
      <c r="YB372" s="99"/>
      <c r="YC372" s="99"/>
      <c r="YD372" s="99"/>
      <c r="YE372" s="99"/>
      <c r="YF372" s="99"/>
      <c r="YG372" s="99"/>
      <c r="YH372" s="99"/>
      <c r="YI372" s="99"/>
      <c r="YJ372" s="99"/>
      <c r="YK372" s="99"/>
      <c r="YL372" s="99"/>
      <c r="YM372" s="99"/>
      <c r="YN372" s="99"/>
      <c r="YO372" s="99"/>
      <c r="YP372" s="99"/>
      <c r="YQ372" s="99"/>
      <c r="YR372" s="99"/>
      <c r="YS372" s="99"/>
      <c r="YT372" s="99"/>
      <c r="YU372" s="99"/>
      <c r="YV372" s="99"/>
      <c r="YW372" s="99"/>
      <c r="YX372" s="99"/>
      <c r="YY372" s="99"/>
      <c r="YZ372" s="99"/>
      <c r="ZA372" s="99"/>
      <c r="ZB372" s="99"/>
      <c r="ZC372" s="99"/>
      <c r="ZD372" s="99"/>
      <c r="ZE372" s="99"/>
      <c r="ZF372" s="99"/>
      <c r="ZG372" s="99"/>
      <c r="ZH372" s="99"/>
      <c r="ZI372" s="99"/>
      <c r="ZJ372" s="99"/>
      <c r="ZK372" s="99"/>
      <c r="ZL372" s="99"/>
      <c r="ZM372" s="99"/>
      <c r="ZN372" s="99"/>
      <c r="ZO372" s="99"/>
      <c r="ZP372" s="99"/>
      <c r="ZQ372" s="99"/>
      <c r="ZR372" s="99"/>
      <c r="ZS372" s="99"/>
      <c r="ZT372" s="99"/>
      <c r="ZU372" s="99"/>
      <c r="ZV372" s="99"/>
      <c r="ZW372" s="99"/>
      <c r="ZX372" s="99"/>
      <c r="ZY372" s="99"/>
      <c r="ZZ372" s="99"/>
      <c r="AAA372" s="99"/>
      <c r="AAB372" s="99"/>
      <c r="AAC372" s="99"/>
      <c r="AAD372" s="99"/>
      <c r="AAE372" s="99"/>
      <c r="AAF372" s="99"/>
      <c r="AAG372" s="99"/>
      <c r="AAH372" s="99"/>
      <c r="AAI372" s="99"/>
      <c r="AAJ372" s="99"/>
      <c r="AAK372" s="99"/>
      <c r="AAL372" s="99"/>
      <c r="AAM372" s="99"/>
      <c r="AAN372" s="99"/>
      <c r="AAO372" s="99"/>
      <c r="AAP372" s="99"/>
      <c r="AAQ372" s="99"/>
      <c r="AAR372" s="99"/>
      <c r="AAS372" s="99"/>
      <c r="AAT372" s="99"/>
      <c r="AAU372" s="99"/>
      <c r="AAV372" s="99"/>
      <c r="AAW372" s="99"/>
      <c r="AAX372" s="99"/>
      <c r="AAY372" s="99"/>
      <c r="AAZ372" s="99"/>
      <c r="ABA372" s="99"/>
      <c r="ABB372" s="99"/>
      <c r="ABC372" s="99"/>
      <c r="ABD372" s="99"/>
      <c r="ABE372" s="99"/>
      <c r="ABF372" s="99"/>
      <c r="ABG372" s="99"/>
      <c r="ABH372" s="99"/>
      <c r="ABI372" s="99"/>
      <c r="ABJ372" s="99"/>
      <c r="ABK372" s="99"/>
      <c r="ABL372" s="99"/>
      <c r="ABM372" s="99"/>
      <c r="ABN372" s="99"/>
      <c r="ABO372" s="99"/>
      <c r="ABP372" s="99"/>
      <c r="ABQ372" s="99"/>
      <c r="ABR372" s="99"/>
      <c r="ABS372" s="99"/>
      <c r="ABT372" s="99"/>
      <c r="ABU372" s="99"/>
      <c r="ABV372" s="99"/>
      <c r="ABW372" s="99"/>
      <c r="ABX372" s="99"/>
      <c r="ABY372" s="99"/>
      <c r="ABZ372" s="99"/>
      <c r="ACA372" s="99"/>
      <c r="ACB372" s="99"/>
      <c r="ACC372" s="99"/>
      <c r="ACD372" s="99"/>
      <c r="ACE372" s="99"/>
      <c r="ACF372" s="99"/>
      <c r="ACG372" s="99"/>
      <c r="ACH372" s="99"/>
      <c r="ACI372" s="99"/>
      <c r="ACJ372" s="99"/>
      <c r="ACK372" s="99"/>
      <c r="ACL372" s="99"/>
      <c r="ACM372" s="99"/>
      <c r="ACN372" s="99"/>
      <c r="ACO372" s="99"/>
      <c r="ACP372" s="99"/>
      <c r="ACQ372" s="99"/>
      <c r="ACR372" s="99"/>
      <c r="ACS372" s="99"/>
      <c r="ACT372" s="99"/>
      <c r="ACU372" s="99"/>
      <c r="ACV372" s="99"/>
      <c r="ACW372" s="99"/>
      <c r="ACX372" s="99"/>
      <c r="ACY372" s="99"/>
      <c r="ACZ372" s="99"/>
      <c r="ADA372" s="99"/>
      <c r="ADB372" s="99"/>
      <c r="ADC372" s="99"/>
      <c r="ADD372" s="99"/>
      <c r="ADE372" s="99"/>
      <c r="ADF372" s="99"/>
      <c r="ADG372" s="99"/>
      <c r="ADH372" s="99"/>
      <c r="ADI372" s="99"/>
      <c r="ADJ372" s="99"/>
      <c r="ADK372" s="99"/>
      <c r="ADL372" s="99"/>
      <c r="ADM372" s="99"/>
      <c r="ADN372" s="99"/>
      <c r="ADO372" s="99"/>
      <c r="ADP372" s="99"/>
      <c r="ADQ372" s="99"/>
      <c r="ADR372" s="99"/>
      <c r="ADS372" s="99"/>
      <c r="ADT372" s="99"/>
      <c r="ADU372" s="99"/>
      <c r="ADV372" s="99"/>
      <c r="ADW372" s="99"/>
      <c r="ADX372" s="99"/>
      <c r="ADY372" s="99"/>
      <c r="ADZ372" s="99"/>
      <c r="AEA372" s="99"/>
      <c r="AEB372" s="99"/>
      <c r="AEC372" s="99"/>
      <c r="AED372" s="99"/>
      <c r="AEE372" s="99"/>
      <c r="AEF372" s="99"/>
      <c r="AEG372" s="99"/>
      <c r="AEH372" s="99"/>
      <c r="AEI372" s="99"/>
      <c r="AEJ372" s="99"/>
      <c r="AEK372" s="99"/>
      <c r="AEL372" s="99"/>
      <c r="AEM372" s="99"/>
      <c r="AEN372" s="99"/>
      <c r="AEO372" s="99"/>
      <c r="AEP372" s="99"/>
      <c r="AEQ372" s="99"/>
      <c r="AER372" s="99"/>
      <c r="AES372" s="99"/>
      <c r="AET372" s="99"/>
      <c r="AEU372" s="99"/>
      <c r="AEV372" s="99"/>
      <c r="AEW372" s="99"/>
      <c r="AEX372" s="99"/>
      <c r="AEY372" s="99"/>
      <c r="AEZ372" s="99"/>
      <c r="AFA372" s="99"/>
      <c r="AFB372" s="99"/>
      <c r="AFC372" s="99"/>
      <c r="AFD372" s="99"/>
      <c r="AFE372" s="99"/>
      <c r="AFF372" s="99"/>
      <c r="AFG372" s="99"/>
      <c r="AFH372" s="99"/>
      <c r="AFI372" s="99"/>
      <c r="AFJ372" s="99"/>
      <c r="AFK372" s="99"/>
      <c r="AFL372" s="99"/>
      <c r="AFM372" s="99"/>
      <c r="AFN372" s="99"/>
      <c r="AFO372" s="99"/>
      <c r="AFP372" s="99"/>
      <c r="AFQ372" s="99"/>
      <c r="AFR372" s="99"/>
      <c r="AFS372" s="99"/>
      <c r="AFT372" s="99"/>
      <c r="AFU372" s="99"/>
      <c r="AFV372" s="99"/>
      <c r="AFW372" s="99"/>
      <c r="AFX372" s="99"/>
      <c r="AFY372" s="99"/>
      <c r="AFZ372" s="99"/>
      <c r="AGA372" s="99"/>
      <c r="AGB372" s="99"/>
      <c r="AGC372" s="99"/>
      <c r="AGD372" s="99"/>
      <c r="AGE372" s="99"/>
      <c r="AGF372" s="99"/>
      <c r="AGG372" s="99"/>
      <c r="AGH372" s="99"/>
      <c r="AGI372" s="99"/>
      <c r="AGJ372" s="99"/>
      <c r="AGK372" s="99"/>
      <c r="AGL372" s="99"/>
      <c r="AGM372" s="99"/>
      <c r="AGN372" s="99"/>
      <c r="AGO372" s="99"/>
      <c r="AGP372" s="99"/>
      <c r="AGQ372" s="99"/>
      <c r="AGR372" s="99"/>
      <c r="AGS372" s="99"/>
      <c r="AGT372" s="99"/>
      <c r="AGU372" s="99"/>
      <c r="AGV372" s="99"/>
      <c r="AGW372" s="99"/>
      <c r="AGX372" s="99"/>
      <c r="AGY372" s="99"/>
      <c r="AGZ372" s="99"/>
      <c r="AHA372" s="99"/>
      <c r="AHB372" s="99"/>
      <c r="AHC372" s="99"/>
      <c r="AHD372" s="99"/>
      <c r="AHE372" s="99"/>
      <c r="AHF372" s="99"/>
      <c r="AHG372" s="99"/>
      <c r="AHH372" s="99"/>
      <c r="AHI372" s="99"/>
      <c r="AHJ372" s="99"/>
      <c r="AHK372" s="99"/>
      <c r="AHL372" s="99"/>
      <c r="AHM372" s="99"/>
      <c r="AHN372" s="99"/>
      <c r="AHO372" s="99"/>
      <c r="AHP372" s="99"/>
      <c r="AHQ372" s="99"/>
      <c r="AHR372" s="99"/>
      <c r="AHS372" s="99"/>
      <c r="AHT372" s="99"/>
      <c r="AHU372" s="99"/>
      <c r="AHV372" s="99"/>
      <c r="AHW372" s="99"/>
      <c r="AHX372" s="99"/>
      <c r="AHY372" s="99"/>
      <c r="AHZ372" s="99"/>
      <c r="AIA372" s="99"/>
      <c r="AIB372" s="99"/>
      <c r="AIC372" s="99"/>
      <c r="AID372" s="99"/>
      <c r="AIE372" s="99"/>
      <c r="AIF372" s="99"/>
      <c r="AIG372" s="99"/>
      <c r="AIH372" s="99"/>
      <c r="AII372" s="99"/>
      <c r="AIJ372" s="99"/>
      <c r="AIK372" s="99"/>
      <c r="AIL372" s="99"/>
      <c r="AIM372" s="99"/>
      <c r="AIN372" s="99"/>
      <c r="AIO372" s="99"/>
      <c r="AIP372" s="99"/>
      <c r="AIQ372" s="99"/>
      <c r="AIR372" s="99"/>
      <c r="AIS372" s="99"/>
      <c r="AIT372" s="99"/>
      <c r="AIU372" s="99"/>
      <c r="AIV372" s="99"/>
      <c r="AIW372" s="99"/>
      <c r="AIX372" s="99"/>
      <c r="AIY372" s="99"/>
      <c r="AIZ372" s="99"/>
      <c r="AJA372" s="99"/>
      <c r="AJB372" s="99"/>
      <c r="AJC372" s="99"/>
      <c r="AJD372" s="99"/>
      <c r="AJE372" s="99"/>
      <c r="AJF372" s="99"/>
      <c r="AJG372" s="99"/>
      <c r="AJH372" s="99"/>
      <c r="AJI372" s="99"/>
      <c r="AJJ372" s="99"/>
      <c r="AJK372" s="99"/>
      <c r="AJL372" s="99"/>
      <c r="AJM372" s="99"/>
      <c r="AJN372" s="99"/>
      <c r="AJO372" s="99"/>
      <c r="AJP372" s="99"/>
      <c r="AJQ372" s="99"/>
      <c r="AJR372" s="99"/>
      <c r="AJS372" s="99"/>
      <c r="AJT372" s="99"/>
      <c r="AJU372" s="99"/>
      <c r="AJV372" s="99"/>
      <c r="AJW372" s="99"/>
      <c r="AJX372" s="99"/>
      <c r="AJY372" s="99"/>
      <c r="AJZ372" s="99"/>
      <c r="AKA372" s="99"/>
      <c r="AKB372" s="99"/>
      <c r="AKC372" s="99"/>
      <c r="AKD372" s="99"/>
      <c r="AKE372" s="99"/>
      <c r="AKF372" s="99"/>
      <c r="AKG372" s="99"/>
      <c r="AKH372" s="99"/>
      <c r="AKI372" s="99"/>
      <c r="AKJ372" s="99"/>
      <c r="AKK372" s="99"/>
      <c r="AKL372" s="99"/>
      <c r="AKM372" s="99"/>
      <c r="AKN372" s="99"/>
      <c r="AKO372" s="99"/>
      <c r="AKP372" s="99"/>
      <c r="AKQ372" s="99"/>
      <c r="AKR372" s="99"/>
      <c r="AKS372" s="99"/>
      <c r="AKT372" s="99"/>
      <c r="AKU372" s="99"/>
      <c r="AKV372" s="99"/>
      <c r="AKW372" s="99"/>
      <c r="AKX372" s="99"/>
      <c r="AKY372" s="99"/>
      <c r="AKZ372" s="99"/>
      <c r="ALA372" s="99"/>
      <c r="ALB372" s="99"/>
      <c r="ALC372" s="99"/>
      <c r="ALD372" s="99"/>
      <c r="ALE372" s="99"/>
      <c r="ALF372" s="99"/>
      <c r="ALG372" s="99"/>
      <c r="ALH372" s="99"/>
      <c r="ALI372" s="99"/>
      <c r="ALJ372" s="99"/>
      <c r="ALK372" s="99"/>
      <c r="ALL372" s="99"/>
      <c r="ALM372" s="99"/>
      <c r="ALN372" s="99"/>
      <c r="ALO372" s="99"/>
      <c r="ALP372" s="99"/>
      <c r="ALQ372" s="99"/>
      <c r="ALR372" s="99"/>
      <c r="ALS372" s="99"/>
      <c r="ALT372" s="99"/>
      <c r="ALU372" s="99"/>
      <c r="ALV372" s="99"/>
      <c r="ALW372" s="99"/>
      <c r="ALX372" s="99"/>
      <c r="ALY372" s="99"/>
      <c r="ALZ372" s="99"/>
      <c r="AMA372" s="99"/>
      <c r="AMB372" s="99"/>
      <c r="AMC372" s="99"/>
      <c r="AMD372" s="99"/>
      <c r="AME372" s="99"/>
      <c r="AMF372" s="99"/>
      <c r="AMG372" s="99"/>
      <c r="AMH372" s="99"/>
      <c r="AMI372" s="99"/>
      <c r="AMJ372" s="99"/>
    </row>
    <row r="373" spans="1:1024" ht="27" customHeight="1" x14ac:dyDescent="0.2">
      <c r="A373" s="26" t="s">
        <v>818</v>
      </c>
      <c r="B373" s="157" t="s">
        <v>819</v>
      </c>
      <c r="C373" s="157"/>
      <c r="D373" s="157"/>
      <c r="E373" s="157"/>
      <c r="F373" s="157"/>
      <c r="G373" s="157"/>
      <c r="H373" s="157"/>
      <c r="I373" s="157"/>
      <c r="J373" s="157"/>
      <c r="K373" s="99"/>
      <c r="L373" s="99"/>
      <c r="M373" s="99"/>
      <c r="N373" s="99"/>
      <c r="O373" s="99"/>
      <c r="P373" s="99"/>
      <c r="Q373" s="99"/>
      <c r="R373" s="99"/>
      <c r="S373" s="99"/>
      <c r="T373" s="99"/>
      <c r="U373" s="99"/>
      <c r="V373" s="99"/>
      <c r="W373" s="99"/>
      <c r="X373" s="99"/>
      <c r="Y373" s="99"/>
      <c r="Z373" s="99"/>
      <c r="AA373" s="99"/>
      <c r="AB373" s="99"/>
      <c r="AC373" s="99"/>
      <c r="AD373" s="99"/>
      <c r="AE373" s="99"/>
      <c r="AF373" s="99"/>
      <c r="AG373" s="99"/>
      <c r="AH373" s="99"/>
      <c r="AI373" s="99"/>
      <c r="AJ373" s="99"/>
      <c r="AK373" s="99"/>
      <c r="AL373" s="99"/>
      <c r="AM373" s="99"/>
      <c r="AN373" s="99"/>
      <c r="AO373" s="99"/>
      <c r="AP373" s="99"/>
      <c r="AQ373" s="99"/>
      <c r="AR373" s="99"/>
      <c r="AS373" s="99"/>
      <c r="AT373" s="99"/>
      <c r="AU373" s="99"/>
      <c r="AV373" s="99"/>
      <c r="AW373" s="99"/>
      <c r="AX373" s="99"/>
      <c r="AY373" s="99"/>
      <c r="AZ373" s="99"/>
      <c r="BA373" s="99"/>
      <c r="BB373" s="99"/>
      <c r="BC373" s="99"/>
      <c r="BD373" s="99"/>
      <c r="BE373" s="99"/>
      <c r="BF373" s="99"/>
      <c r="BG373" s="99"/>
      <c r="BH373" s="99"/>
      <c r="BI373" s="99"/>
      <c r="BJ373" s="99"/>
      <c r="BK373" s="99"/>
      <c r="BL373" s="99"/>
      <c r="BM373" s="99"/>
      <c r="BN373" s="99"/>
      <c r="BO373" s="99"/>
      <c r="BP373" s="99"/>
      <c r="BQ373" s="99"/>
      <c r="BR373" s="99"/>
      <c r="BS373" s="99"/>
      <c r="BT373" s="99"/>
      <c r="BU373" s="99"/>
      <c r="BV373" s="99"/>
      <c r="BW373" s="99"/>
      <c r="BX373" s="99"/>
      <c r="BY373" s="99"/>
      <c r="BZ373" s="99"/>
      <c r="CA373" s="99"/>
      <c r="CB373" s="99"/>
      <c r="CC373" s="99"/>
      <c r="CD373" s="99"/>
      <c r="CE373" s="99"/>
      <c r="CF373" s="99"/>
      <c r="CG373" s="99"/>
      <c r="CH373" s="99"/>
      <c r="CI373" s="99"/>
      <c r="CJ373" s="99"/>
      <c r="CK373" s="99"/>
      <c r="CL373" s="99"/>
      <c r="CM373" s="99"/>
      <c r="CN373" s="99"/>
      <c r="CO373" s="99"/>
      <c r="CP373" s="99"/>
      <c r="CQ373" s="99"/>
      <c r="CR373" s="99"/>
      <c r="CS373" s="99"/>
      <c r="CT373" s="99"/>
      <c r="CU373" s="99"/>
      <c r="CV373" s="99"/>
      <c r="CW373" s="99"/>
      <c r="CX373" s="99"/>
      <c r="CY373" s="99"/>
      <c r="CZ373" s="99"/>
      <c r="DA373" s="99"/>
      <c r="DB373" s="99"/>
      <c r="DC373" s="99"/>
      <c r="DD373" s="99"/>
      <c r="DE373" s="99"/>
      <c r="DF373" s="99"/>
      <c r="DG373" s="99"/>
      <c r="DH373" s="99"/>
      <c r="DI373" s="99"/>
      <c r="DJ373" s="99"/>
      <c r="DK373" s="99"/>
      <c r="DL373" s="99"/>
      <c r="DM373" s="99"/>
      <c r="DN373" s="99"/>
      <c r="DO373" s="99"/>
      <c r="DP373" s="99"/>
      <c r="DQ373" s="99"/>
      <c r="DR373" s="99"/>
      <c r="DS373" s="99"/>
      <c r="DT373" s="99"/>
      <c r="DU373" s="99"/>
      <c r="DV373" s="99"/>
      <c r="DW373" s="99"/>
      <c r="DX373" s="99"/>
      <c r="DY373" s="99"/>
      <c r="DZ373" s="99"/>
      <c r="EA373" s="99"/>
      <c r="EB373" s="99"/>
      <c r="EC373" s="99"/>
      <c r="ED373" s="99"/>
      <c r="EE373" s="99"/>
      <c r="EF373" s="99"/>
      <c r="EG373" s="99"/>
      <c r="EH373" s="99"/>
      <c r="EI373" s="99"/>
      <c r="EJ373" s="99"/>
      <c r="EK373" s="99"/>
      <c r="EL373" s="99"/>
      <c r="EM373" s="99"/>
      <c r="EN373" s="99"/>
      <c r="EO373" s="99"/>
      <c r="EP373" s="99"/>
      <c r="EQ373" s="99"/>
      <c r="ER373" s="99"/>
      <c r="ES373" s="99"/>
      <c r="ET373" s="99"/>
      <c r="EU373" s="99"/>
      <c r="EV373" s="99"/>
      <c r="EW373" s="99"/>
      <c r="EX373" s="99"/>
      <c r="EY373" s="99"/>
      <c r="EZ373" s="99"/>
      <c r="FA373" s="99"/>
      <c r="FB373" s="99"/>
      <c r="FC373" s="99"/>
      <c r="FD373" s="99"/>
      <c r="FE373" s="99"/>
      <c r="FF373" s="99"/>
      <c r="FG373" s="99"/>
      <c r="FH373" s="99"/>
      <c r="FI373" s="99"/>
      <c r="FJ373" s="99"/>
      <c r="FK373" s="99"/>
      <c r="FL373" s="99"/>
      <c r="FM373" s="99"/>
      <c r="FN373" s="99"/>
      <c r="FO373" s="99"/>
      <c r="FP373" s="99"/>
      <c r="FQ373" s="99"/>
      <c r="FR373" s="99"/>
      <c r="FS373" s="99"/>
      <c r="FT373" s="99"/>
      <c r="FU373" s="99"/>
      <c r="FV373" s="99"/>
      <c r="FW373" s="99"/>
      <c r="FX373" s="99"/>
      <c r="FY373" s="99"/>
      <c r="FZ373" s="99"/>
      <c r="GA373" s="99"/>
      <c r="GB373" s="99"/>
      <c r="GC373" s="99"/>
      <c r="GD373" s="99"/>
      <c r="GE373" s="99"/>
      <c r="GF373" s="99"/>
      <c r="GG373" s="99"/>
      <c r="GH373" s="99"/>
      <c r="GI373" s="99"/>
      <c r="GJ373" s="99"/>
      <c r="GK373" s="99"/>
      <c r="GL373" s="99"/>
      <c r="GM373" s="99"/>
      <c r="GN373" s="99"/>
      <c r="GO373" s="99"/>
      <c r="GP373" s="99"/>
      <c r="GQ373" s="99"/>
      <c r="GR373" s="99"/>
      <c r="GS373" s="99"/>
      <c r="GT373" s="99"/>
      <c r="GU373" s="99"/>
      <c r="GV373" s="99"/>
      <c r="GW373" s="99"/>
      <c r="GX373" s="99"/>
      <c r="GY373" s="99"/>
      <c r="GZ373" s="99"/>
      <c r="HA373" s="99"/>
      <c r="HB373" s="99"/>
      <c r="HC373" s="99"/>
      <c r="HD373" s="99"/>
      <c r="HE373" s="99"/>
      <c r="HF373" s="99"/>
      <c r="HG373" s="99"/>
      <c r="HH373" s="99"/>
      <c r="HI373" s="99"/>
      <c r="HJ373" s="99"/>
      <c r="HK373" s="99"/>
      <c r="HL373" s="99"/>
      <c r="HM373" s="99"/>
      <c r="HN373" s="99"/>
      <c r="HO373" s="99"/>
      <c r="HP373" s="99"/>
      <c r="HQ373" s="99"/>
      <c r="HR373" s="99"/>
      <c r="HS373" s="99"/>
      <c r="HT373" s="99"/>
      <c r="HU373" s="99"/>
      <c r="HV373" s="99"/>
      <c r="HW373" s="99"/>
      <c r="HX373" s="99"/>
      <c r="HY373" s="99"/>
      <c r="HZ373" s="99"/>
      <c r="IA373" s="99"/>
      <c r="IB373" s="99"/>
      <c r="IC373" s="99"/>
      <c r="ID373" s="99"/>
      <c r="IE373" s="99"/>
      <c r="IF373" s="99"/>
      <c r="IG373" s="99"/>
      <c r="IH373" s="99"/>
      <c r="II373" s="99"/>
      <c r="IJ373" s="99"/>
      <c r="IK373" s="99"/>
      <c r="IL373" s="99"/>
      <c r="IM373" s="99"/>
      <c r="IN373" s="99"/>
      <c r="IO373" s="99"/>
      <c r="IP373" s="99"/>
      <c r="IQ373" s="99"/>
      <c r="IR373" s="99"/>
      <c r="IS373" s="99"/>
      <c r="IT373" s="99"/>
      <c r="IU373" s="99"/>
      <c r="IV373" s="99"/>
      <c r="IW373" s="99"/>
      <c r="IX373" s="99"/>
      <c r="IY373" s="99"/>
      <c r="IZ373" s="99"/>
      <c r="JA373" s="99"/>
      <c r="JB373" s="99"/>
      <c r="JC373" s="99"/>
      <c r="JD373" s="99"/>
      <c r="JE373" s="99"/>
      <c r="JF373" s="99"/>
      <c r="JG373" s="99"/>
      <c r="JH373" s="99"/>
      <c r="JI373" s="99"/>
      <c r="JJ373" s="99"/>
      <c r="JK373" s="99"/>
      <c r="JL373" s="99"/>
      <c r="JM373" s="99"/>
      <c r="JN373" s="99"/>
      <c r="JO373" s="99"/>
      <c r="JP373" s="99"/>
      <c r="JQ373" s="99"/>
      <c r="JR373" s="99"/>
      <c r="JS373" s="99"/>
      <c r="JT373" s="99"/>
      <c r="JU373" s="99"/>
      <c r="JV373" s="99"/>
      <c r="JW373" s="99"/>
      <c r="JX373" s="99"/>
      <c r="JY373" s="99"/>
      <c r="JZ373" s="99"/>
      <c r="KA373" s="99"/>
      <c r="KB373" s="99"/>
      <c r="KC373" s="99"/>
      <c r="KD373" s="99"/>
      <c r="KE373" s="99"/>
      <c r="KF373" s="99"/>
      <c r="KG373" s="99"/>
      <c r="KH373" s="99"/>
      <c r="KI373" s="99"/>
      <c r="KJ373" s="99"/>
      <c r="KK373" s="99"/>
      <c r="KL373" s="99"/>
      <c r="KM373" s="99"/>
      <c r="KN373" s="99"/>
      <c r="KO373" s="99"/>
      <c r="KP373" s="99"/>
      <c r="KQ373" s="99"/>
      <c r="KR373" s="99"/>
      <c r="KS373" s="99"/>
      <c r="KT373" s="99"/>
      <c r="KU373" s="99"/>
      <c r="KV373" s="99"/>
      <c r="KW373" s="99"/>
      <c r="KX373" s="99"/>
      <c r="KY373" s="99"/>
      <c r="KZ373" s="99"/>
      <c r="LA373" s="99"/>
      <c r="LB373" s="99"/>
      <c r="LC373" s="99"/>
      <c r="LD373" s="99"/>
      <c r="LE373" s="99"/>
      <c r="LF373" s="99"/>
      <c r="LG373" s="99"/>
      <c r="LH373" s="99"/>
      <c r="LI373" s="99"/>
      <c r="LJ373" s="99"/>
      <c r="LK373" s="99"/>
      <c r="LL373" s="99"/>
      <c r="LM373" s="99"/>
      <c r="LN373" s="99"/>
      <c r="LO373" s="99"/>
      <c r="LP373" s="99"/>
      <c r="LQ373" s="99"/>
      <c r="LR373" s="99"/>
      <c r="LS373" s="99"/>
      <c r="LT373" s="99"/>
      <c r="LU373" s="99"/>
      <c r="LV373" s="99"/>
      <c r="LW373" s="99"/>
      <c r="LX373" s="99"/>
      <c r="LY373" s="99"/>
      <c r="LZ373" s="99"/>
      <c r="MA373" s="99"/>
      <c r="MB373" s="99"/>
      <c r="MC373" s="99"/>
      <c r="MD373" s="99"/>
      <c r="ME373" s="99"/>
      <c r="MF373" s="99"/>
      <c r="MG373" s="99"/>
      <c r="MH373" s="99"/>
      <c r="MI373" s="99"/>
      <c r="MJ373" s="99"/>
      <c r="MK373" s="99"/>
      <c r="ML373" s="99"/>
      <c r="MM373" s="99"/>
      <c r="MN373" s="99"/>
      <c r="MO373" s="99"/>
      <c r="MP373" s="99"/>
      <c r="MQ373" s="99"/>
      <c r="MR373" s="99"/>
      <c r="MS373" s="99"/>
      <c r="MT373" s="99"/>
      <c r="MU373" s="99"/>
      <c r="MV373" s="99"/>
      <c r="MW373" s="99"/>
      <c r="MX373" s="99"/>
      <c r="MY373" s="99"/>
      <c r="MZ373" s="99"/>
      <c r="NA373" s="99"/>
      <c r="NB373" s="99"/>
      <c r="NC373" s="99"/>
      <c r="ND373" s="99"/>
      <c r="NE373" s="99"/>
      <c r="NF373" s="99"/>
      <c r="NG373" s="99"/>
      <c r="NH373" s="99"/>
      <c r="NI373" s="99"/>
      <c r="NJ373" s="99"/>
      <c r="NK373" s="99"/>
      <c r="NL373" s="99"/>
      <c r="NM373" s="99"/>
      <c r="NN373" s="99"/>
      <c r="NO373" s="99"/>
      <c r="NP373" s="99"/>
      <c r="NQ373" s="99"/>
      <c r="NR373" s="99"/>
      <c r="NS373" s="99"/>
      <c r="NT373" s="99"/>
      <c r="NU373" s="99"/>
      <c r="NV373" s="99"/>
      <c r="NW373" s="99"/>
      <c r="NX373" s="99"/>
      <c r="NY373" s="99"/>
      <c r="NZ373" s="99"/>
      <c r="OA373" s="99"/>
      <c r="OB373" s="99"/>
      <c r="OC373" s="99"/>
      <c r="OD373" s="99"/>
      <c r="OE373" s="99"/>
      <c r="OF373" s="99"/>
      <c r="OG373" s="99"/>
      <c r="OH373" s="99"/>
      <c r="OI373" s="99"/>
      <c r="OJ373" s="99"/>
      <c r="OK373" s="99"/>
      <c r="OL373" s="99"/>
      <c r="OM373" s="99"/>
      <c r="ON373" s="99"/>
      <c r="OO373" s="99"/>
      <c r="OP373" s="99"/>
      <c r="OQ373" s="99"/>
      <c r="OR373" s="99"/>
      <c r="OS373" s="99"/>
      <c r="OT373" s="99"/>
      <c r="OU373" s="99"/>
      <c r="OV373" s="99"/>
      <c r="OW373" s="99"/>
      <c r="OX373" s="99"/>
      <c r="OY373" s="99"/>
      <c r="OZ373" s="99"/>
      <c r="PA373" s="99"/>
      <c r="PB373" s="99"/>
      <c r="PC373" s="99"/>
      <c r="PD373" s="99"/>
      <c r="PE373" s="99"/>
      <c r="PF373" s="99"/>
      <c r="PG373" s="99"/>
      <c r="PH373" s="99"/>
      <c r="PI373" s="99"/>
      <c r="PJ373" s="99"/>
      <c r="PK373" s="99"/>
      <c r="PL373" s="99"/>
      <c r="PM373" s="99"/>
      <c r="PN373" s="99"/>
      <c r="PO373" s="99"/>
      <c r="PP373" s="99"/>
      <c r="PQ373" s="99"/>
      <c r="PR373" s="99"/>
      <c r="PS373" s="99"/>
      <c r="PT373" s="99"/>
      <c r="PU373" s="99"/>
      <c r="PV373" s="99"/>
      <c r="PW373" s="99"/>
      <c r="PX373" s="99"/>
      <c r="PY373" s="99"/>
      <c r="PZ373" s="99"/>
      <c r="QA373" s="99"/>
      <c r="QB373" s="99"/>
      <c r="QC373" s="99"/>
      <c r="QD373" s="99"/>
      <c r="QE373" s="99"/>
      <c r="QF373" s="99"/>
      <c r="QG373" s="99"/>
      <c r="QH373" s="99"/>
      <c r="QI373" s="99"/>
      <c r="QJ373" s="99"/>
      <c r="QK373" s="99"/>
      <c r="QL373" s="99"/>
      <c r="QM373" s="99"/>
      <c r="QN373" s="99"/>
      <c r="QO373" s="99"/>
      <c r="QP373" s="99"/>
      <c r="QQ373" s="99"/>
      <c r="QR373" s="99"/>
      <c r="QS373" s="99"/>
      <c r="QT373" s="99"/>
      <c r="QU373" s="99"/>
      <c r="QV373" s="99"/>
      <c r="QW373" s="99"/>
      <c r="QX373" s="99"/>
      <c r="QY373" s="99"/>
      <c r="QZ373" s="99"/>
      <c r="RA373" s="99"/>
      <c r="RB373" s="99"/>
      <c r="RC373" s="99"/>
      <c r="RD373" s="99"/>
      <c r="RE373" s="99"/>
      <c r="RF373" s="99"/>
      <c r="RG373" s="99"/>
      <c r="RH373" s="99"/>
      <c r="RI373" s="99"/>
      <c r="RJ373" s="99"/>
      <c r="RK373" s="99"/>
      <c r="RL373" s="99"/>
      <c r="RM373" s="99"/>
      <c r="RN373" s="99"/>
      <c r="RO373" s="99"/>
      <c r="RP373" s="99"/>
      <c r="RQ373" s="99"/>
      <c r="RR373" s="99"/>
      <c r="RS373" s="99"/>
      <c r="RT373" s="99"/>
      <c r="RU373" s="99"/>
      <c r="RV373" s="99"/>
      <c r="RW373" s="99"/>
      <c r="RX373" s="99"/>
      <c r="RY373" s="99"/>
      <c r="RZ373" s="99"/>
      <c r="SA373" s="99"/>
      <c r="SB373" s="99"/>
      <c r="SC373" s="99"/>
      <c r="SD373" s="99"/>
      <c r="SE373" s="99"/>
      <c r="SF373" s="99"/>
      <c r="SG373" s="99"/>
      <c r="SH373" s="99"/>
      <c r="SI373" s="99"/>
      <c r="SJ373" s="99"/>
      <c r="SK373" s="99"/>
      <c r="SL373" s="99"/>
      <c r="SM373" s="99"/>
      <c r="SN373" s="99"/>
      <c r="SO373" s="99"/>
      <c r="SP373" s="99"/>
      <c r="SQ373" s="99"/>
      <c r="SR373" s="99"/>
      <c r="SS373" s="99"/>
      <c r="ST373" s="99"/>
      <c r="SU373" s="99"/>
      <c r="SV373" s="99"/>
      <c r="SW373" s="99"/>
      <c r="SX373" s="99"/>
      <c r="SY373" s="99"/>
      <c r="SZ373" s="99"/>
      <c r="TA373" s="99"/>
      <c r="TB373" s="99"/>
      <c r="TC373" s="99"/>
      <c r="TD373" s="99"/>
      <c r="TE373" s="99"/>
      <c r="TF373" s="99"/>
      <c r="TG373" s="99"/>
      <c r="TH373" s="99"/>
      <c r="TI373" s="99"/>
      <c r="TJ373" s="99"/>
      <c r="TK373" s="99"/>
      <c r="TL373" s="99"/>
      <c r="TM373" s="99"/>
      <c r="TN373" s="99"/>
      <c r="TO373" s="99"/>
      <c r="TP373" s="99"/>
      <c r="TQ373" s="99"/>
      <c r="TR373" s="99"/>
      <c r="TS373" s="99"/>
      <c r="TT373" s="99"/>
      <c r="TU373" s="99"/>
      <c r="TV373" s="99"/>
      <c r="TW373" s="99"/>
      <c r="TX373" s="99"/>
      <c r="TY373" s="99"/>
      <c r="TZ373" s="99"/>
      <c r="UA373" s="99"/>
      <c r="UB373" s="99"/>
      <c r="UC373" s="99"/>
      <c r="UD373" s="99"/>
      <c r="UE373" s="99"/>
      <c r="UF373" s="99"/>
      <c r="UG373" s="99"/>
      <c r="UH373" s="99"/>
      <c r="UI373" s="99"/>
      <c r="UJ373" s="99"/>
      <c r="UK373" s="99"/>
      <c r="UL373" s="99"/>
      <c r="UM373" s="99"/>
      <c r="UN373" s="99"/>
      <c r="UO373" s="99"/>
      <c r="UP373" s="99"/>
      <c r="UQ373" s="99"/>
      <c r="UR373" s="99"/>
      <c r="US373" s="99"/>
      <c r="UT373" s="99"/>
      <c r="UU373" s="99"/>
      <c r="UV373" s="99"/>
      <c r="UW373" s="99"/>
      <c r="UX373" s="99"/>
      <c r="UY373" s="99"/>
      <c r="UZ373" s="99"/>
      <c r="VA373" s="99"/>
      <c r="VB373" s="99"/>
      <c r="VC373" s="99"/>
      <c r="VD373" s="99"/>
      <c r="VE373" s="99"/>
      <c r="VF373" s="99"/>
      <c r="VG373" s="99"/>
      <c r="VH373" s="99"/>
      <c r="VI373" s="99"/>
      <c r="VJ373" s="99"/>
      <c r="VK373" s="99"/>
      <c r="VL373" s="99"/>
      <c r="VM373" s="99"/>
      <c r="VN373" s="99"/>
      <c r="VO373" s="99"/>
      <c r="VP373" s="99"/>
      <c r="VQ373" s="99"/>
      <c r="VR373" s="99"/>
      <c r="VS373" s="99"/>
      <c r="VT373" s="99"/>
      <c r="VU373" s="99"/>
      <c r="VV373" s="99"/>
      <c r="VW373" s="99"/>
      <c r="VX373" s="99"/>
      <c r="VY373" s="99"/>
      <c r="VZ373" s="99"/>
      <c r="WA373" s="99"/>
      <c r="WB373" s="99"/>
      <c r="WC373" s="99"/>
      <c r="WD373" s="99"/>
      <c r="WE373" s="99"/>
      <c r="WF373" s="99"/>
      <c r="WG373" s="99"/>
      <c r="WH373" s="99"/>
      <c r="WI373" s="99"/>
      <c r="WJ373" s="99"/>
      <c r="WK373" s="99"/>
      <c r="WL373" s="99"/>
      <c r="WM373" s="99"/>
      <c r="WN373" s="99"/>
      <c r="WO373" s="99"/>
      <c r="WP373" s="99"/>
      <c r="WQ373" s="99"/>
      <c r="WR373" s="99"/>
      <c r="WS373" s="99"/>
      <c r="WT373" s="99"/>
      <c r="WU373" s="99"/>
      <c r="WV373" s="99"/>
      <c r="WW373" s="99"/>
      <c r="WX373" s="99"/>
      <c r="WY373" s="99"/>
      <c r="WZ373" s="99"/>
      <c r="XA373" s="99"/>
      <c r="XB373" s="99"/>
      <c r="XC373" s="99"/>
      <c r="XD373" s="99"/>
      <c r="XE373" s="99"/>
      <c r="XF373" s="99"/>
      <c r="XG373" s="99"/>
      <c r="XH373" s="99"/>
      <c r="XI373" s="99"/>
      <c r="XJ373" s="99"/>
      <c r="XK373" s="99"/>
      <c r="XL373" s="99"/>
      <c r="XM373" s="99"/>
      <c r="XN373" s="99"/>
      <c r="XO373" s="99"/>
      <c r="XP373" s="99"/>
      <c r="XQ373" s="99"/>
      <c r="XR373" s="99"/>
      <c r="XS373" s="99"/>
      <c r="XT373" s="99"/>
      <c r="XU373" s="99"/>
      <c r="XV373" s="99"/>
      <c r="XW373" s="99"/>
      <c r="XX373" s="99"/>
      <c r="XY373" s="99"/>
      <c r="XZ373" s="99"/>
      <c r="YA373" s="99"/>
      <c r="YB373" s="99"/>
      <c r="YC373" s="99"/>
      <c r="YD373" s="99"/>
      <c r="YE373" s="99"/>
      <c r="YF373" s="99"/>
      <c r="YG373" s="99"/>
      <c r="YH373" s="99"/>
      <c r="YI373" s="99"/>
      <c r="YJ373" s="99"/>
      <c r="YK373" s="99"/>
      <c r="YL373" s="99"/>
      <c r="YM373" s="99"/>
      <c r="YN373" s="99"/>
      <c r="YO373" s="99"/>
      <c r="YP373" s="99"/>
      <c r="YQ373" s="99"/>
      <c r="YR373" s="99"/>
      <c r="YS373" s="99"/>
      <c r="YT373" s="99"/>
      <c r="YU373" s="99"/>
      <c r="YV373" s="99"/>
      <c r="YW373" s="99"/>
      <c r="YX373" s="99"/>
      <c r="YY373" s="99"/>
      <c r="YZ373" s="99"/>
      <c r="ZA373" s="99"/>
      <c r="ZB373" s="99"/>
      <c r="ZC373" s="99"/>
      <c r="ZD373" s="99"/>
      <c r="ZE373" s="99"/>
      <c r="ZF373" s="99"/>
      <c r="ZG373" s="99"/>
      <c r="ZH373" s="99"/>
      <c r="ZI373" s="99"/>
      <c r="ZJ373" s="99"/>
      <c r="ZK373" s="99"/>
      <c r="ZL373" s="99"/>
      <c r="ZM373" s="99"/>
      <c r="ZN373" s="99"/>
      <c r="ZO373" s="99"/>
      <c r="ZP373" s="99"/>
      <c r="ZQ373" s="99"/>
      <c r="ZR373" s="99"/>
      <c r="ZS373" s="99"/>
      <c r="ZT373" s="99"/>
      <c r="ZU373" s="99"/>
      <c r="ZV373" s="99"/>
      <c r="ZW373" s="99"/>
      <c r="ZX373" s="99"/>
      <c r="ZY373" s="99"/>
      <c r="ZZ373" s="99"/>
      <c r="AAA373" s="99"/>
      <c r="AAB373" s="99"/>
      <c r="AAC373" s="99"/>
      <c r="AAD373" s="99"/>
      <c r="AAE373" s="99"/>
      <c r="AAF373" s="99"/>
      <c r="AAG373" s="99"/>
      <c r="AAH373" s="99"/>
      <c r="AAI373" s="99"/>
      <c r="AAJ373" s="99"/>
      <c r="AAK373" s="99"/>
      <c r="AAL373" s="99"/>
      <c r="AAM373" s="99"/>
      <c r="AAN373" s="99"/>
      <c r="AAO373" s="99"/>
      <c r="AAP373" s="99"/>
      <c r="AAQ373" s="99"/>
      <c r="AAR373" s="99"/>
      <c r="AAS373" s="99"/>
      <c r="AAT373" s="99"/>
      <c r="AAU373" s="99"/>
      <c r="AAV373" s="99"/>
      <c r="AAW373" s="99"/>
      <c r="AAX373" s="99"/>
      <c r="AAY373" s="99"/>
      <c r="AAZ373" s="99"/>
      <c r="ABA373" s="99"/>
      <c r="ABB373" s="99"/>
      <c r="ABC373" s="99"/>
      <c r="ABD373" s="99"/>
      <c r="ABE373" s="99"/>
      <c r="ABF373" s="99"/>
      <c r="ABG373" s="99"/>
      <c r="ABH373" s="99"/>
      <c r="ABI373" s="99"/>
      <c r="ABJ373" s="99"/>
      <c r="ABK373" s="99"/>
      <c r="ABL373" s="99"/>
      <c r="ABM373" s="99"/>
      <c r="ABN373" s="99"/>
      <c r="ABO373" s="99"/>
      <c r="ABP373" s="99"/>
      <c r="ABQ373" s="99"/>
      <c r="ABR373" s="99"/>
      <c r="ABS373" s="99"/>
      <c r="ABT373" s="99"/>
      <c r="ABU373" s="99"/>
      <c r="ABV373" s="99"/>
      <c r="ABW373" s="99"/>
      <c r="ABX373" s="99"/>
      <c r="ABY373" s="99"/>
      <c r="ABZ373" s="99"/>
      <c r="ACA373" s="99"/>
      <c r="ACB373" s="99"/>
      <c r="ACC373" s="99"/>
      <c r="ACD373" s="99"/>
      <c r="ACE373" s="99"/>
      <c r="ACF373" s="99"/>
      <c r="ACG373" s="99"/>
      <c r="ACH373" s="99"/>
      <c r="ACI373" s="99"/>
      <c r="ACJ373" s="99"/>
      <c r="ACK373" s="99"/>
      <c r="ACL373" s="99"/>
      <c r="ACM373" s="99"/>
      <c r="ACN373" s="99"/>
      <c r="ACO373" s="99"/>
      <c r="ACP373" s="99"/>
      <c r="ACQ373" s="99"/>
      <c r="ACR373" s="99"/>
      <c r="ACS373" s="99"/>
      <c r="ACT373" s="99"/>
      <c r="ACU373" s="99"/>
      <c r="ACV373" s="99"/>
      <c r="ACW373" s="99"/>
      <c r="ACX373" s="99"/>
      <c r="ACY373" s="99"/>
      <c r="ACZ373" s="99"/>
      <c r="ADA373" s="99"/>
      <c r="ADB373" s="99"/>
      <c r="ADC373" s="99"/>
      <c r="ADD373" s="99"/>
      <c r="ADE373" s="99"/>
      <c r="ADF373" s="99"/>
      <c r="ADG373" s="99"/>
      <c r="ADH373" s="99"/>
      <c r="ADI373" s="99"/>
      <c r="ADJ373" s="99"/>
      <c r="ADK373" s="99"/>
      <c r="ADL373" s="99"/>
      <c r="ADM373" s="99"/>
      <c r="ADN373" s="99"/>
      <c r="ADO373" s="99"/>
      <c r="ADP373" s="99"/>
      <c r="ADQ373" s="99"/>
      <c r="ADR373" s="99"/>
      <c r="ADS373" s="99"/>
      <c r="ADT373" s="99"/>
      <c r="ADU373" s="99"/>
      <c r="ADV373" s="99"/>
      <c r="ADW373" s="99"/>
      <c r="ADX373" s="99"/>
      <c r="ADY373" s="99"/>
      <c r="ADZ373" s="99"/>
      <c r="AEA373" s="99"/>
      <c r="AEB373" s="99"/>
      <c r="AEC373" s="99"/>
      <c r="AED373" s="99"/>
      <c r="AEE373" s="99"/>
      <c r="AEF373" s="99"/>
      <c r="AEG373" s="99"/>
      <c r="AEH373" s="99"/>
      <c r="AEI373" s="99"/>
      <c r="AEJ373" s="99"/>
      <c r="AEK373" s="99"/>
      <c r="AEL373" s="99"/>
      <c r="AEM373" s="99"/>
      <c r="AEN373" s="99"/>
      <c r="AEO373" s="99"/>
      <c r="AEP373" s="99"/>
      <c r="AEQ373" s="99"/>
      <c r="AER373" s="99"/>
      <c r="AES373" s="99"/>
      <c r="AET373" s="99"/>
      <c r="AEU373" s="99"/>
      <c r="AEV373" s="99"/>
      <c r="AEW373" s="99"/>
      <c r="AEX373" s="99"/>
      <c r="AEY373" s="99"/>
      <c r="AEZ373" s="99"/>
      <c r="AFA373" s="99"/>
      <c r="AFB373" s="99"/>
      <c r="AFC373" s="99"/>
      <c r="AFD373" s="99"/>
      <c r="AFE373" s="99"/>
      <c r="AFF373" s="99"/>
      <c r="AFG373" s="99"/>
      <c r="AFH373" s="99"/>
      <c r="AFI373" s="99"/>
      <c r="AFJ373" s="99"/>
      <c r="AFK373" s="99"/>
      <c r="AFL373" s="99"/>
      <c r="AFM373" s="99"/>
      <c r="AFN373" s="99"/>
      <c r="AFO373" s="99"/>
      <c r="AFP373" s="99"/>
      <c r="AFQ373" s="99"/>
      <c r="AFR373" s="99"/>
      <c r="AFS373" s="99"/>
      <c r="AFT373" s="99"/>
      <c r="AFU373" s="99"/>
      <c r="AFV373" s="99"/>
      <c r="AFW373" s="99"/>
      <c r="AFX373" s="99"/>
      <c r="AFY373" s="99"/>
      <c r="AFZ373" s="99"/>
      <c r="AGA373" s="99"/>
      <c r="AGB373" s="99"/>
      <c r="AGC373" s="99"/>
      <c r="AGD373" s="99"/>
      <c r="AGE373" s="99"/>
      <c r="AGF373" s="99"/>
      <c r="AGG373" s="99"/>
      <c r="AGH373" s="99"/>
      <c r="AGI373" s="99"/>
      <c r="AGJ373" s="99"/>
      <c r="AGK373" s="99"/>
      <c r="AGL373" s="99"/>
      <c r="AGM373" s="99"/>
      <c r="AGN373" s="99"/>
      <c r="AGO373" s="99"/>
      <c r="AGP373" s="99"/>
      <c r="AGQ373" s="99"/>
      <c r="AGR373" s="99"/>
      <c r="AGS373" s="99"/>
      <c r="AGT373" s="99"/>
      <c r="AGU373" s="99"/>
      <c r="AGV373" s="99"/>
      <c r="AGW373" s="99"/>
      <c r="AGX373" s="99"/>
      <c r="AGY373" s="99"/>
      <c r="AGZ373" s="99"/>
      <c r="AHA373" s="99"/>
      <c r="AHB373" s="99"/>
      <c r="AHC373" s="99"/>
      <c r="AHD373" s="99"/>
      <c r="AHE373" s="99"/>
      <c r="AHF373" s="99"/>
      <c r="AHG373" s="99"/>
      <c r="AHH373" s="99"/>
      <c r="AHI373" s="99"/>
      <c r="AHJ373" s="99"/>
      <c r="AHK373" s="99"/>
      <c r="AHL373" s="99"/>
      <c r="AHM373" s="99"/>
      <c r="AHN373" s="99"/>
      <c r="AHO373" s="99"/>
      <c r="AHP373" s="99"/>
      <c r="AHQ373" s="99"/>
      <c r="AHR373" s="99"/>
      <c r="AHS373" s="99"/>
      <c r="AHT373" s="99"/>
      <c r="AHU373" s="99"/>
      <c r="AHV373" s="99"/>
      <c r="AHW373" s="99"/>
      <c r="AHX373" s="99"/>
      <c r="AHY373" s="99"/>
      <c r="AHZ373" s="99"/>
      <c r="AIA373" s="99"/>
      <c r="AIB373" s="99"/>
      <c r="AIC373" s="99"/>
      <c r="AID373" s="99"/>
      <c r="AIE373" s="99"/>
      <c r="AIF373" s="99"/>
      <c r="AIG373" s="99"/>
      <c r="AIH373" s="99"/>
      <c r="AII373" s="99"/>
      <c r="AIJ373" s="99"/>
      <c r="AIK373" s="99"/>
      <c r="AIL373" s="99"/>
      <c r="AIM373" s="99"/>
      <c r="AIN373" s="99"/>
      <c r="AIO373" s="99"/>
      <c r="AIP373" s="99"/>
      <c r="AIQ373" s="99"/>
      <c r="AIR373" s="99"/>
      <c r="AIS373" s="99"/>
      <c r="AIT373" s="99"/>
      <c r="AIU373" s="99"/>
      <c r="AIV373" s="99"/>
      <c r="AIW373" s="99"/>
      <c r="AIX373" s="99"/>
      <c r="AIY373" s="99"/>
      <c r="AIZ373" s="99"/>
      <c r="AJA373" s="99"/>
      <c r="AJB373" s="99"/>
      <c r="AJC373" s="99"/>
      <c r="AJD373" s="99"/>
      <c r="AJE373" s="99"/>
      <c r="AJF373" s="99"/>
      <c r="AJG373" s="99"/>
      <c r="AJH373" s="99"/>
      <c r="AJI373" s="99"/>
      <c r="AJJ373" s="99"/>
      <c r="AJK373" s="99"/>
      <c r="AJL373" s="99"/>
      <c r="AJM373" s="99"/>
      <c r="AJN373" s="99"/>
      <c r="AJO373" s="99"/>
      <c r="AJP373" s="99"/>
      <c r="AJQ373" s="99"/>
      <c r="AJR373" s="99"/>
      <c r="AJS373" s="99"/>
      <c r="AJT373" s="99"/>
      <c r="AJU373" s="99"/>
      <c r="AJV373" s="99"/>
      <c r="AJW373" s="99"/>
      <c r="AJX373" s="99"/>
      <c r="AJY373" s="99"/>
      <c r="AJZ373" s="99"/>
      <c r="AKA373" s="99"/>
      <c r="AKB373" s="99"/>
      <c r="AKC373" s="99"/>
      <c r="AKD373" s="99"/>
      <c r="AKE373" s="99"/>
      <c r="AKF373" s="99"/>
      <c r="AKG373" s="99"/>
      <c r="AKH373" s="99"/>
      <c r="AKI373" s="99"/>
      <c r="AKJ373" s="99"/>
      <c r="AKK373" s="99"/>
      <c r="AKL373" s="99"/>
      <c r="AKM373" s="99"/>
      <c r="AKN373" s="99"/>
      <c r="AKO373" s="99"/>
      <c r="AKP373" s="99"/>
      <c r="AKQ373" s="99"/>
      <c r="AKR373" s="99"/>
      <c r="AKS373" s="99"/>
      <c r="AKT373" s="99"/>
      <c r="AKU373" s="99"/>
      <c r="AKV373" s="99"/>
      <c r="AKW373" s="99"/>
      <c r="AKX373" s="99"/>
      <c r="AKY373" s="99"/>
      <c r="AKZ373" s="99"/>
      <c r="ALA373" s="99"/>
      <c r="ALB373" s="99"/>
      <c r="ALC373" s="99"/>
      <c r="ALD373" s="99"/>
      <c r="ALE373" s="99"/>
      <c r="ALF373" s="99"/>
      <c r="ALG373" s="99"/>
      <c r="ALH373" s="99"/>
      <c r="ALI373" s="99"/>
      <c r="ALJ373" s="99"/>
      <c r="ALK373" s="99"/>
      <c r="ALL373" s="99"/>
      <c r="ALM373" s="99"/>
      <c r="ALN373" s="99"/>
      <c r="ALO373" s="99"/>
      <c r="ALP373" s="99"/>
      <c r="ALQ373" s="99"/>
      <c r="ALR373" s="99"/>
      <c r="ALS373" s="99"/>
      <c r="ALT373" s="99"/>
      <c r="ALU373" s="99"/>
      <c r="ALV373" s="99"/>
      <c r="ALW373" s="99"/>
      <c r="ALX373" s="99"/>
      <c r="ALY373" s="99"/>
      <c r="ALZ373" s="99"/>
      <c r="AMA373" s="99"/>
      <c r="AMB373" s="99"/>
      <c r="AMC373" s="99"/>
      <c r="AMD373" s="99"/>
      <c r="AME373" s="99"/>
      <c r="AMF373" s="99"/>
      <c r="AMG373" s="99"/>
      <c r="AMH373" s="99"/>
      <c r="AMI373" s="99"/>
      <c r="AMJ373" s="99"/>
    </row>
    <row r="374" spans="1:1024" ht="29.85" customHeight="1" x14ac:dyDescent="0.2">
      <c r="A374" s="100" t="s">
        <v>15</v>
      </c>
      <c r="B374" s="101" t="s">
        <v>16</v>
      </c>
      <c r="C374" s="158" t="s">
        <v>17</v>
      </c>
      <c r="D374" s="158"/>
      <c r="E374" s="101" t="s">
        <v>18</v>
      </c>
      <c r="F374" s="101" t="s">
        <v>820</v>
      </c>
      <c r="G374" s="62" t="s">
        <v>20</v>
      </c>
      <c r="H374" s="64" t="s">
        <v>21</v>
      </c>
      <c r="I374" s="63" t="s">
        <v>22</v>
      </c>
      <c r="J374" s="64" t="s">
        <v>23</v>
      </c>
      <c r="K374" s="99"/>
      <c r="L374" s="99"/>
      <c r="M374" s="99"/>
      <c r="N374" s="99"/>
      <c r="O374" s="99"/>
      <c r="P374" s="99"/>
      <c r="Q374" s="99"/>
      <c r="R374" s="99"/>
      <c r="S374" s="99"/>
      <c r="T374" s="99"/>
      <c r="U374" s="99"/>
      <c r="V374" s="99"/>
      <c r="W374" s="99"/>
      <c r="X374" s="99"/>
      <c r="Y374" s="99"/>
      <c r="Z374" s="99"/>
      <c r="AA374" s="99"/>
      <c r="AB374" s="99"/>
      <c r="AC374" s="99"/>
      <c r="AD374" s="99"/>
      <c r="AE374" s="99"/>
      <c r="AF374" s="99"/>
      <c r="AG374" s="99"/>
      <c r="AH374" s="99"/>
      <c r="AI374" s="99"/>
      <c r="AJ374" s="99"/>
      <c r="AK374" s="99"/>
      <c r="AL374" s="99"/>
      <c r="AM374" s="99"/>
      <c r="AN374" s="99"/>
      <c r="AO374" s="99"/>
      <c r="AP374" s="99"/>
      <c r="AQ374" s="99"/>
      <c r="AR374" s="99"/>
      <c r="AS374" s="99"/>
      <c r="AT374" s="99"/>
      <c r="AU374" s="99"/>
      <c r="AV374" s="99"/>
      <c r="AW374" s="99"/>
      <c r="AX374" s="99"/>
      <c r="AY374" s="99"/>
      <c r="AZ374" s="99"/>
      <c r="BA374" s="99"/>
      <c r="BB374" s="99"/>
      <c r="BC374" s="99"/>
      <c r="BD374" s="99"/>
      <c r="BE374" s="99"/>
      <c r="BF374" s="99"/>
      <c r="BG374" s="99"/>
      <c r="BH374" s="99"/>
      <c r="BI374" s="99"/>
      <c r="BJ374" s="99"/>
      <c r="BK374" s="99"/>
      <c r="BL374" s="99"/>
      <c r="BM374" s="99"/>
      <c r="BN374" s="99"/>
      <c r="BO374" s="99"/>
      <c r="BP374" s="99"/>
      <c r="BQ374" s="99"/>
      <c r="BR374" s="99"/>
      <c r="BS374" s="99"/>
      <c r="BT374" s="99"/>
      <c r="BU374" s="99"/>
      <c r="BV374" s="99"/>
      <c r="BW374" s="99"/>
      <c r="BX374" s="99"/>
      <c r="BY374" s="99"/>
      <c r="BZ374" s="99"/>
      <c r="CA374" s="99"/>
      <c r="CB374" s="99"/>
      <c r="CC374" s="99"/>
      <c r="CD374" s="99"/>
      <c r="CE374" s="99"/>
      <c r="CF374" s="99"/>
      <c r="CG374" s="99"/>
      <c r="CH374" s="99"/>
      <c r="CI374" s="99"/>
      <c r="CJ374" s="99"/>
      <c r="CK374" s="99"/>
      <c r="CL374" s="99"/>
      <c r="CM374" s="99"/>
      <c r="CN374" s="99"/>
      <c r="CO374" s="99"/>
      <c r="CP374" s="99"/>
      <c r="CQ374" s="99"/>
      <c r="CR374" s="99"/>
      <c r="CS374" s="99"/>
      <c r="CT374" s="99"/>
      <c r="CU374" s="99"/>
      <c r="CV374" s="99"/>
      <c r="CW374" s="99"/>
      <c r="CX374" s="99"/>
      <c r="CY374" s="99"/>
      <c r="CZ374" s="99"/>
      <c r="DA374" s="99"/>
      <c r="DB374" s="99"/>
      <c r="DC374" s="99"/>
      <c r="DD374" s="99"/>
      <c r="DE374" s="99"/>
      <c r="DF374" s="99"/>
      <c r="DG374" s="99"/>
      <c r="DH374" s="99"/>
      <c r="DI374" s="99"/>
      <c r="DJ374" s="99"/>
      <c r="DK374" s="99"/>
      <c r="DL374" s="99"/>
      <c r="DM374" s="99"/>
      <c r="DN374" s="99"/>
      <c r="DO374" s="99"/>
      <c r="DP374" s="99"/>
      <c r="DQ374" s="99"/>
      <c r="DR374" s="99"/>
      <c r="DS374" s="99"/>
      <c r="DT374" s="99"/>
      <c r="DU374" s="99"/>
      <c r="DV374" s="99"/>
      <c r="DW374" s="99"/>
      <c r="DX374" s="99"/>
      <c r="DY374" s="99"/>
      <c r="DZ374" s="99"/>
      <c r="EA374" s="99"/>
      <c r="EB374" s="99"/>
      <c r="EC374" s="99"/>
      <c r="ED374" s="99"/>
      <c r="EE374" s="99"/>
      <c r="EF374" s="99"/>
      <c r="EG374" s="99"/>
      <c r="EH374" s="99"/>
      <c r="EI374" s="99"/>
      <c r="EJ374" s="99"/>
      <c r="EK374" s="99"/>
      <c r="EL374" s="99"/>
      <c r="EM374" s="99"/>
      <c r="EN374" s="99"/>
      <c r="EO374" s="99"/>
      <c r="EP374" s="99"/>
      <c r="EQ374" s="99"/>
      <c r="ER374" s="99"/>
      <c r="ES374" s="99"/>
      <c r="ET374" s="99"/>
      <c r="EU374" s="99"/>
      <c r="EV374" s="99"/>
      <c r="EW374" s="99"/>
      <c r="EX374" s="99"/>
      <c r="EY374" s="99"/>
      <c r="EZ374" s="99"/>
      <c r="FA374" s="99"/>
      <c r="FB374" s="99"/>
      <c r="FC374" s="99"/>
      <c r="FD374" s="99"/>
      <c r="FE374" s="99"/>
      <c r="FF374" s="99"/>
      <c r="FG374" s="99"/>
      <c r="FH374" s="99"/>
      <c r="FI374" s="99"/>
      <c r="FJ374" s="99"/>
      <c r="FK374" s="99"/>
      <c r="FL374" s="99"/>
      <c r="FM374" s="99"/>
      <c r="FN374" s="99"/>
      <c r="FO374" s="99"/>
      <c r="FP374" s="99"/>
      <c r="FQ374" s="99"/>
      <c r="FR374" s="99"/>
      <c r="FS374" s="99"/>
      <c r="FT374" s="99"/>
      <c r="FU374" s="99"/>
      <c r="FV374" s="99"/>
      <c r="FW374" s="99"/>
      <c r="FX374" s="99"/>
      <c r="FY374" s="99"/>
      <c r="FZ374" s="99"/>
      <c r="GA374" s="99"/>
      <c r="GB374" s="99"/>
      <c r="GC374" s="99"/>
      <c r="GD374" s="99"/>
      <c r="GE374" s="99"/>
      <c r="GF374" s="99"/>
      <c r="GG374" s="99"/>
      <c r="GH374" s="99"/>
      <c r="GI374" s="99"/>
      <c r="GJ374" s="99"/>
      <c r="GK374" s="99"/>
      <c r="GL374" s="99"/>
      <c r="GM374" s="99"/>
      <c r="GN374" s="99"/>
      <c r="GO374" s="99"/>
      <c r="GP374" s="99"/>
      <c r="GQ374" s="99"/>
      <c r="GR374" s="99"/>
      <c r="GS374" s="99"/>
      <c r="GT374" s="99"/>
      <c r="GU374" s="99"/>
      <c r="GV374" s="99"/>
      <c r="GW374" s="99"/>
      <c r="GX374" s="99"/>
      <c r="GY374" s="99"/>
      <c r="GZ374" s="99"/>
      <c r="HA374" s="99"/>
      <c r="HB374" s="99"/>
      <c r="HC374" s="99"/>
      <c r="HD374" s="99"/>
      <c r="HE374" s="99"/>
      <c r="HF374" s="99"/>
      <c r="HG374" s="99"/>
      <c r="HH374" s="99"/>
      <c r="HI374" s="99"/>
      <c r="HJ374" s="99"/>
      <c r="HK374" s="99"/>
      <c r="HL374" s="99"/>
      <c r="HM374" s="99"/>
      <c r="HN374" s="99"/>
      <c r="HO374" s="99"/>
      <c r="HP374" s="99"/>
      <c r="HQ374" s="99"/>
      <c r="HR374" s="99"/>
      <c r="HS374" s="99"/>
      <c r="HT374" s="99"/>
      <c r="HU374" s="99"/>
      <c r="HV374" s="99"/>
      <c r="HW374" s="99"/>
      <c r="HX374" s="99"/>
      <c r="HY374" s="99"/>
      <c r="HZ374" s="99"/>
      <c r="IA374" s="99"/>
      <c r="IB374" s="99"/>
      <c r="IC374" s="99"/>
      <c r="ID374" s="99"/>
      <c r="IE374" s="99"/>
      <c r="IF374" s="99"/>
      <c r="IG374" s="99"/>
      <c r="IH374" s="99"/>
      <c r="II374" s="99"/>
      <c r="IJ374" s="99"/>
      <c r="IK374" s="99"/>
      <c r="IL374" s="99"/>
      <c r="IM374" s="99"/>
      <c r="IN374" s="99"/>
      <c r="IO374" s="99"/>
      <c r="IP374" s="99"/>
      <c r="IQ374" s="99"/>
      <c r="IR374" s="99"/>
      <c r="IS374" s="99"/>
      <c r="IT374" s="99"/>
      <c r="IU374" s="99"/>
      <c r="IV374" s="99"/>
      <c r="IW374" s="99"/>
      <c r="IX374" s="99"/>
      <c r="IY374" s="99"/>
      <c r="IZ374" s="99"/>
      <c r="JA374" s="99"/>
      <c r="JB374" s="99"/>
      <c r="JC374" s="99"/>
      <c r="JD374" s="99"/>
      <c r="JE374" s="99"/>
      <c r="JF374" s="99"/>
      <c r="JG374" s="99"/>
      <c r="JH374" s="99"/>
      <c r="JI374" s="99"/>
      <c r="JJ374" s="99"/>
      <c r="JK374" s="99"/>
      <c r="JL374" s="99"/>
      <c r="JM374" s="99"/>
      <c r="JN374" s="99"/>
      <c r="JO374" s="99"/>
      <c r="JP374" s="99"/>
      <c r="JQ374" s="99"/>
      <c r="JR374" s="99"/>
      <c r="JS374" s="99"/>
      <c r="JT374" s="99"/>
      <c r="JU374" s="99"/>
      <c r="JV374" s="99"/>
      <c r="JW374" s="99"/>
      <c r="JX374" s="99"/>
      <c r="JY374" s="99"/>
      <c r="JZ374" s="99"/>
      <c r="KA374" s="99"/>
      <c r="KB374" s="99"/>
      <c r="KC374" s="99"/>
      <c r="KD374" s="99"/>
      <c r="KE374" s="99"/>
      <c r="KF374" s="99"/>
      <c r="KG374" s="99"/>
      <c r="KH374" s="99"/>
      <c r="KI374" s="99"/>
      <c r="KJ374" s="99"/>
      <c r="KK374" s="99"/>
      <c r="KL374" s="99"/>
      <c r="KM374" s="99"/>
      <c r="KN374" s="99"/>
      <c r="KO374" s="99"/>
      <c r="KP374" s="99"/>
      <c r="KQ374" s="99"/>
      <c r="KR374" s="99"/>
      <c r="KS374" s="99"/>
      <c r="KT374" s="99"/>
      <c r="KU374" s="99"/>
      <c r="KV374" s="99"/>
      <c r="KW374" s="99"/>
      <c r="KX374" s="99"/>
      <c r="KY374" s="99"/>
      <c r="KZ374" s="99"/>
      <c r="LA374" s="99"/>
      <c r="LB374" s="99"/>
      <c r="LC374" s="99"/>
      <c r="LD374" s="99"/>
      <c r="LE374" s="99"/>
      <c r="LF374" s="99"/>
      <c r="LG374" s="99"/>
      <c r="LH374" s="99"/>
      <c r="LI374" s="99"/>
      <c r="LJ374" s="99"/>
      <c r="LK374" s="99"/>
      <c r="LL374" s="99"/>
      <c r="LM374" s="99"/>
      <c r="LN374" s="99"/>
      <c r="LO374" s="99"/>
      <c r="LP374" s="99"/>
      <c r="LQ374" s="99"/>
      <c r="LR374" s="99"/>
      <c r="LS374" s="99"/>
      <c r="LT374" s="99"/>
      <c r="LU374" s="99"/>
      <c r="LV374" s="99"/>
      <c r="LW374" s="99"/>
      <c r="LX374" s="99"/>
      <c r="LY374" s="99"/>
      <c r="LZ374" s="99"/>
      <c r="MA374" s="99"/>
      <c r="MB374" s="99"/>
      <c r="MC374" s="99"/>
      <c r="MD374" s="99"/>
      <c r="ME374" s="99"/>
      <c r="MF374" s="99"/>
      <c r="MG374" s="99"/>
      <c r="MH374" s="99"/>
      <c r="MI374" s="99"/>
      <c r="MJ374" s="99"/>
      <c r="MK374" s="99"/>
      <c r="ML374" s="99"/>
      <c r="MM374" s="99"/>
      <c r="MN374" s="99"/>
      <c r="MO374" s="99"/>
      <c r="MP374" s="99"/>
      <c r="MQ374" s="99"/>
      <c r="MR374" s="99"/>
      <c r="MS374" s="99"/>
      <c r="MT374" s="99"/>
      <c r="MU374" s="99"/>
      <c r="MV374" s="99"/>
      <c r="MW374" s="99"/>
      <c r="MX374" s="99"/>
      <c r="MY374" s="99"/>
      <c r="MZ374" s="99"/>
      <c r="NA374" s="99"/>
      <c r="NB374" s="99"/>
      <c r="NC374" s="99"/>
      <c r="ND374" s="99"/>
      <c r="NE374" s="99"/>
      <c r="NF374" s="99"/>
      <c r="NG374" s="99"/>
      <c r="NH374" s="99"/>
      <c r="NI374" s="99"/>
      <c r="NJ374" s="99"/>
      <c r="NK374" s="99"/>
      <c r="NL374" s="99"/>
      <c r="NM374" s="99"/>
      <c r="NN374" s="99"/>
      <c r="NO374" s="99"/>
      <c r="NP374" s="99"/>
      <c r="NQ374" s="99"/>
      <c r="NR374" s="99"/>
      <c r="NS374" s="99"/>
      <c r="NT374" s="99"/>
      <c r="NU374" s="99"/>
      <c r="NV374" s="99"/>
      <c r="NW374" s="99"/>
      <c r="NX374" s="99"/>
      <c r="NY374" s="99"/>
      <c r="NZ374" s="99"/>
      <c r="OA374" s="99"/>
      <c r="OB374" s="99"/>
      <c r="OC374" s="99"/>
      <c r="OD374" s="99"/>
      <c r="OE374" s="99"/>
      <c r="OF374" s="99"/>
      <c r="OG374" s="99"/>
      <c r="OH374" s="99"/>
      <c r="OI374" s="99"/>
      <c r="OJ374" s="99"/>
      <c r="OK374" s="99"/>
      <c r="OL374" s="99"/>
      <c r="OM374" s="99"/>
      <c r="ON374" s="99"/>
      <c r="OO374" s="99"/>
      <c r="OP374" s="99"/>
      <c r="OQ374" s="99"/>
      <c r="OR374" s="99"/>
      <c r="OS374" s="99"/>
      <c r="OT374" s="99"/>
      <c r="OU374" s="99"/>
      <c r="OV374" s="99"/>
      <c r="OW374" s="99"/>
      <c r="OX374" s="99"/>
      <c r="OY374" s="99"/>
      <c r="OZ374" s="99"/>
      <c r="PA374" s="99"/>
      <c r="PB374" s="99"/>
      <c r="PC374" s="99"/>
      <c r="PD374" s="99"/>
      <c r="PE374" s="99"/>
      <c r="PF374" s="99"/>
      <c r="PG374" s="99"/>
      <c r="PH374" s="99"/>
      <c r="PI374" s="99"/>
      <c r="PJ374" s="99"/>
      <c r="PK374" s="99"/>
      <c r="PL374" s="99"/>
      <c r="PM374" s="99"/>
      <c r="PN374" s="99"/>
      <c r="PO374" s="99"/>
      <c r="PP374" s="99"/>
      <c r="PQ374" s="99"/>
      <c r="PR374" s="99"/>
      <c r="PS374" s="99"/>
      <c r="PT374" s="99"/>
      <c r="PU374" s="99"/>
      <c r="PV374" s="99"/>
      <c r="PW374" s="99"/>
      <c r="PX374" s="99"/>
      <c r="PY374" s="99"/>
      <c r="PZ374" s="99"/>
      <c r="QA374" s="99"/>
      <c r="QB374" s="99"/>
      <c r="QC374" s="99"/>
      <c r="QD374" s="99"/>
      <c r="QE374" s="99"/>
      <c r="QF374" s="99"/>
      <c r="QG374" s="99"/>
      <c r="QH374" s="99"/>
      <c r="QI374" s="99"/>
      <c r="QJ374" s="99"/>
      <c r="QK374" s="99"/>
      <c r="QL374" s="99"/>
      <c r="QM374" s="99"/>
      <c r="QN374" s="99"/>
      <c r="QO374" s="99"/>
      <c r="QP374" s="99"/>
      <c r="QQ374" s="99"/>
      <c r="QR374" s="99"/>
      <c r="QS374" s="99"/>
      <c r="QT374" s="99"/>
      <c r="QU374" s="99"/>
      <c r="QV374" s="99"/>
      <c r="QW374" s="99"/>
      <c r="QX374" s="99"/>
      <c r="QY374" s="99"/>
      <c r="QZ374" s="99"/>
      <c r="RA374" s="99"/>
      <c r="RB374" s="99"/>
      <c r="RC374" s="99"/>
      <c r="RD374" s="99"/>
      <c r="RE374" s="99"/>
      <c r="RF374" s="99"/>
      <c r="RG374" s="99"/>
      <c r="RH374" s="99"/>
      <c r="RI374" s="99"/>
      <c r="RJ374" s="99"/>
      <c r="RK374" s="99"/>
      <c r="RL374" s="99"/>
      <c r="RM374" s="99"/>
      <c r="RN374" s="99"/>
      <c r="RO374" s="99"/>
      <c r="RP374" s="99"/>
      <c r="RQ374" s="99"/>
      <c r="RR374" s="99"/>
      <c r="RS374" s="99"/>
      <c r="RT374" s="99"/>
      <c r="RU374" s="99"/>
      <c r="RV374" s="99"/>
      <c r="RW374" s="99"/>
      <c r="RX374" s="99"/>
      <c r="RY374" s="99"/>
      <c r="RZ374" s="99"/>
      <c r="SA374" s="99"/>
      <c r="SB374" s="99"/>
      <c r="SC374" s="99"/>
      <c r="SD374" s="99"/>
      <c r="SE374" s="99"/>
      <c r="SF374" s="99"/>
      <c r="SG374" s="99"/>
      <c r="SH374" s="99"/>
      <c r="SI374" s="99"/>
      <c r="SJ374" s="99"/>
      <c r="SK374" s="99"/>
      <c r="SL374" s="99"/>
      <c r="SM374" s="99"/>
      <c r="SN374" s="99"/>
      <c r="SO374" s="99"/>
      <c r="SP374" s="99"/>
      <c r="SQ374" s="99"/>
      <c r="SR374" s="99"/>
      <c r="SS374" s="99"/>
      <c r="ST374" s="99"/>
      <c r="SU374" s="99"/>
      <c r="SV374" s="99"/>
      <c r="SW374" s="99"/>
      <c r="SX374" s="99"/>
      <c r="SY374" s="99"/>
      <c r="SZ374" s="99"/>
      <c r="TA374" s="99"/>
      <c r="TB374" s="99"/>
      <c r="TC374" s="99"/>
      <c r="TD374" s="99"/>
      <c r="TE374" s="99"/>
      <c r="TF374" s="99"/>
      <c r="TG374" s="99"/>
      <c r="TH374" s="99"/>
      <c r="TI374" s="99"/>
      <c r="TJ374" s="99"/>
      <c r="TK374" s="99"/>
      <c r="TL374" s="99"/>
      <c r="TM374" s="99"/>
      <c r="TN374" s="99"/>
      <c r="TO374" s="99"/>
      <c r="TP374" s="99"/>
      <c r="TQ374" s="99"/>
      <c r="TR374" s="99"/>
      <c r="TS374" s="99"/>
      <c r="TT374" s="99"/>
      <c r="TU374" s="99"/>
      <c r="TV374" s="99"/>
      <c r="TW374" s="99"/>
      <c r="TX374" s="99"/>
      <c r="TY374" s="99"/>
      <c r="TZ374" s="99"/>
      <c r="UA374" s="99"/>
      <c r="UB374" s="99"/>
      <c r="UC374" s="99"/>
      <c r="UD374" s="99"/>
      <c r="UE374" s="99"/>
      <c r="UF374" s="99"/>
      <c r="UG374" s="99"/>
      <c r="UH374" s="99"/>
      <c r="UI374" s="99"/>
      <c r="UJ374" s="99"/>
      <c r="UK374" s="99"/>
      <c r="UL374" s="99"/>
      <c r="UM374" s="99"/>
      <c r="UN374" s="99"/>
      <c r="UO374" s="99"/>
      <c r="UP374" s="99"/>
      <c r="UQ374" s="99"/>
      <c r="UR374" s="99"/>
      <c r="US374" s="99"/>
      <c r="UT374" s="99"/>
      <c r="UU374" s="99"/>
      <c r="UV374" s="99"/>
      <c r="UW374" s="99"/>
      <c r="UX374" s="99"/>
      <c r="UY374" s="99"/>
      <c r="UZ374" s="99"/>
      <c r="VA374" s="99"/>
      <c r="VB374" s="99"/>
      <c r="VC374" s="99"/>
      <c r="VD374" s="99"/>
      <c r="VE374" s="99"/>
      <c r="VF374" s="99"/>
      <c r="VG374" s="99"/>
      <c r="VH374" s="99"/>
      <c r="VI374" s="99"/>
      <c r="VJ374" s="99"/>
      <c r="VK374" s="99"/>
      <c r="VL374" s="99"/>
      <c r="VM374" s="99"/>
      <c r="VN374" s="99"/>
      <c r="VO374" s="99"/>
      <c r="VP374" s="99"/>
      <c r="VQ374" s="99"/>
      <c r="VR374" s="99"/>
      <c r="VS374" s="99"/>
      <c r="VT374" s="99"/>
      <c r="VU374" s="99"/>
      <c r="VV374" s="99"/>
      <c r="VW374" s="99"/>
      <c r="VX374" s="99"/>
      <c r="VY374" s="99"/>
      <c r="VZ374" s="99"/>
      <c r="WA374" s="99"/>
      <c r="WB374" s="99"/>
      <c r="WC374" s="99"/>
      <c r="WD374" s="99"/>
      <c r="WE374" s="99"/>
      <c r="WF374" s="99"/>
      <c r="WG374" s="99"/>
      <c r="WH374" s="99"/>
      <c r="WI374" s="99"/>
      <c r="WJ374" s="99"/>
      <c r="WK374" s="99"/>
      <c r="WL374" s="99"/>
      <c r="WM374" s="99"/>
      <c r="WN374" s="99"/>
      <c r="WO374" s="99"/>
      <c r="WP374" s="99"/>
      <c r="WQ374" s="99"/>
      <c r="WR374" s="99"/>
      <c r="WS374" s="99"/>
      <c r="WT374" s="99"/>
      <c r="WU374" s="99"/>
      <c r="WV374" s="99"/>
      <c r="WW374" s="99"/>
      <c r="WX374" s="99"/>
      <c r="WY374" s="99"/>
      <c r="WZ374" s="99"/>
      <c r="XA374" s="99"/>
      <c r="XB374" s="99"/>
      <c r="XC374" s="99"/>
      <c r="XD374" s="99"/>
      <c r="XE374" s="99"/>
      <c r="XF374" s="99"/>
      <c r="XG374" s="99"/>
      <c r="XH374" s="99"/>
      <c r="XI374" s="99"/>
      <c r="XJ374" s="99"/>
      <c r="XK374" s="99"/>
      <c r="XL374" s="99"/>
      <c r="XM374" s="99"/>
      <c r="XN374" s="99"/>
      <c r="XO374" s="99"/>
      <c r="XP374" s="99"/>
      <c r="XQ374" s="99"/>
      <c r="XR374" s="99"/>
      <c r="XS374" s="99"/>
      <c r="XT374" s="99"/>
      <c r="XU374" s="99"/>
      <c r="XV374" s="99"/>
      <c r="XW374" s="99"/>
      <c r="XX374" s="99"/>
      <c r="XY374" s="99"/>
      <c r="XZ374" s="99"/>
      <c r="YA374" s="99"/>
      <c r="YB374" s="99"/>
      <c r="YC374" s="99"/>
      <c r="YD374" s="99"/>
      <c r="YE374" s="99"/>
      <c r="YF374" s="99"/>
      <c r="YG374" s="99"/>
      <c r="YH374" s="99"/>
      <c r="YI374" s="99"/>
      <c r="YJ374" s="99"/>
      <c r="YK374" s="99"/>
      <c r="YL374" s="99"/>
      <c r="YM374" s="99"/>
      <c r="YN374" s="99"/>
      <c r="YO374" s="99"/>
      <c r="YP374" s="99"/>
      <c r="YQ374" s="99"/>
      <c r="YR374" s="99"/>
      <c r="YS374" s="99"/>
      <c r="YT374" s="99"/>
      <c r="YU374" s="99"/>
      <c r="YV374" s="99"/>
      <c r="YW374" s="99"/>
      <c r="YX374" s="99"/>
      <c r="YY374" s="99"/>
      <c r="YZ374" s="99"/>
      <c r="ZA374" s="99"/>
      <c r="ZB374" s="99"/>
      <c r="ZC374" s="99"/>
      <c r="ZD374" s="99"/>
      <c r="ZE374" s="99"/>
      <c r="ZF374" s="99"/>
      <c r="ZG374" s="99"/>
      <c r="ZH374" s="99"/>
      <c r="ZI374" s="99"/>
      <c r="ZJ374" s="99"/>
      <c r="ZK374" s="99"/>
      <c r="ZL374" s="99"/>
      <c r="ZM374" s="99"/>
      <c r="ZN374" s="99"/>
      <c r="ZO374" s="99"/>
      <c r="ZP374" s="99"/>
      <c r="ZQ374" s="99"/>
      <c r="ZR374" s="99"/>
      <c r="ZS374" s="99"/>
      <c r="ZT374" s="99"/>
      <c r="ZU374" s="99"/>
      <c r="ZV374" s="99"/>
      <c r="ZW374" s="99"/>
      <c r="ZX374" s="99"/>
      <c r="ZY374" s="99"/>
      <c r="ZZ374" s="99"/>
      <c r="AAA374" s="99"/>
      <c r="AAB374" s="99"/>
      <c r="AAC374" s="99"/>
      <c r="AAD374" s="99"/>
      <c r="AAE374" s="99"/>
      <c r="AAF374" s="99"/>
      <c r="AAG374" s="99"/>
      <c r="AAH374" s="99"/>
      <c r="AAI374" s="99"/>
      <c r="AAJ374" s="99"/>
      <c r="AAK374" s="99"/>
      <c r="AAL374" s="99"/>
      <c r="AAM374" s="99"/>
      <c r="AAN374" s="99"/>
      <c r="AAO374" s="99"/>
      <c r="AAP374" s="99"/>
      <c r="AAQ374" s="99"/>
      <c r="AAR374" s="99"/>
      <c r="AAS374" s="99"/>
      <c r="AAT374" s="99"/>
      <c r="AAU374" s="99"/>
      <c r="AAV374" s="99"/>
      <c r="AAW374" s="99"/>
      <c r="AAX374" s="99"/>
      <c r="AAY374" s="99"/>
      <c r="AAZ374" s="99"/>
      <c r="ABA374" s="99"/>
      <c r="ABB374" s="99"/>
      <c r="ABC374" s="99"/>
      <c r="ABD374" s="99"/>
      <c r="ABE374" s="99"/>
      <c r="ABF374" s="99"/>
      <c r="ABG374" s="99"/>
      <c r="ABH374" s="99"/>
      <c r="ABI374" s="99"/>
      <c r="ABJ374" s="99"/>
      <c r="ABK374" s="99"/>
      <c r="ABL374" s="99"/>
      <c r="ABM374" s="99"/>
      <c r="ABN374" s="99"/>
      <c r="ABO374" s="99"/>
      <c r="ABP374" s="99"/>
      <c r="ABQ374" s="99"/>
      <c r="ABR374" s="99"/>
      <c r="ABS374" s="99"/>
      <c r="ABT374" s="99"/>
      <c r="ABU374" s="99"/>
      <c r="ABV374" s="99"/>
      <c r="ABW374" s="99"/>
      <c r="ABX374" s="99"/>
      <c r="ABY374" s="99"/>
      <c r="ABZ374" s="99"/>
      <c r="ACA374" s="99"/>
      <c r="ACB374" s="99"/>
      <c r="ACC374" s="99"/>
      <c r="ACD374" s="99"/>
      <c r="ACE374" s="99"/>
      <c r="ACF374" s="99"/>
      <c r="ACG374" s="99"/>
      <c r="ACH374" s="99"/>
      <c r="ACI374" s="99"/>
      <c r="ACJ374" s="99"/>
      <c r="ACK374" s="99"/>
      <c r="ACL374" s="99"/>
      <c r="ACM374" s="99"/>
      <c r="ACN374" s="99"/>
      <c r="ACO374" s="99"/>
      <c r="ACP374" s="99"/>
      <c r="ACQ374" s="99"/>
      <c r="ACR374" s="99"/>
      <c r="ACS374" s="99"/>
      <c r="ACT374" s="99"/>
      <c r="ACU374" s="99"/>
      <c r="ACV374" s="99"/>
      <c r="ACW374" s="99"/>
      <c r="ACX374" s="99"/>
      <c r="ACY374" s="99"/>
      <c r="ACZ374" s="99"/>
      <c r="ADA374" s="99"/>
      <c r="ADB374" s="99"/>
      <c r="ADC374" s="99"/>
      <c r="ADD374" s="99"/>
      <c r="ADE374" s="99"/>
      <c r="ADF374" s="99"/>
      <c r="ADG374" s="99"/>
      <c r="ADH374" s="99"/>
      <c r="ADI374" s="99"/>
      <c r="ADJ374" s="99"/>
      <c r="ADK374" s="99"/>
      <c r="ADL374" s="99"/>
      <c r="ADM374" s="99"/>
      <c r="ADN374" s="99"/>
      <c r="ADO374" s="99"/>
      <c r="ADP374" s="99"/>
      <c r="ADQ374" s="99"/>
      <c r="ADR374" s="99"/>
      <c r="ADS374" s="99"/>
      <c r="ADT374" s="99"/>
      <c r="ADU374" s="99"/>
      <c r="ADV374" s="99"/>
      <c r="ADW374" s="99"/>
      <c r="ADX374" s="99"/>
      <c r="ADY374" s="99"/>
      <c r="ADZ374" s="99"/>
      <c r="AEA374" s="99"/>
      <c r="AEB374" s="99"/>
      <c r="AEC374" s="99"/>
      <c r="AED374" s="99"/>
      <c r="AEE374" s="99"/>
      <c r="AEF374" s="99"/>
      <c r="AEG374" s="99"/>
      <c r="AEH374" s="99"/>
      <c r="AEI374" s="99"/>
      <c r="AEJ374" s="99"/>
      <c r="AEK374" s="99"/>
      <c r="AEL374" s="99"/>
      <c r="AEM374" s="99"/>
      <c r="AEN374" s="99"/>
      <c r="AEO374" s="99"/>
      <c r="AEP374" s="99"/>
      <c r="AEQ374" s="99"/>
      <c r="AER374" s="99"/>
      <c r="AES374" s="99"/>
      <c r="AET374" s="99"/>
      <c r="AEU374" s="99"/>
      <c r="AEV374" s="99"/>
      <c r="AEW374" s="99"/>
      <c r="AEX374" s="99"/>
      <c r="AEY374" s="99"/>
      <c r="AEZ374" s="99"/>
      <c r="AFA374" s="99"/>
      <c r="AFB374" s="99"/>
      <c r="AFC374" s="99"/>
      <c r="AFD374" s="99"/>
      <c r="AFE374" s="99"/>
      <c r="AFF374" s="99"/>
      <c r="AFG374" s="99"/>
      <c r="AFH374" s="99"/>
      <c r="AFI374" s="99"/>
      <c r="AFJ374" s="99"/>
      <c r="AFK374" s="99"/>
      <c r="AFL374" s="99"/>
      <c r="AFM374" s="99"/>
      <c r="AFN374" s="99"/>
      <c r="AFO374" s="99"/>
      <c r="AFP374" s="99"/>
      <c r="AFQ374" s="99"/>
      <c r="AFR374" s="99"/>
      <c r="AFS374" s="99"/>
      <c r="AFT374" s="99"/>
      <c r="AFU374" s="99"/>
      <c r="AFV374" s="99"/>
      <c r="AFW374" s="99"/>
      <c r="AFX374" s="99"/>
      <c r="AFY374" s="99"/>
      <c r="AFZ374" s="99"/>
      <c r="AGA374" s="99"/>
      <c r="AGB374" s="99"/>
      <c r="AGC374" s="99"/>
      <c r="AGD374" s="99"/>
      <c r="AGE374" s="99"/>
      <c r="AGF374" s="99"/>
      <c r="AGG374" s="99"/>
      <c r="AGH374" s="99"/>
      <c r="AGI374" s="99"/>
      <c r="AGJ374" s="99"/>
      <c r="AGK374" s="99"/>
      <c r="AGL374" s="99"/>
      <c r="AGM374" s="99"/>
      <c r="AGN374" s="99"/>
      <c r="AGO374" s="99"/>
      <c r="AGP374" s="99"/>
      <c r="AGQ374" s="99"/>
      <c r="AGR374" s="99"/>
      <c r="AGS374" s="99"/>
      <c r="AGT374" s="99"/>
      <c r="AGU374" s="99"/>
      <c r="AGV374" s="99"/>
      <c r="AGW374" s="99"/>
      <c r="AGX374" s="99"/>
      <c r="AGY374" s="99"/>
      <c r="AGZ374" s="99"/>
      <c r="AHA374" s="99"/>
      <c r="AHB374" s="99"/>
      <c r="AHC374" s="99"/>
      <c r="AHD374" s="99"/>
      <c r="AHE374" s="99"/>
      <c r="AHF374" s="99"/>
      <c r="AHG374" s="99"/>
      <c r="AHH374" s="99"/>
      <c r="AHI374" s="99"/>
      <c r="AHJ374" s="99"/>
      <c r="AHK374" s="99"/>
      <c r="AHL374" s="99"/>
      <c r="AHM374" s="99"/>
      <c r="AHN374" s="99"/>
      <c r="AHO374" s="99"/>
      <c r="AHP374" s="99"/>
      <c r="AHQ374" s="99"/>
      <c r="AHR374" s="99"/>
      <c r="AHS374" s="99"/>
      <c r="AHT374" s="99"/>
      <c r="AHU374" s="99"/>
      <c r="AHV374" s="99"/>
      <c r="AHW374" s="99"/>
      <c r="AHX374" s="99"/>
      <c r="AHY374" s="99"/>
      <c r="AHZ374" s="99"/>
      <c r="AIA374" s="99"/>
      <c r="AIB374" s="99"/>
      <c r="AIC374" s="99"/>
      <c r="AID374" s="99"/>
      <c r="AIE374" s="99"/>
      <c r="AIF374" s="99"/>
      <c r="AIG374" s="99"/>
      <c r="AIH374" s="99"/>
      <c r="AII374" s="99"/>
      <c r="AIJ374" s="99"/>
      <c r="AIK374" s="99"/>
      <c r="AIL374" s="99"/>
      <c r="AIM374" s="99"/>
      <c r="AIN374" s="99"/>
      <c r="AIO374" s="99"/>
      <c r="AIP374" s="99"/>
      <c r="AIQ374" s="99"/>
      <c r="AIR374" s="99"/>
      <c r="AIS374" s="99"/>
      <c r="AIT374" s="99"/>
      <c r="AIU374" s="99"/>
      <c r="AIV374" s="99"/>
      <c r="AIW374" s="99"/>
      <c r="AIX374" s="99"/>
      <c r="AIY374" s="99"/>
      <c r="AIZ374" s="99"/>
      <c r="AJA374" s="99"/>
      <c r="AJB374" s="99"/>
      <c r="AJC374" s="99"/>
      <c r="AJD374" s="99"/>
      <c r="AJE374" s="99"/>
      <c r="AJF374" s="99"/>
      <c r="AJG374" s="99"/>
      <c r="AJH374" s="99"/>
      <c r="AJI374" s="99"/>
      <c r="AJJ374" s="99"/>
      <c r="AJK374" s="99"/>
      <c r="AJL374" s="99"/>
      <c r="AJM374" s="99"/>
      <c r="AJN374" s="99"/>
      <c r="AJO374" s="99"/>
      <c r="AJP374" s="99"/>
      <c r="AJQ374" s="99"/>
      <c r="AJR374" s="99"/>
      <c r="AJS374" s="99"/>
      <c r="AJT374" s="99"/>
      <c r="AJU374" s="99"/>
      <c r="AJV374" s="99"/>
      <c r="AJW374" s="99"/>
      <c r="AJX374" s="99"/>
      <c r="AJY374" s="99"/>
      <c r="AJZ374" s="99"/>
      <c r="AKA374" s="99"/>
      <c r="AKB374" s="99"/>
      <c r="AKC374" s="99"/>
      <c r="AKD374" s="99"/>
      <c r="AKE374" s="99"/>
      <c r="AKF374" s="99"/>
      <c r="AKG374" s="99"/>
      <c r="AKH374" s="99"/>
      <c r="AKI374" s="99"/>
      <c r="AKJ374" s="99"/>
      <c r="AKK374" s="99"/>
      <c r="AKL374" s="99"/>
      <c r="AKM374" s="99"/>
      <c r="AKN374" s="99"/>
      <c r="AKO374" s="99"/>
      <c r="AKP374" s="99"/>
      <c r="AKQ374" s="99"/>
      <c r="AKR374" s="99"/>
      <c r="AKS374" s="99"/>
      <c r="AKT374" s="99"/>
      <c r="AKU374" s="99"/>
      <c r="AKV374" s="99"/>
      <c r="AKW374" s="99"/>
      <c r="AKX374" s="99"/>
      <c r="AKY374" s="99"/>
      <c r="AKZ374" s="99"/>
      <c r="ALA374" s="99"/>
      <c r="ALB374" s="99"/>
      <c r="ALC374" s="99"/>
      <c r="ALD374" s="99"/>
      <c r="ALE374" s="99"/>
      <c r="ALF374" s="99"/>
      <c r="ALG374" s="99"/>
      <c r="ALH374" s="99"/>
      <c r="ALI374" s="99"/>
      <c r="ALJ374" s="99"/>
      <c r="ALK374" s="99"/>
      <c r="ALL374" s="99"/>
      <c r="ALM374" s="99"/>
      <c r="ALN374" s="99"/>
      <c r="ALO374" s="99"/>
      <c r="ALP374" s="99"/>
      <c r="ALQ374" s="99"/>
      <c r="ALR374" s="99"/>
      <c r="ALS374" s="99"/>
      <c r="ALT374" s="99"/>
      <c r="ALU374" s="99"/>
      <c r="ALV374" s="99"/>
      <c r="ALW374" s="99"/>
      <c r="ALX374" s="99"/>
      <c r="ALY374" s="99"/>
      <c r="ALZ374" s="99"/>
      <c r="AMA374" s="99"/>
      <c r="AMB374" s="99"/>
      <c r="AMC374" s="99"/>
      <c r="AMD374" s="99"/>
      <c r="AME374" s="99"/>
      <c r="AMF374" s="99"/>
      <c r="AMG374" s="99"/>
      <c r="AMH374" s="99"/>
      <c r="AMI374" s="99"/>
      <c r="AMJ374" s="99"/>
    </row>
    <row r="375" spans="1:1024" ht="15.75" customHeight="1" x14ac:dyDescent="0.2">
      <c r="A375" s="102" t="s">
        <v>821</v>
      </c>
      <c r="B375" s="159" t="s">
        <v>822</v>
      </c>
      <c r="C375" s="159"/>
      <c r="D375" s="159"/>
      <c r="E375" s="159"/>
      <c r="F375" s="159"/>
      <c r="G375" s="159"/>
      <c r="H375" s="159"/>
      <c r="I375" s="159"/>
      <c r="J375" s="159"/>
      <c r="K375" s="99"/>
      <c r="L375" s="99"/>
      <c r="M375" s="99"/>
      <c r="N375" s="99"/>
      <c r="O375" s="99"/>
      <c r="P375" s="99"/>
      <c r="Q375" s="99"/>
      <c r="R375" s="99"/>
      <c r="S375" s="99"/>
      <c r="T375" s="99"/>
      <c r="U375" s="99"/>
      <c r="V375" s="99"/>
      <c r="W375" s="99"/>
      <c r="X375" s="99"/>
      <c r="Y375" s="99"/>
      <c r="Z375" s="99"/>
      <c r="AA375" s="99"/>
      <c r="AB375" s="99"/>
      <c r="AC375" s="99"/>
      <c r="AD375" s="99"/>
      <c r="AE375" s="99"/>
      <c r="AF375" s="99"/>
      <c r="AG375" s="99"/>
      <c r="AH375" s="99"/>
      <c r="AI375" s="99"/>
      <c r="AJ375" s="99"/>
      <c r="AK375" s="99"/>
      <c r="AL375" s="99"/>
      <c r="AM375" s="99"/>
      <c r="AN375" s="99"/>
      <c r="AO375" s="99"/>
      <c r="AP375" s="99"/>
      <c r="AQ375" s="99"/>
      <c r="AR375" s="99"/>
      <c r="AS375" s="99"/>
      <c r="AT375" s="99"/>
      <c r="AU375" s="99"/>
      <c r="AV375" s="99"/>
      <c r="AW375" s="99"/>
      <c r="AX375" s="99"/>
      <c r="AY375" s="99"/>
      <c r="AZ375" s="99"/>
      <c r="BA375" s="99"/>
      <c r="BB375" s="99"/>
      <c r="BC375" s="99"/>
      <c r="BD375" s="99"/>
      <c r="BE375" s="99"/>
      <c r="BF375" s="99"/>
      <c r="BG375" s="99"/>
      <c r="BH375" s="99"/>
      <c r="BI375" s="99"/>
      <c r="BJ375" s="99"/>
      <c r="BK375" s="99"/>
      <c r="BL375" s="99"/>
      <c r="BM375" s="99"/>
      <c r="BN375" s="99"/>
      <c r="BO375" s="99"/>
      <c r="BP375" s="99"/>
      <c r="BQ375" s="99"/>
      <c r="BR375" s="99"/>
      <c r="BS375" s="99"/>
      <c r="BT375" s="99"/>
      <c r="BU375" s="99"/>
      <c r="BV375" s="99"/>
      <c r="BW375" s="99"/>
      <c r="BX375" s="99"/>
      <c r="BY375" s="99"/>
      <c r="BZ375" s="99"/>
      <c r="CA375" s="99"/>
      <c r="CB375" s="99"/>
      <c r="CC375" s="99"/>
      <c r="CD375" s="99"/>
      <c r="CE375" s="99"/>
      <c r="CF375" s="99"/>
      <c r="CG375" s="99"/>
      <c r="CH375" s="99"/>
      <c r="CI375" s="99"/>
      <c r="CJ375" s="99"/>
      <c r="CK375" s="99"/>
      <c r="CL375" s="99"/>
      <c r="CM375" s="99"/>
      <c r="CN375" s="99"/>
      <c r="CO375" s="99"/>
      <c r="CP375" s="99"/>
      <c r="CQ375" s="99"/>
      <c r="CR375" s="99"/>
      <c r="CS375" s="99"/>
      <c r="CT375" s="99"/>
      <c r="CU375" s="99"/>
      <c r="CV375" s="99"/>
      <c r="CW375" s="99"/>
      <c r="CX375" s="99"/>
      <c r="CY375" s="99"/>
      <c r="CZ375" s="99"/>
      <c r="DA375" s="99"/>
      <c r="DB375" s="99"/>
      <c r="DC375" s="99"/>
      <c r="DD375" s="99"/>
      <c r="DE375" s="99"/>
      <c r="DF375" s="99"/>
      <c r="DG375" s="99"/>
      <c r="DH375" s="99"/>
      <c r="DI375" s="99"/>
      <c r="DJ375" s="99"/>
      <c r="DK375" s="99"/>
      <c r="DL375" s="99"/>
      <c r="DM375" s="99"/>
      <c r="DN375" s="99"/>
      <c r="DO375" s="99"/>
      <c r="DP375" s="99"/>
      <c r="DQ375" s="99"/>
      <c r="DR375" s="99"/>
      <c r="DS375" s="99"/>
      <c r="DT375" s="99"/>
      <c r="DU375" s="99"/>
      <c r="DV375" s="99"/>
      <c r="DW375" s="99"/>
      <c r="DX375" s="99"/>
      <c r="DY375" s="99"/>
      <c r="DZ375" s="99"/>
      <c r="EA375" s="99"/>
      <c r="EB375" s="99"/>
      <c r="EC375" s="99"/>
      <c r="ED375" s="99"/>
      <c r="EE375" s="99"/>
      <c r="EF375" s="99"/>
      <c r="EG375" s="99"/>
      <c r="EH375" s="99"/>
      <c r="EI375" s="99"/>
      <c r="EJ375" s="99"/>
      <c r="EK375" s="99"/>
      <c r="EL375" s="99"/>
      <c r="EM375" s="99"/>
      <c r="EN375" s="99"/>
      <c r="EO375" s="99"/>
      <c r="EP375" s="99"/>
      <c r="EQ375" s="99"/>
      <c r="ER375" s="99"/>
      <c r="ES375" s="99"/>
      <c r="ET375" s="99"/>
      <c r="EU375" s="99"/>
      <c r="EV375" s="99"/>
      <c r="EW375" s="99"/>
      <c r="EX375" s="99"/>
      <c r="EY375" s="99"/>
      <c r="EZ375" s="99"/>
      <c r="FA375" s="99"/>
      <c r="FB375" s="99"/>
      <c r="FC375" s="99"/>
      <c r="FD375" s="99"/>
      <c r="FE375" s="99"/>
      <c r="FF375" s="99"/>
      <c r="FG375" s="99"/>
      <c r="FH375" s="99"/>
      <c r="FI375" s="99"/>
      <c r="FJ375" s="99"/>
      <c r="FK375" s="99"/>
      <c r="FL375" s="99"/>
      <c r="FM375" s="99"/>
      <c r="FN375" s="99"/>
      <c r="FO375" s="99"/>
      <c r="FP375" s="99"/>
      <c r="FQ375" s="99"/>
      <c r="FR375" s="99"/>
      <c r="FS375" s="99"/>
      <c r="FT375" s="99"/>
      <c r="FU375" s="99"/>
      <c r="FV375" s="99"/>
      <c r="FW375" s="99"/>
      <c r="FX375" s="99"/>
      <c r="FY375" s="99"/>
      <c r="FZ375" s="99"/>
      <c r="GA375" s="99"/>
      <c r="GB375" s="99"/>
      <c r="GC375" s="99"/>
      <c r="GD375" s="99"/>
      <c r="GE375" s="99"/>
      <c r="GF375" s="99"/>
      <c r="GG375" s="99"/>
      <c r="GH375" s="99"/>
      <c r="GI375" s="99"/>
      <c r="GJ375" s="99"/>
      <c r="GK375" s="99"/>
      <c r="GL375" s="99"/>
      <c r="GM375" s="99"/>
      <c r="GN375" s="99"/>
      <c r="GO375" s="99"/>
      <c r="GP375" s="99"/>
      <c r="GQ375" s="99"/>
      <c r="GR375" s="99"/>
      <c r="GS375" s="99"/>
      <c r="GT375" s="99"/>
      <c r="GU375" s="99"/>
      <c r="GV375" s="99"/>
      <c r="GW375" s="99"/>
      <c r="GX375" s="99"/>
      <c r="GY375" s="99"/>
      <c r="GZ375" s="99"/>
      <c r="HA375" s="99"/>
      <c r="HB375" s="99"/>
      <c r="HC375" s="99"/>
      <c r="HD375" s="99"/>
      <c r="HE375" s="99"/>
      <c r="HF375" s="99"/>
      <c r="HG375" s="99"/>
      <c r="HH375" s="99"/>
      <c r="HI375" s="99"/>
      <c r="HJ375" s="99"/>
      <c r="HK375" s="99"/>
      <c r="HL375" s="99"/>
      <c r="HM375" s="99"/>
      <c r="HN375" s="99"/>
      <c r="HO375" s="99"/>
      <c r="HP375" s="99"/>
      <c r="HQ375" s="99"/>
      <c r="HR375" s="99"/>
      <c r="HS375" s="99"/>
      <c r="HT375" s="99"/>
      <c r="HU375" s="99"/>
      <c r="HV375" s="99"/>
      <c r="HW375" s="99"/>
      <c r="HX375" s="99"/>
      <c r="HY375" s="99"/>
      <c r="HZ375" s="99"/>
      <c r="IA375" s="99"/>
      <c r="IB375" s="99"/>
      <c r="IC375" s="99"/>
      <c r="ID375" s="99"/>
      <c r="IE375" s="99"/>
      <c r="IF375" s="99"/>
      <c r="IG375" s="99"/>
      <c r="IH375" s="99"/>
      <c r="II375" s="99"/>
      <c r="IJ375" s="99"/>
      <c r="IK375" s="99"/>
      <c r="IL375" s="99"/>
      <c r="IM375" s="99"/>
      <c r="IN375" s="99"/>
      <c r="IO375" s="99"/>
      <c r="IP375" s="99"/>
      <c r="IQ375" s="99"/>
      <c r="IR375" s="99"/>
      <c r="IS375" s="99"/>
      <c r="IT375" s="99"/>
      <c r="IU375" s="99"/>
      <c r="IV375" s="99"/>
      <c r="IW375" s="99"/>
      <c r="IX375" s="99"/>
      <c r="IY375" s="99"/>
      <c r="IZ375" s="99"/>
      <c r="JA375" s="99"/>
      <c r="JB375" s="99"/>
      <c r="JC375" s="99"/>
      <c r="JD375" s="99"/>
      <c r="JE375" s="99"/>
      <c r="JF375" s="99"/>
      <c r="JG375" s="99"/>
      <c r="JH375" s="99"/>
      <c r="JI375" s="99"/>
      <c r="JJ375" s="99"/>
      <c r="JK375" s="99"/>
      <c r="JL375" s="99"/>
      <c r="JM375" s="99"/>
      <c r="JN375" s="99"/>
      <c r="JO375" s="99"/>
      <c r="JP375" s="99"/>
      <c r="JQ375" s="99"/>
      <c r="JR375" s="99"/>
      <c r="JS375" s="99"/>
      <c r="JT375" s="99"/>
      <c r="JU375" s="99"/>
      <c r="JV375" s="99"/>
      <c r="JW375" s="99"/>
      <c r="JX375" s="99"/>
      <c r="JY375" s="99"/>
      <c r="JZ375" s="99"/>
      <c r="KA375" s="99"/>
      <c r="KB375" s="99"/>
      <c r="KC375" s="99"/>
      <c r="KD375" s="99"/>
      <c r="KE375" s="99"/>
      <c r="KF375" s="99"/>
      <c r="KG375" s="99"/>
      <c r="KH375" s="99"/>
      <c r="KI375" s="99"/>
      <c r="KJ375" s="99"/>
      <c r="KK375" s="99"/>
      <c r="KL375" s="99"/>
      <c r="KM375" s="99"/>
      <c r="KN375" s="99"/>
      <c r="KO375" s="99"/>
      <c r="KP375" s="99"/>
      <c r="KQ375" s="99"/>
      <c r="KR375" s="99"/>
      <c r="KS375" s="99"/>
      <c r="KT375" s="99"/>
      <c r="KU375" s="99"/>
      <c r="KV375" s="99"/>
      <c r="KW375" s="99"/>
      <c r="KX375" s="99"/>
      <c r="KY375" s="99"/>
      <c r="KZ375" s="99"/>
      <c r="LA375" s="99"/>
      <c r="LB375" s="99"/>
      <c r="LC375" s="99"/>
      <c r="LD375" s="99"/>
      <c r="LE375" s="99"/>
      <c r="LF375" s="99"/>
      <c r="LG375" s="99"/>
      <c r="LH375" s="99"/>
      <c r="LI375" s="99"/>
      <c r="LJ375" s="99"/>
      <c r="LK375" s="99"/>
      <c r="LL375" s="99"/>
      <c r="LM375" s="99"/>
      <c r="LN375" s="99"/>
      <c r="LO375" s="99"/>
      <c r="LP375" s="99"/>
      <c r="LQ375" s="99"/>
      <c r="LR375" s="99"/>
      <c r="LS375" s="99"/>
      <c r="LT375" s="99"/>
      <c r="LU375" s="99"/>
      <c r="LV375" s="99"/>
      <c r="LW375" s="99"/>
      <c r="LX375" s="99"/>
      <c r="LY375" s="99"/>
      <c r="LZ375" s="99"/>
      <c r="MA375" s="99"/>
      <c r="MB375" s="99"/>
      <c r="MC375" s="99"/>
      <c r="MD375" s="99"/>
      <c r="ME375" s="99"/>
      <c r="MF375" s="99"/>
      <c r="MG375" s="99"/>
      <c r="MH375" s="99"/>
      <c r="MI375" s="99"/>
      <c r="MJ375" s="99"/>
      <c r="MK375" s="99"/>
      <c r="ML375" s="99"/>
      <c r="MM375" s="99"/>
      <c r="MN375" s="99"/>
      <c r="MO375" s="99"/>
      <c r="MP375" s="99"/>
      <c r="MQ375" s="99"/>
      <c r="MR375" s="99"/>
      <c r="MS375" s="99"/>
      <c r="MT375" s="99"/>
      <c r="MU375" s="99"/>
      <c r="MV375" s="99"/>
      <c r="MW375" s="99"/>
      <c r="MX375" s="99"/>
      <c r="MY375" s="99"/>
      <c r="MZ375" s="99"/>
      <c r="NA375" s="99"/>
      <c r="NB375" s="99"/>
      <c r="NC375" s="99"/>
      <c r="ND375" s="99"/>
      <c r="NE375" s="99"/>
      <c r="NF375" s="99"/>
      <c r="NG375" s="99"/>
      <c r="NH375" s="99"/>
      <c r="NI375" s="99"/>
      <c r="NJ375" s="99"/>
      <c r="NK375" s="99"/>
      <c r="NL375" s="99"/>
      <c r="NM375" s="99"/>
      <c r="NN375" s="99"/>
      <c r="NO375" s="99"/>
      <c r="NP375" s="99"/>
      <c r="NQ375" s="99"/>
      <c r="NR375" s="99"/>
      <c r="NS375" s="99"/>
      <c r="NT375" s="99"/>
      <c r="NU375" s="99"/>
      <c r="NV375" s="99"/>
      <c r="NW375" s="99"/>
      <c r="NX375" s="99"/>
      <c r="NY375" s="99"/>
      <c r="NZ375" s="99"/>
      <c r="OA375" s="99"/>
      <c r="OB375" s="99"/>
      <c r="OC375" s="99"/>
      <c r="OD375" s="99"/>
      <c r="OE375" s="99"/>
      <c r="OF375" s="99"/>
      <c r="OG375" s="99"/>
      <c r="OH375" s="99"/>
      <c r="OI375" s="99"/>
      <c r="OJ375" s="99"/>
      <c r="OK375" s="99"/>
      <c r="OL375" s="99"/>
      <c r="OM375" s="99"/>
      <c r="ON375" s="99"/>
      <c r="OO375" s="99"/>
      <c r="OP375" s="99"/>
      <c r="OQ375" s="99"/>
      <c r="OR375" s="99"/>
      <c r="OS375" s="99"/>
      <c r="OT375" s="99"/>
      <c r="OU375" s="99"/>
      <c r="OV375" s="99"/>
      <c r="OW375" s="99"/>
      <c r="OX375" s="99"/>
      <c r="OY375" s="99"/>
      <c r="OZ375" s="99"/>
      <c r="PA375" s="99"/>
      <c r="PB375" s="99"/>
      <c r="PC375" s="99"/>
      <c r="PD375" s="99"/>
      <c r="PE375" s="99"/>
      <c r="PF375" s="99"/>
      <c r="PG375" s="99"/>
      <c r="PH375" s="99"/>
      <c r="PI375" s="99"/>
      <c r="PJ375" s="99"/>
      <c r="PK375" s="99"/>
      <c r="PL375" s="99"/>
      <c r="PM375" s="99"/>
      <c r="PN375" s="99"/>
      <c r="PO375" s="99"/>
      <c r="PP375" s="99"/>
      <c r="PQ375" s="99"/>
      <c r="PR375" s="99"/>
      <c r="PS375" s="99"/>
      <c r="PT375" s="99"/>
      <c r="PU375" s="99"/>
      <c r="PV375" s="99"/>
      <c r="PW375" s="99"/>
      <c r="PX375" s="99"/>
      <c r="PY375" s="99"/>
      <c r="PZ375" s="99"/>
      <c r="QA375" s="99"/>
      <c r="QB375" s="99"/>
      <c r="QC375" s="99"/>
      <c r="QD375" s="99"/>
      <c r="QE375" s="99"/>
      <c r="QF375" s="99"/>
      <c r="QG375" s="99"/>
      <c r="QH375" s="99"/>
      <c r="QI375" s="99"/>
      <c r="QJ375" s="99"/>
      <c r="QK375" s="99"/>
      <c r="QL375" s="99"/>
      <c r="QM375" s="99"/>
      <c r="QN375" s="99"/>
      <c r="QO375" s="99"/>
      <c r="QP375" s="99"/>
      <c r="QQ375" s="99"/>
      <c r="QR375" s="99"/>
      <c r="QS375" s="99"/>
      <c r="QT375" s="99"/>
      <c r="QU375" s="99"/>
      <c r="QV375" s="99"/>
      <c r="QW375" s="99"/>
      <c r="QX375" s="99"/>
      <c r="QY375" s="99"/>
      <c r="QZ375" s="99"/>
      <c r="RA375" s="99"/>
      <c r="RB375" s="99"/>
      <c r="RC375" s="99"/>
      <c r="RD375" s="99"/>
      <c r="RE375" s="99"/>
      <c r="RF375" s="99"/>
      <c r="RG375" s="99"/>
      <c r="RH375" s="99"/>
      <c r="RI375" s="99"/>
      <c r="RJ375" s="99"/>
      <c r="RK375" s="99"/>
      <c r="RL375" s="99"/>
      <c r="RM375" s="99"/>
      <c r="RN375" s="99"/>
      <c r="RO375" s="99"/>
      <c r="RP375" s="99"/>
      <c r="RQ375" s="99"/>
      <c r="RR375" s="99"/>
      <c r="RS375" s="99"/>
      <c r="RT375" s="99"/>
      <c r="RU375" s="99"/>
      <c r="RV375" s="99"/>
      <c r="RW375" s="99"/>
      <c r="RX375" s="99"/>
      <c r="RY375" s="99"/>
      <c r="RZ375" s="99"/>
      <c r="SA375" s="99"/>
      <c r="SB375" s="99"/>
      <c r="SC375" s="99"/>
      <c r="SD375" s="99"/>
      <c r="SE375" s="99"/>
      <c r="SF375" s="99"/>
      <c r="SG375" s="99"/>
      <c r="SH375" s="99"/>
      <c r="SI375" s="99"/>
      <c r="SJ375" s="99"/>
      <c r="SK375" s="99"/>
      <c r="SL375" s="99"/>
      <c r="SM375" s="99"/>
      <c r="SN375" s="99"/>
      <c r="SO375" s="99"/>
      <c r="SP375" s="99"/>
      <c r="SQ375" s="99"/>
      <c r="SR375" s="99"/>
      <c r="SS375" s="99"/>
      <c r="ST375" s="99"/>
      <c r="SU375" s="99"/>
      <c r="SV375" s="99"/>
      <c r="SW375" s="99"/>
      <c r="SX375" s="99"/>
      <c r="SY375" s="99"/>
      <c r="SZ375" s="99"/>
      <c r="TA375" s="99"/>
      <c r="TB375" s="99"/>
      <c r="TC375" s="99"/>
      <c r="TD375" s="99"/>
      <c r="TE375" s="99"/>
      <c r="TF375" s="99"/>
      <c r="TG375" s="99"/>
      <c r="TH375" s="99"/>
      <c r="TI375" s="99"/>
      <c r="TJ375" s="99"/>
      <c r="TK375" s="99"/>
      <c r="TL375" s="99"/>
      <c r="TM375" s="99"/>
      <c r="TN375" s="99"/>
      <c r="TO375" s="99"/>
      <c r="TP375" s="99"/>
      <c r="TQ375" s="99"/>
      <c r="TR375" s="99"/>
      <c r="TS375" s="99"/>
      <c r="TT375" s="99"/>
      <c r="TU375" s="99"/>
      <c r="TV375" s="99"/>
      <c r="TW375" s="99"/>
      <c r="TX375" s="99"/>
      <c r="TY375" s="99"/>
      <c r="TZ375" s="99"/>
      <c r="UA375" s="99"/>
      <c r="UB375" s="99"/>
      <c r="UC375" s="99"/>
      <c r="UD375" s="99"/>
      <c r="UE375" s="99"/>
      <c r="UF375" s="99"/>
      <c r="UG375" s="99"/>
      <c r="UH375" s="99"/>
      <c r="UI375" s="99"/>
      <c r="UJ375" s="99"/>
      <c r="UK375" s="99"/>
      <c r="UL375" s="99"/>
      <c r="UM375" s="99"/>
      <c r="UN375" s="99"/>
      <c r="UO375" s="99"/>
      <c r="UP375" s="99"/>
      <c r="UQ375" s="99"/>
      <c r="UR375" s="99"/>
      <c r="US375" s="99"/>
      <c r="UT375" s="99"/>
      <c r="UU375" s="99"/>
      <c r="UV375" s="99"/>
      <c r="UW375" s="99"/>
      <c r="UX375" s="99"/>
      <c r="UY375" s="99"/>
      <c r="UZ375" s="99"/>
      <c r="VA375" s="99"/>
      <c r="VB375" s="99"/>
      <c r="VC375" s="99"/>
      <c r="VD375" s="99"/>
      <c r="VE375" s="99"/>
      <c r="VF375" s="99"/>
      <c r="VG375" s="99"/>
      <c r="VH375" s="99"/>
      <c r="VI375" s="99"/>
      <c r="VJ375" s="99"/>
      <c r="VK375" s="99"/>
      <c r="VL375" s="99"/>
      <c r="VM375" s="99"/>
      <c r="VN375" s="99"/>
      <c r="VO375" s="99"/>
      <c r="VP375" s="99"/>
      <c r="VQ375" s="99"/>
      <c r="VR375" s="99"/>
      <c r="VS375" s="99"/>
      <c r="VT375" s="99"/>
      <c r="VU375" s="99"/>
      <c r="VV375" s="99"/>
      <c r="VW375" s="99"/>
      <c r="VX375" s="99"/>
      <c r="VY375" s="99"/>
      <c r="VZ375" s="99"/>
      <c r="WA375" s="99"/>
      <c r="WB375" s="99"/>
      <c r="WC375" s="99"/>
      <c r="WD375" s="99"/>
      <c r="WE375" s="99"/>
      <c r="WF375" s="99"/>
      <c r="WG375" s="99"/>
      <c r="WH375" s="99"/>
      <c r="WI375" s="99"/>
      <c r="WJ375" s="99"/>
      <c r="WK375" s="99"/>
      <c r="WL375" s="99"/>
      <c r="WM375" s="99"/>
      <c r="WN375" s="99"/>
      <c r="WO375" s="99"/>
      <c r="WP375" s="99"/>
      <c r="WQ375" s="99"/>
      <c r="WR375" s="99"/>
      <c r="WS375" s="99"/>
      <c r="WT375" s="99"/>
      <c r="WU375" s="99"/>
      <c r="WV375" s="99"/>
      <c r="WW375" s="99"/>
      <c r="WX375" s="99"/>
      <c r="WY375" s="99"/>
      <c r="WZ375" s="99"/>
      <c r="XA375" s="99"/>
      <c r="XB375" s="99"/>
      <c r="XC375" s="99"/>
      <c r="XD375" s="99"/>
      <c r="XE375" s="99"/>
      <c r="XF375" s="99"/>
      <c r="XG375" s="99"/>
      <c r="XH375" s="99"/>
      <c r="XI375" s="99"/>
      <c r="XJ375" s="99"/>
      <c r="XK375" s="99"/>
      <c r="XL375" s="99"/>
      <c r="XM375" s="99"/>
      <c r="XN375" s="99"/>
      <c r="XO375" s="99"/>
      <c r="XP375" s="99"/>
      <c r="XQ375" s="99"/>
      <c r="XR375" s="99"/>
      <c r="XS375" s="99"/>
      <c r="XT375" s="99"/>
      <c r="XU375" s="99"/>
      <c r="XV375" s="99"/>
      <c r="XW375" s="99"/>
      <c r="XX375" s="99"/>
      <c r="XY375" s="99"/>
      <c r="XZ375" s="99"/>
      <c r="YA375" s="99"/>
      <c r="YB375" s="99"/>
      <c r="YC375" s="99"/>
      <c r="YD375" s="99"/>
      <c r="YE375" s="99"/>
      <c r="YF375" s="99"/>
      <c r="YG375" s="99"/>
      <c r="YH375" s="99"/>
      <c r="YI375" s="99"/>
      <c r="YJ375" s="99"/>
      <c r="YK375" s="99"/>
      <c r="YL375" s="99"/>
      <c r="YM375" s="99"/>
      <c r="YN375" s="99"/>
      <c r="YO375" s="99"/>
      <c r="YP375" s="99"/>
      <c r="YQ375" s="99"/>
      <c r="YR375" s="99"/>
      <c r="YS375" s="99"/>
      <c r="YT375" s="99"/>
      <c r="YU375" s="99"/>
      <c r="YV375" s="99"/>
      <c r="YW375" s="99"/>
      <c r="YX375" s="99"/>
      <c r="YY375" s="99"/>
      <c r="YZ375" s="99"/>
      <c r="ZA375" s="99"/>
      <c r="ZB375" s="99"/>
      <c r="ZC375" s="99"/>
      <c r="ZD375" s="99"/>
      <c r="ZE375" s="99"/>
      <c r="ZF375" s="99"/>
      <c r="ZG375" s="99"/>
      <c r="ZH375" s="99"/>
      <c r="ZI375" s="99"/>
      <c r="ZJ375" s="99"/>
      <c r="ZK375" s="99"/>
      <c r="ZL375" s="99"/>
      <c r="ZM375" s="99"/>
      <c r="ZN375" s="99"/>
      <c r="ZO375" s="99"/>
      <c r="ZP375" s="99"/>
      <c r="ZQ375" s="99"/>
      <c r="ZR375" s="99"/>
      <c r="ZS375" s="99"/>
      <c r="ZT375" s="99"/>
      <c r="ZU375" s="99"/>
      <c r="ZV375" s="99"/>
      <c r="ZW375" s="99"/>
      <c r="ZX375" s="99"/>
      <c r="ZY375" s="99"/>
      <c r="ZZ375" s="99"/>
      <c r="AAA375" s="99"/>
      <c r="AAB375" s="99"/>
      <c r="AAC375" s="99"/>
      <c r="AAD375" s="99"/>
      <c r="AAE375" s="99"/>
      <c r="AAF375" s="99"/>
      <c r="AAG375" s="99"/>
      <c r="AAH375" s="99"/>
      <c r="AAI375" s="99"/>
      <c r="AAJ375" s="99"/>
      <c r="AAK375" s="99"/>
      <c r="AAL375" s="99"/>
      <c r="AAM375" s="99"/>
      <c r="AAN375" s="99"/>
      <c r="AAO375" s="99"/>
      <c r="AAP375" s="99"/>
      <c r="AAQ375" s="99"/>
      <c r="AAR375" s="99"/>
      <c r="AAS375" s="99"/>
      <c r="AAT375" s="99"/>
      <c r="AAU375" s="99"/>
      <c r="AAV375" s="99"/>
      <c r="AAW375" s="99"/>
      <c r="AAX375" s="99"/>
      <c r="AAY375" s="99"/>
      <c r="AAZ375" s="99"/>
      <c r="ABA375" s="99"/>
      <c r="ABB375" s="99"/>
      <c r="ABC375" s="99"/>
      <c r="ABD375" s="99"/>
      <c r="ABE375" s="99"/>
      <c r="ABF375" s="99"/>
      <c r="ABG375" s="99"/>
      <c r="ABH375" s="99"/>
      <c r="ABI375" s="99"/>
      <c r="ABJ375" s="99"/>
      <c r="ABK375" s="99"/>
      <c r="ABL375" s="99"/>
      <c r="ABM375" s="99"/>
      <c r="ABN375" s="99"/>
      <c r="ABO375" s="99"/>
      <c r="ABP375" s="99"/>
      <c r="ABQ375" s="99"/>
      <c r="ABR375" s="99"/>
      <c r="ABS375" s="99"/>
      <c r="ABT375" s="99"/>
      <c r="ABU375" s="99"/>
      <c r="ABV375" s="99"/>
      <c r="ABW375" s="99"/>
      <c r="ABX375" s="99"/>
      <c r="ABY375" s="99"/>
      <c r="ABZ375" s="99"/>
      <c r="ACA375" s="99"/>
      <c r="ACB375" s="99"/>
      <c r="ACC375" s="99"/>
      <c r="ACD375" s="99"/>
      <c r="ACE375" s="99"/>
      <c r="ACF375" s="99"/>
      <c r="ACG375" s="99"/>
      <c r="ACH375" s="99"/>
      <c r="ACI375" s="99"/>
      <c r="ACJ375" s="99"/>
      <c r="ACK375" s="99"/>
      <c r="ACL375" s="99"/>
      <c r="ACM375" s="99"/>
      <c r="ACN375" s="99"/>
      <c r="ACO375" s="99"/>
      <c r="ACP375" s="99"/>
      <c r="ACQ375" s="99"/>
      <c r="ACR375" s="99"/>
      <c r="ACS375" s="99"/>
      <c r="ACT375" s="99"/>
      <c r="ACU375" s="99"/>
      <c r="ACV375" s="99"/>
      <c r="ACW375" s="99"/>
      <c r="ACX375" s="99"/>
      <c r="ACY375" s="99"/>
      <c r="ACZ375" s="99"/>
      <c r="ADA375" s="99"/>
      <c r="ADB375" s="99"/>
      <c r="ADC375" s="99"/>
      <c r="ADD375" s="99"/>
      <c r="ADE375" s="99"/>
      <c r="ADF375" s="99"/>
      <c r="ADG375" s="99"/>
      <c r="ADH375" s="99"/>
      <c r="ADI375" s="99"/>
      <c r="ADJ375" s="99"/>
      <c r="ADK375" s="99"/>
      <c r="ADL375" s="99"/>
      <c r="ADM375" s="99"/>
      <c r="ADN375" s="99"/>
      <c r="ADO375" s="99"/>
      <c r="ADP375" s="99"/>
      <c r="ADQ375" s="99"/>
      <c r="ADR375" s="99"/>
      <c r="ADS375" s="99"/>
      <c r="ADT375" s="99"/>
      <c r="ADU375" s="99"/>
      <c r="ADV375" s="99"/>
      <c r="ADW375" s="99"/>
      <c r="ADX375" s="99"/>
      <c r="ADY375" s="99"/>
      <c r="ADZ375" s="99"/>
      <c r="AEA375" s="99"/>
      <c r="AEB375" s="99"/>
      <c r="AEC375" s="99"/>
      <c r="AED375" s="99"/>
      <c r="AEE375" s="99"/>
      <c r="AEF375" s="99"/>
      <c r="AEG375" s="99"/>
      <c r="AEH375" s="99"/>
      <c r="AEI375" s="99"/>
      <c r="AEJ375" s="99"/>
      <c r="AEK375" s="99"/>
      <c r="AEL375" s="99"/>
      <c r="AEM375" s="99"/>
      <c r="AEN375" s="99"/>
      <c r="AEO375" s="99"/>
      <c r="AEP375" s="99"/>
      <c r="AEQ375" s="99"/>
      <c r="AER375" s="99"/>
      <c r="AES375" s="99"/>
      <c r="AET375" s="99"/>
      <c r="AEU375" s="99"/>
      <c r="AEV375" s="99"/>
      <c r="AEW375" s="99"/>
      <c r="AEX375" s="99"/>
      <c r="AEY375" s="99"/>
      <c r="AEZ375" s="99"/>
      <c r="AFA375" s="99"/>
      <c r="AFB375" s="99"/>
      <c r="AFC375" s="99"/>
      <c r="AFD375" s="99"/>
      <c r="AFE375" s="99"/>
      <c r="AFF375" s="99"/>
      <c r="AFG375" s="99"/>
      <c r="AFH375" s="99"/>
      <c r="AFI375" s="99"/>
      <c r="AFJ375" s="99"/>
      <c r="AFK375" s="99"/>
      <c r="AFL375" s="99"/>
      <c r="AFM375" s="99"/>
      <c r="AFN375" s="99"/>
      <c r="AFO375" s="99"/>
      <c r="AFP375" s="99"/>
      <c r="AFQ375" s="99"/>
      <c r="AFR375" s="99"/>
      <c r="AFS375" s="99"/>
      <c r="AFT375" s="99"/>
      <c r="AFU375" s="99"/>
      <c r="AFV375" s="99"/>
      <c r="AFW375" s="99"/>
      <c r="AFX375" s="99"/>
      <c r="AFY375" s="99"/>
      <c r="AFZ375" s="99"/>
      <c r="AGA375" s="99"/>
      <c r="AGB375" s="99"/>
      <c r="AGC375" s="99"/>
      <c r="AGD375" s="99"/>
      <c r="AGE375" s="99"/>
      <c r="AGF375" s="99"/>
      <c r="AGG375" s="99"/>
      <c r="AGH375" s="99"/>
      <c r="AGI375" s="99"/>
      <c r="AGJ375" s="99"/>
      <c r="AGK375" s="99"/>
      <c r="AGL375" s="99"/>
      <c r="AGM375" s="99"/>
      <c r="AGN375" s="99"/>
      <c r="AGO375" s="99"/>
      <c r="AGP375" s="99"/>
      <c r="AGQ375" s="99"/>
      <c r="AGR375" s="99"/>
      <c r="AGS375" s="99"/>
      <c r="AGT375" s="99"/>
      <c r="AGU375" s="99"/>
      <c r="AGV375" s="99"/>
      <c r="AGW375" s="99"/>
      <c r="AGX375" s="99"/>
      <c r="AGY375" s="99"/>
      <c r="AGZ375" s="99"/>
      <c r="AHA375" s="99"/>
      <c r="AHB375" s="99"/>
      <c r="AHC375" s="99"/>
      <c r="AHD375" s="99"/>
      <c r="AHE375" s="99"/>
      <c r="AHF375" s="99"/>
      <c r="AHG375" s="99"/>
      <c r="AHH375" s="99"/>
      <c r="AHI375" s="99"/>
      <c r="AHJ375" s="99"/>
      <c r="AHK375" s="99"/>
      <c r="AHL375" s="99"/>
      <c r="AHM375" s="99"/>
      <c r="AHN375" s="99"/>
      <c r="AHO375" s="99"/>
      <c r="AHP375" s="99"/>
      <c r="AHQ375" s="99"/>
      <c r="AHR375" s="99"/>
      <c r="AHS375" s="99"/>
      <c r="AHT375" s="99"/>
      <c r="AHU375" s="99"/>
      <c r="AHV375" s="99"/>
      <c r="AHW375" s="99"/>
      <c r="AHX375" s="99"/>
      <c r="AHY375" s="99"/>
      <c r="AHZ375" s="99"/>
      <c r="AIA375" s="99"/>
      <c r="AIB375" s="99"/>
      <c r="AIC375" s="99"/>
      <c r="AID375" s="99"/>
      <c r="AIE375" s="99"/>
      <c r="AIF375" s="99"/>
      <c r="AIG375" s="99"/>
      <c r="AIH375" s="99"/>
      <c r="AII375" s="99"/>
      <c r="AIJ375" s="99"/>
      <c r="AIK375" s="99"/>
      <c r="AIL375" s="99"/>
      <c r="AIM375" s="99"/>
      <c r="AIN375" s="99"/>
      <c r="AIO375" s="99"/>
      <c r="AIP375" s="99"/>
      <c r="AIQ375" s="99"/>
      <c r="AIR375" s="99"/>
      <c r="AIS375" s="99"/>
      <c r="AIT375" s="99"/>
      <c r="AIU375" s="99"/>
      <c r="AIV375" s="99"/>
      <c r="AIW375" s="99"/>
      <c r="AIX375" s="99"/>
      <c r="AIY375" s="99"/>
      <c r="AIZ375" s="99"/>
      <c r="AJA375" s="99"/>
      <c r="AJB375" s="99"/>
      <c r="AJC375" s="99"/>
      <c r="AJD375" s="99"/>
      <c r="AJE375" s="99"/>
      <c r="AJF375" s="99"/>
      <c r="AJG375" s="99"/>
      <c r="AJH375" s="99"/>
      <c r="AJI375" s="99"/>
      <c r="AJJ375" s="99"/>
      <c r="AJK375" s="99"/>
      <c r="AJL375" s="99"/>
      <c r="AJM375" s="99"/>
      <c r="AJN375" s="99"/>
      <c r="AJO375" s="99"/>
      <c r="AJP375" s="99"/>
      <c r="AJQ375" s="99"/>
      <c r="AJR375" s="99"/>
      <c r="AJS375" s="99"/>
      <c r="AJT375" s="99"/>
      <c r="AJU375" s="99"/>
      <c r="AJV375" s="99"/>
      <c r="AJW375" s="99"/>
      <c r="AJX375" s="99"/>
      <c r="AJY375" s="99"/>
      <c r="AJZ375" s="99"/>
      <c r="AKA375" s="99"/>
      <c r="AKB375" s="99"/>
      <c r="AKC375" s="99"/>
      <c r="AKD375" s="99"/>
      <c r="AKE375" s="99"/>
      <c r="AKF375" s="99"/>
      <c r="AKG375" s="99"/>
      <c r="AKH375" s="99"/>
      <c r="AKI375" s="99"/>
      <c r="AKJ375" s="99"/>
      <c r="AKK375" s="99"/>
      <c r="AKL375" s="99"/>
      <c r="AKM375" s="99"/>
      <c r="AKN375" s="99"/>
      <c r="AKO375" s="99"/>
      <c r="AKP375" s="99"/>
      <c r="AKQ375" s="99"/>
      <c r="AKR375" s="99"/>
      <c r="AKS375" s="99"/>
      <c r="AKT375" s="99"/>
      <c r="AKU375" s="99"/>
      <c r="AKV375" s="99"/>
      <c r="AKW375" s="99"/>
      <c r="AKX375" s="99"/>
      <c r="AKY375" s="99"/>
      <c r="AKZ375" s="99"/>
      <c r="ALA375" s="99"/>
      <c r="ALB375" s="99"/>
      <c r="ALC375" s="99"/>
      <c r="ALD375" s="99"/>
      <c r="ALE375" s="99"/>
      <c r="ALF375" s="99"/>
      <c r="ALG375" s="99"/>
      <c r="ALH375" s="99"/>
      <c r="ALI375" s="99"/>
      <c r="ALJ375" s="99"/>
      <c r="ALK375" s="99"/>
      <c r="ALL375" s="99"/>
      <c r="ALM375" s="99"/>
      <c r="ALN375" s="99"/>
      <c r="ALO375" s="99"/>
      <c r="ALP375" s="99"/>
      <c r="ALQ375" s="99"/>
      <c r="ALR375" s="99"/>
      <c r="ALS375" s="99"/>
      <c r="ALT375" s="99"/>
      <c r="ALU375" s="99"/>
      <c r="ALV375" s="99"/>
      <c r="ALW375" s="99"/>
      <c r="ALX375" s="99"/>
      <c r="ALY375" s="99"/>
      <c r="ALZ375" s="99"/>
      <c r="AMA375" s="99"/>
      <c r="AMB375" s="99"/>
      <c r="AMC375" s="99"/>
      <c r="AMD375" s="99"/>
      <c r="AME375" s="99"/>
      <c r="AMF375" s="99"/>
      <c r="AMG375" s="99"/>
      <c r="AMH375" s="99"/>
      <c r="AMI375" s="99"/>
      <c r="AMJ375" s="99"/>
    </row>
    <row r="376" spans="1:1024" ht="26.25" customHeight="1" x14ac:dyDescent="0.25">
      <c r="A376" s="103" t="s">
        <v>823</v>
      </c>
      <c r="B376" s="104" t="s">
        <v>824</v>
      </c>
      <c r="C376" s="126" t="s">
        <v>825</v>
      </c>
      <c r="D376" s="126"/>
      <c r="E376" s="32" t="s">
        <v>18</v>
      </c>
      <c r="F376" s="79"/>
      <c r="G376" s="80" t="s">
        <v>26</v>
      </c>
      <c r="H376" s="68">
        <f t="shared" ref="H376:H395" si="45">F376*G376</f>
        <v>0</v>
      </c>
      <c r="I376" s="68">
        <f t="shared" ref="I376:I395" si="46">H376*0.2</f>
        <v>0</v>
      </c>
      <c r="J376" s="68">
        <f t="shared" ref="J376:J395" si="47">H376*1.2</f>
        <v>0</v>
      </c>
    </row>
    <row r="377" spans="1:1024" ht="26.25" customHeight="1" x14ac:dyDescent="0.25">
      <c r="A377" s="103" t="s">
        <v>826</v>
      </c>
      <c r="B377" s="104" t="s">
        <v>827</v>
      </c>
      <c r="C377" s="126" t="s">
        <v>825</v>
      </c>
      <c r="D377" s="126"/>
      <c r="E377" s="32" t="s">
        <v>18</v>
      </c>
      <c r="F377" s="79"/>
      <c r="G377" s="80" t="s">
        <v>26</v>
      </c>
      <c r="H377" s="68">
        <f t="shared" si="45"/>
        <v>0</v>
      </c>
      <c r="I377" s="68">
        <f t="shared" si="46"/>
        <v>0</v>
      </c>
      <c r="J377" s="68">
        <f t="shared" si="47"/>
        <v>0</v>
      </c>
    </row>
    <row r="378" spans="1:1024" ht="26.25" customHeight="1" x14ac:dyDescent="0.25">
      <c r="A378" s="103" t="s">
        <v>828</v>
      </c>
      <c r="B378" s="104" t="s">
        <v>829</v>
      </c>
      <c r="C378" s="126" t="s">
        <v>825</v>
      </c>
      <c r="D378" s="126"/>
      <c r="E378" s="32" t="s">
        <v>18</v>
      </c>
      <c r="F378" s="79"/>
      <c r="G378" s="80" t="s">
        <v>26</v>
      </c>
      <c r="H378" s="68">
        <f t="shared" si="45"/>
        <v>0</v>
      </c>
      <c r="I378" s="68">
        <f t="shared" si="46"/>
        <v>0</v>
      </c>
      <c r="J378" s="68">
        <f t="shared" si="47"/>
        <v>0</v>
      </c>
    </row>
    <row r="379" spans="1:1024" ht="26.25" customHeight="1" x14ac:dyDescent="0.25">
      <c r="A379" s="103" t="s">
        <v>830</v>
      </c>
      <c r="B379" s="104" t="s">
        <v>831</v>
      </c>
      <c r="C379" s="126" t="s">
        <v>825</v>
      </c>
      <c r="D379" s="126"/>
      <c r="E379" s="32" t="s">
        <v>18</v>
      </c>
      <c r="F379" s="79"/>
      <c r="G379" s="80" t="s">
        <v>26</v>
      </c>
      <c r="H379" s="68">
        <f t="shared" si="45"/>
        <v>0</v>
      </c>
      <c r="I379" s="68">
        <f t="shared" si="46"/>
        <v>0</v>
      </c>
      <c r="J379" s="68">
        <f t="shared" si="47"/>
        <v>0</v>
      </c>
    </row>
    <row r="380" spans="1:1024" ht="26.25" customHeight="1" x14ac:dyDescent="0.25">
      <c r="A380" s="103" t="s">
        <v>832</v>
      </c>
      <c r="B380" s="104" t="s">
        <v>833</v>
      </c>
      <c r="C380" s="126" t="s">
        <v>825</v>
      </c>
      <c r="D380" s="126"/>
      <c r="E380" s="32" t="s">
        <v>18</v>
      </c>
      <c r="F380" s="79"/>
      <c r="G380" s="80" t="s">
        <v>26</v>
      </c>
      <c r="H380" s="68">
        <f t="shared" si="45"/>
        <v>0</v>
      </c>
      <c r="I380" s="68">
        <f t="shared" si="46"/>
        <v>0</v>
      </c>
      <c r="J380" s="68">
        <f t="shared" si="47"/>
        <v>0</v>
      </c>
    </row>
    <row r="381" spans="1:1024" ht="26.25" customHeight="1" x14ac:dyDescent="0.25">
      <c r="A381" s="103" t="s">
        <v>834</v>
      </c>
      <c r="B381" s="104" t="s">
        <v>835</v>
      </c>
      <c r="C381" s="126" t="s">
        <v>825</v>
      </c>
      <c r="D381" s="126"/>
      <c r="E381" s="32" t="s">
        <v>18</v>
      </c>
      <c r="F381" s="79"/>
      <c r="G381" s="80" t="s">
        <v>26</v>
      </c>
      <c r="H381" s="68">
        <f t="shared" si="45"/>
        <v>0</v>
      </c>
      <c r="I381" s="68">
        <f t="shared" si="46"/>
        <v>0</v>
      </c>
      <c r="J381" s="68">
        <f t="shared" si="47"/>
        <v>0</v>
      </c>
    </row>
    <row r="382" spans="1:1024" ht="26.25" customHeight="1" x14ac:dyDescent="0.25">
      <c r="A382" s="103" t="s">
        <v>836</v>
      </c>
      <c r="B382" s="104" t="s">
        <v>837</v>
      </c>
      <c r="C382" s="126" t="s">
        <v>825</v>
      </c>
      <c r="D382" s="126"/>
      <c r="E382" s="32" t="s">
        <v>18</v>
      </c>
      <c r="F382" s="79"/>
      <c r="G382" s="80" t="s">
        <v>26</v>
      </c>
      <c r="H382" s="68">
        <f t="shared" si="45"/>
        <v>0</v>
      </c>
      <c r="I382" s="68">
        <f t="shared" si="46"/>
        <v>0</v>
      </c>
      <c r="J382" s="68">
        <f t="shared" si="47"/>
        <v>0</v>
      </c>
    </row>
    <row r="383" spans="1:1024" ht="26.25" customHeight="1" x14ac:dyDescent="0.25">
      <c r="A383" s="103" t="s">
        <v>838</v>
      </c>
      <c r="B383" s="104" t="s">
        <v>839</v>
      </c>
      <c r="C383" s="126" t="s">
        <v>825</v>
      </c>
      <c r="D383" s="126"/>
      <c r="E383" s="32" t="s">
        <v>18</v>
      </c>
      <c r="F383" s="79"/>
      <c r="G383" s="80" t="s">
        <v>26</v>
      </c>
      <c r="H383" s="68">
        <f t="shared" si="45"/>
        <v>0</v>
      </c>
      <c r="I383" s="68">
        <f t="shared" si="46"/>
        <v>0</v>
      </c>
      <c r="J383" s="68">
        <f t="shared" si="47"/>
        <v>0</v>
      </c>
    </row>
    <row r="384" spans="1:1024" ht="26.25" customHeight="1" x14ac:dyDescent="0.25">
      <c r="A384" s="103" t="s">
        <v>840</v>
      </c>
      <c r="B384" s="104" t="s">
        <v>841</v>
      </c>
      <c r="C384" s="126" t="s">
        <v>825</v>
      </c>
      <c r="D384" s="126"/>
      <c r="E384" s="32" t="s">
        <v>18</v>
      </c>
      <c r="F384" s="79"/>
      <c r="G384" s="80" t="s">
        <v>26</v>
      </c>
      <c r="H384" s="68">
        <f t="shared" si="45"/>
        <v>0</v>
      </c>
      <c r="I384" s="68">
        <f t="shared" si="46"/>
        <v>0</v>
      </c>
      <c r="J384" s="68">
        <f t="shared" si="47"/>
        <v>0</v>
      </c>
    </row>
    <row r="385" spans="1:1024 1031:2041 2051:3071 3081:4091 4101:5111 5121:6141 6151:7161 7171:8191 8201:9211 9221:10231 10241:11261 11271:12281 12291:13311 13321:14331 14341:15351 15361:16381" ht="26.25" customHeight="1" x14ac:dyDescent="0.25">
      <c r="A385" s="103" t="s">
        <v>842</v>
      </c>
      <c r="B385" s="104" t="s">
        <v>843</v>
      </c>
      <c r="C385" s="126" t="s">
        <v>825</v>
      </c>
      <c r="D385" s="126"/>
      <c r="E385" s="32" t="s">
        <v>18</v>
      </c>
      <c r="F385" s="79"/>
      <c r="G385" s="80" t="s">
        <v>26</v>
      </c>
      <c r="H385" s="68">
        <f t="shared" si="45"/>
        <v>0</v>
      </c>
      <c r="I385" s="68">
        <f t="shared" si="46"/>
        <v>0</v>
      </c>
      <c r="J385" s="68">
        <f t="shared" si="47"/>
        <v>0</v>
      </c>
    </row>
    <row r="386" spans="1:1024 1031:2041 2051:3071 3081:4091 4101:5111 5121:6141 6151:7161 7171:8191 8201:9211 9221:10231 10241:11261 11271:12281 12291:13311 13321:14331 14341:15351 15361:16381" ht="26.25" customHeight="1" x14ac:dyDescent="0.25">
      <c r="A386" s="103" t="s">
        <v>844</v>
      </c>
      <c r="B386" s="104" t="s">
        <v>845</v>
      </c>
      <c r="C386" s="126" t="s">
        <v>825</v>
      </c>
      <c r="D386" s="126"/>
      <c r="E386" s="32" t="s">
        <v>18</v>
      </c>
      <c r="F386" s="79"/>
      <c r="G386" s="80" t="s">
        <v>26</v>
      </c>
      <c r="H386" s="68">
        <f t="shared" si="45"/>
        <v>0</v>
      </c>
      <c r="I386" s="68">
        <f t="shared" si="46"/>
        <v>0</v>
      </c>
      <c r="J386" s="68">
        <f t="shared" si="47"/>
        <v>0</v>
      </c>
    </row>
    <row r="387" spans="1:1024 1031:2041 2051:3071 3081:4091 4101:5111 5121:6141 6151:7161 7171:8191 8201:9211 9221:10231 10241:11261 11271:12281 12291:13311 13321:14331 14341:15351 15361:16381" ht="26.25" customHeight="1" x14ac:dyDescent="0.25">
      <c r="A387" s="103" t="s">
        <v>846</v>
      </c>
      <c r="B387" s="104" t="s">
        <v>847</v>
      </c>
      <c r="C387" s="126" t="s">
        <v>825</v>
      </c>
      <c r="D387" s="126"/>
      <c r="E387" s="32" t="s">
        <v>18</v>
      </c>
      <c r="F387" s="79"/>
      <c r="G387" s="80" t="s">
        <v>26</v>
      </c>
      <c r="H387" s="68">
        <f t="shared" si="45"/>
        <v>0</v>
      </c>
      <c r="I387" s="68">
        <f t="shared" si="46"/>
        <v>0</v>
      </c>
      <c r="J387" s="68">
        <f t="shared" si="47"/>
        <v>0</v>
      </c>
    </row>
    <row r="388" spans="1:1024 1031:2041 2051:3071 3081:4091 4101:5111 5121:6141 6151:7161 7171:8191 8201:9211 9221:10231 10241:11261 11271:12281 12291:13311 13321:14331 14341:15351 15361:16381" ht="26.25" customHeight="1" x14ac:dyDescent="0.25">
      <c r="A388" s="103" t="s">
        <v>848</v>
      </c>
      <c r="B388" s="104" t="s">
        <v>849</v>
      </c>
      <c r="C388" s="126" t="s">
        <v>825</v>
      </c>
      <c r="D388" s="126"/>
      <c r="E388" s="32" t="s">
        <v>18</v>
      </c>
      <c r="F388" s="79"/>
      <c r="G388" s="80" t="s">
        <v>26</v>
      </c>
      <c r="H388" s="68">
        <f t="shared" si="45"/>
        <v>0</v>
      </c>
      <c r="I388" s="68">
        <f t="shared" si="46"/>
        <v>0</v>
      </c>
      <c r="J388" s="68">
        <f t="shared" si="47"/>
        <v>0</v>
      </c>
    </row>
    <row r="389" spans="1:1024 1031:2041 2051:3071 3081:4091 4101:5111 5121:6141 6151:7161 7171:8191 8201:9211 9221:10231 10241:11261 11271:12281 12291:13311 13321:14331 14341:15351 15361:16381" ht="26.25" customHeight="1" x14ac:dyDescent="0.25">
      <c r="A389" s="103" t="s">
        <v>850</v>
      </c>
      <c r="B389" s="104" t="s">
        <v>851</v>
      </c>
      <c r="C389" s="126" t="s">
        <v>825</v>
      </c>
      <c r="D389" s="126"/>
      <c r="E389" s="32" t="s">
        <v>18</v>
      </c>
      <c r="F389" s="79"/>
      <c r="G389" s="80" t="s">
        <v>26</v>
      </c>
      <c r="H389" s="68">
        <f t="shared" si="45"/>
        <v>0</v>
      </c>
      <c r="I389" s="68">
        <f t="shared" si="46"/>
        <v>0</v>
      </c>
      <c r="J389" s="68">
        <f t="shared" si="47"/>
        <v>0</v>
      </c>
    </row>
    <row r="390" spans="1:1024 1031:2041 2051:3071 3081:4091 4101:5111 5121:6141 6151:7161 7171:8191 8201:9211 9221:10231 10241:11261 11271:12281 12291:13311 13321:14331 14341:15351 15361:16381" ht="26.25" customHeight="1" x14ac:dyDescent="0.25">
      <c r="A390" s="103" t="s">
        <v>852</v>
      </c>
      <c r="B390" s="104" t="s">
        <v>853</v>
      </c>
      <c r="C390" s="126" t="s">
        <v>825</v>
      </c>
      <c r="D390" s="126"/>
      <c r="E390" s="32" t="s">
        <v>18</v>
      </c>
      <c r="F390" s="79"/>
      <c r="G390" s="80" t="s">
        <v>26</v>
      </c>
      <c r="H390" s="68">
        <f t="shared" si="45"/>
        <v>0</v>
      </c>
      <c r="I390" s="68">
        <f t="shared" si="46"/>
        <v>0</v>
      </c>
      <c r="J390" s="68">
        <f t="shared" si="47"/>
        <v>0</v>
      </c>
    </row>
    <row r="391" spans="1:1024 1031:2041 2051:3071 3081:4091 4101:5111 5121:6141 6151:7161 7171:8191 8201:9211 9221:10231 10241:11261 11271:12281 12291:13311 13321:14331 14341:15351 15361:16381" ht="26.25" customHeight="1" x14ac:dyDescent="0.25">
      <c r="A391" s="103" t="s">
        <v>854</v>
      </c>
      <c r="B391" s="104" t="s">
        <v>855</v>
      </c>
      <c r="C391" s="126" t="s">
        <v>825</v>
      </c>
      <c r="D391" s="126"/>
      <c r="E391" s="32" t="s">
        <v>18</v>
      </c>
      <c r="F391" s="79"/>
      <c r="G391" s="80" t="s">
        <v>26</v>
      </c>
      <c r="H391" s="68">
        <f t="shared" si="45"/>
        <v>0</v>
      </c>
      <c r="I391" s="68">
        <f t="shared" si="46"/>
        <v>0</v>
      </c>
      <c r="J391" s="68">
        <f t="shared" si="47"/>
        <v>0</v>
      </c>
    </row>
    <row r="392" spans="1:1024 1031:2041 2051:3071 3081:4091 4101:5111 5121:6141 6151:7161 7171:8191 8201:9211 9221:10231 10241:11261 11271:12281 12291:13311 13321:14331 14341:15351 15361:16381" ht="26.25" customHeight="1" x14ac:dyDescent="0.25">
      <c r="A392" s="103" t="s">
        <v>856</v>
      </c>
      <c r="B392" s="104" t="s">
        <v>857</v>
      </c>
      <c r="C392" s="126" t="s">
        <v>825</v>
      </c>
      <c r="D392" s="126"/>
      <c r="E392" s="32" t="s">
        <v>18</v>
      </c>
      <c r="F392" s="79"/>
      <c r="G392" s="80" t="s">
        <v>26</v>
      </c>
      <c r="H392" s="68">
        <f t="shared" si="45"/>
        <v>0</v>
      </c>
      <c r="I392" s="68">
        <f t="shared" si="46"/>
        <v>0</v>
      </c>
      <c r="J392" s="68">
        <f t="shared" si="47"/>
        <v>0</v>
      </c>
    </row>
    <row r="393" spans="1:1024 1031:2041 2051:3071 3081:4091 4101:5111 5121:6141 6151:7161 7171:8191 8201:9211 9221:10231 10241:11261 11271:12281 12291:13311 13321:14331 14341:15351 15361:16381" ht="26.25" customHeight="1" x14ac:dyDescent="0.25">
      <c r="A393" s="103" t="s">
        <v>858</v>
      </c>
      <c r="B393" s="104" t="s">
        <v>859</v>
      </c>
      <c r="C393" s="126" t="s">
        <v>825</v>
      </c>
      <c r="D393" s="126"/>
      <c r="E393" s="32" t="s">
        <v>18</v>
      </c>
      <c r="F393" s="79"/>
      <c r="G393" s="80" t="s">
        <v>26</v>
      </c>
      <c r="H393" s="68">
        <f t="shared" si="45"/>
        <v>0</v>
      </c>
      <c r="I393" s="68">
        <f t="shared" si="46"/>
        <v>0</v>
      </c>
      <c r="J393" s="68">
        <f t="shared" si="47"/>
        <v>0</v>
      </c>
    </row>
    <row r="394" spans="1:1024 1031:2041 2051:3071 3081:4091 4101:5111 5121:6141 6151:7161 7171:8191 8201:9211 9221:10231 10241:11261 11271:12281 12291:13311 13321:14331 14341:15351 15361:16381" ht="26.25" customHeight="1" x14ac:dyDescent="0.25">
      <c r="A394" s="103" t="s">
        <v>860</v>
      </c>
      <c r="B394" s="104" t="s">
        <v>861</v>
      </c>
      <c r="C394" s="126" t="s">
        <v>825</v>
      </c>
      <c r="D394" s="126"/>
      <c r="E394" s="32" t="s">
        <v>18</v>
      </c>
      <c r="F394" s="79"/>
      <c r="G394" s="80" t="s">
        <v>26</v>
      </c>
      <c r="H394" s="68">
        <f t="shared" si="45"/>
        <v>0</v>
      </c>
      <c r="I394" s="68">
        <f t="shared" si="46"/>
        <v>0</v>
      </c>
      <c r="J394" s="68">
        <f t="shared" si="47"/>
        <v>0</v>
      </c>
    </row>
    <row r="395" spans="1:1024 1031:2041 2051:3071 3081:4091 4101:5111 5121:6141 6151:7161 7171:8191 8201:9211 9221:10231 10241:11261 11271:12281 12291:13311 13321:14331 14341:15351 15361:16381" ht="26.25" customHeight="1" x14ac:dyDescent="0.25">
      <c r="A395" s="103" t="s">
        <v>862</v>
      </c>
      <c r="B395" s="104" t="s">
        <v>863</v>
      </c>
      <c r="C395" s="126" t="s">
        <v>825</v>
      </c>
      <c r="D395" s="126"/>
      <c r="E395" s="32" t="s">
        <v>18</v>
      </c>
      <c r="F395" s="79"/>
      <c r="G395" s="80" t="s">
        <v>26</v>
      </c>
      <c r="H395" s="68">
        <f t="shared" si="45"/>
        <v>0</v>
      </c>
      <c r="I395" s="68">
        <f t="shared" si="46"/>
        <v>0</v>
      </c>
      <c r="J395" s="68">
        <f t="shared" si="47"/>
        <v>0</v>
      </c>
    </row>
    <row r="396" spans="1:1024 1031:2041 2051:3071 3081:4091 4101:5111 5121:6141 6151:7161 7171:8191 8201:9211 9221:10231 10241:11261 11271:12281 12291:13311 13321:14331 14341:15351 15361:16381" ht="26.25" customHeight="1" x14ac:dyDescent="0.25">
      <c r="A396" s="71"/>
      <c r="B396" s="76"/>
      <c r="C396" s="146" t="s">
        <v>864</v>
      </c>
      <c r="D396" s="146"/>
      <c r="E396" s="146"/>
      <c r="F396" s="146"/>
      <c r="G396" s="146"/>
      <c r="H396" s="73">
        <f>SUM(H376:H395)</f>
        <v>0</v>
      </c>
      <c r="I396" s="73">
        <f>SUM(I376:I395)</f>
        <v>0</v>
      </c>
      <c r="J396" s="73">
        <f>SUM(J376:J395)</f>
        <v>0</v>
      </c>
    </row>
    <row r="397" spans="1:1024 1031:2041 2051:3071 3081:4091 4101:5111 5121:6141 6151:7161 7171:8191 8201:9211 9221:10231 10241:11261 11271:12281 12291:13311 13321:14331 14341:15351 15361:16381" s="76" customFormat="1" ht="26.25" customHeight="1" x14ac:dyDescent="0.2">
      <c r="A397" s="71"/>
      <c r="K397" s="71"/>
      <c r="U397" s="71"/>
      <c r="AE397" s="71"/>
      <c r="AO397" s="71"/>
      <c r="AY397" s="71"/>
      <c r="BI397" s="71"/>
      <c r="BS397" s="71"/>
      <c r="CC397" s="71"/>
      <c r="CM397" s="71"/>
      <c r="CW397" s="71"/>
      <c r="DG397" s="71"/>
      <c r="DQ397" s="71"/>
      <c r="EA397" s="71"/>
      <c r="EK397" s="71"/>
      <c r="EU397" s="71"/>
      <c r="FE397" s="71"/>
      <c r="FO397" s="71"/>
      <c r="FY397" s="71"/>
      <c r="GI397" s="71"/>
      <c r="GS397" s="71"/>
      <c r="HC397" s="71"/>
      <c r="HM397" s="71"/>
      <c r="HW397" s="71"/>
      <c r="IG397" s="71"/>
      <c r="IQ397" s="71"/>
      <c r="JA397" s="71"/>
      <c r="JK397" s="71"/>
      <c r="JU397" s="71"/>
      <c r="KE397" s="71"/>
      <c r="KO397" s="71"/>
      <c r="KY397" s="71"/>
      <c r="LI397" s="71"/>
      <c r="LS397" s="71"/>
      <c r="MC397" s="71"/>
      <c r="MM397" s="71"/>
      <c r="MW397" s="71"/>
      <c r="NG397" s="71"/>
      <c r="NQ397" s="71"/>
      <c r="OA397" s="71"/>
      <c r="OK397" s="71"/>
      <c r="OU397" s="71"/>
      <c r="PE397" s="71"/>
      <c r="PO397" s="71"/>
      <c r="PY397" s="71"/>
      <c r="QI397" s="71"/>
      <c r="QS397" s="71"/>
      <c r="RC397" s="71"/>
      <c r="RM397" s="71"/>
      <c r="RW397" s="71"/>
      <c r="SG397" s="71"/>
      <c r="SQ397" s="71"/>
      <c r="TA397" s="71"/>
      <c r="TK397" s="71"/>
      <c r="TU397" s="71"/>
      <c r="UE397" s="71"/>
      <c r="UO397" s="71"/>
      <c r="UY397" s="71"/>
      <c r="VI397" s="71"/>
      <c r="VS397" s="71"/>
      <c r="WC397" s="71"/>
      <c r="WM397" s="71"/>
      <c r="WW397" s="71"/>
      <c r="XG397" s="71"/>
      <c r="XQ397" s="71"/>
      <c r="YA397" s="71"/>
      <c r="YK397" s="71"/>
      <c r="YU397" s="71"/>
      <c r="ZE397" s="71"/>
      <c r="ZO397" s="71"/>
      <c r="ZY397" s="71"/>
      <c r="AAI397" s="71"/>
      <c r="AAS397" s="71"/>
      <c r="ABC397" s="71"/>
      <c r="ABM397" s="71"/>
      <c r="ABW397" s="71"/>
      <c r="ACG397" s="71"/>
      <c r="ACQ397" s="71"/>
      <c r="ADA397" s="71"/>
      <c r="ADK397" s="71"/>
      <c r="ADU397" s="71"/>
      <c r="AEE397" s="71"/>
      <c r="AEO397" s="71"/>
      <c r="AEY397" s="71"/>
      <c r="AFI397" s="71"/>
      <c r="AFS397" s="71"/>
      <c r="AGC397" s="71"/>
      <c r="AGM397" s="71"/>
      <c r="AGW397" s="71"/>
      <c r="AHG397" s="71"/>
      <c r="AHQ397" s="71"/>
      <c r="AIA397" s="71"/>
      <c r="AIK397" s="71"/>
      <c r="AIU397" s="71"/>
      <c r="AJE397" s="71"/>
      <c r="AJO397" s="71"/>
      <c r="AJY397" s="71"/>
      <c r="AKI397" s="71"/>
      <c r="AKS397" s="71"/>
      <c r="ALC397" s="71"/>
      <c r="ALM397" s="71"/>
      <c r="ALW397" s="71"/>
      <c r="AMG397" s="71"/>
      <c r="AMQ397" s="71"/>
      <c r="ANA397" s="71"/>
      <c r="ANK397" s="71"/>
      <c r="ANU397" s="71"/>
      <c r="AOE397" s="71"/>
      <c r="AOO397" s="71"/>
      <c r="AOY397" s="71"/>
      <c r="API397" s="71"/>
      <c r="APS397" s="71"/>
      <c r="AQC397" s="71"/>
      <c r="AQM397" s="71"/>
      <c r="AQW397" s="71"/>
      <c r="ARG397" s="71"/>
      <c r="ARQ397" s="71"/>
      <c r="ASA397" s="71"/>
      <c r="ASK397" s="71"/>
      <c r="ASU397" s="71"/>
      <c r="ATE397" s="71"/>
      <c r="ATO397" s="71"/>
      <c r="ATY397" s="71"/>
      <c r="AUI397" s="71"/>
      <c r="AUS397" s="71"/>
      <c r="AVC397" s="71"/>
      <c r="AVM397" s="71"/>
      <c r="AVW397" s="71"/>
      <c r="AWG397" s="71"/>
      <c r="AWQ397" s="71"/>
      <c r="AXA397" s="71"/>
      <c r="AXK397" s="71"/>
      <c r="AXU397" s="71"/>
      <c r="AYE397" s="71"/>
      <c r="AYO397" s="71"/>
      <c r="AYY397" s="71"/>
      <c r="AZI397" s="71"/>
      <c r="AZS397" s="71"/>
      <c r="BAC397" s="71"/>
      <c r="BAM397" s="71"/>
      <c r="BAW397" s="71"/>
      <c r="BBG397" s="71"/>
      <c r="BBQ397" s="71"/>
      <c r="BCA397" s="71"/>
      <c r="BCK397" s="71"/>
      <c r="BCU397" s="71"/>
      <c r="BDE397" s="71"/>
      <c r="BDO397" s="71"/>
      <c r="BDY397" s="71"/>
      <c r="BEI397" s="71"/>
      <c r="BES397" s="71"/>
      <c r="BFC397" s="71"/>
      <c r="BFM397" s="71"/>
      <c r="BFW397" s="71"/>
      <c r="BGG397" s="71"/>
      <c r="BGQ397" s="71"/>
      <c r="BHA397" s="71"/>
      <c r="BHK397" s="71"/>
      <c r="BHU397" s="71"/>
      <c r="BIE397" s="71"/>
      <c r="BIO397" s="71"/>
      <c r="BIY397" s="71"/>
      <c r="BJI397" s="71"/>
      <c r="BJS397" s="71"/>
      <c r="BKC397" s="71"/>
      <c r="BKM397" s="71"/>
      <c r="BKW397" s="71"/>
      <c r="BLG397" s="71"/>
      <c r="BLQ397" s="71"/>
      <c r="BMA397" s="71"/>
      <c r="BMK397" s="71"/>
      <c r="BMU397" s="71"/>
      <c r="BNE397" s="71"/>
      <c r="BNO397" s="71"/>
      <c r="BNY397" s="71"/>
      <c r="BOI397" s="71"/>
      <c r="BOS397" s="71"/>
      <c r="BPC397" s="71"/>
      <c r="BPM397" s="71"/>
      <c r="BPW397" s="71"/>
      <c r="BQG397" s="71"/>
      <c r="BQQ397" s="71"/>
      <c r="BRA397" s="71"/>
      <c r="BRK397" s="71"/>
      <c r="BRU397" s="71"/>
      <c r="BSE397" s="71"/>
      <c r="BSO397" s="71"/>
      <c r="BSY397" s="71"/>
      <c r="BTI397" s="71"/>
      <c r="BTS397" s="71"/>
      <c r="BUC397" s="71"/>
      <c r="BUM397" s="71"/>
      <c r="BUW397" s="71"/>
      <c r="BVG397" s="71"/>
      <c r="BVQ397" s="71"/>
      <c r="BWA397" s="71"/>
      <c r="BWK397" s="71"/>
      <c r="BWU397" s="71"/>
      <c r="BXE397" s="71"/>
      <c r="BXO397" s="71"/>
      <c r="BXY397" s="71"/>
      <c r="BYI397" s="71"/>
      <c r="BYS397" s="71"/>
      <c r="BZC397" s="71"/>
      <c r="BZM397" s="71"/>
      <c r="BZW397" s="71"/>
      <c r="CAG397" s="71"/>
      <c r="CAQ397" s="71"/>
      <c r="CBA397" s="71"/>
      <c r="CBK397" s="71"/>
      <c r="CBU397" s="71"/>
      <c r="CCE397" s="71"/>
      <c r="CCO397" s="71"/>
      <c r="CCY397" s="71"/>
      <c r="CDI397" s="71"/>
      <c r="CDS397" s="71"/>
      <c r="CEC397" s="71"/>
      <c r="CEM397" s="71"/>
      <c r="CEW397" s="71"/>
      <c r="CFG397" s="71"/>
      <c r="CFQ397" s="71"/>
      <c r="CGA397" s="71"/>
      <c r="CGK397" s="71"/>
      <c r="CGU397" s="71"/>
      <c r="CHE397" s="71"/>
      <c r="CHO397" s="71"/>
      <c r="CHY397" s="71"/>
      <c r="CII397" s="71"/>
      <c r="CIS397" s="71"/>
      <c r="CJC397" s="71"/>
      <c r="CJM397" s="71"/>
      <c r="CJW397" s="71"/>
      <c r="CKG397" s="71"/>
      <c r="CKQ397" s="71"/>
      <c r="CLA397" s="71"/>
      <c r="CLK397" s="71"/>
      <c r="CLU397" s="71"/>
      <c r="CME397" s="71"/>
      <c r="CMO397" s="71"/>
      <c r="CMY397" s="71"/>
      <c r="CNI397" s="71"/>
      <c r="CNS397" s="71"/>
      <c r="COC397" s="71"/>
      <c r="COM397" s="71"/>
      <c r="COW397" s="71"/>
      <c r="CPG397" s="71"/>
      <c r="CPQ397" s="71"/>
      <c r="CQA397" s="71"/>
      <c r="CQK397" s="71"/>
      <c r="CQU397" s="71"/>
      <c r="CRE397" s="71"/>
      <c r="CRO397" s="71"/>
      <c r="CRY397" s="71"/>
      <c r="CSI397" s="71"/>
      <c r="CSS397" s="71"/>
      <c r="CTC397" s="71"/>
      <c r="CTM397" s="71"/>
      <c r="CTW397" s="71"/>
      <c r="CUG397" s="71"/>
      <c r="CUQ397" s="71"/>
      <c r="CVA397" s="71"/>
      <c r="CVK397" s="71"/>
      <c r="CVU397" s="71"/>
      <c r="CWE397" s="71"/>
      <c r="CWO397" s="71"/>
      <c r="CWY397" s="71"/>
      <c r="CXI397" s="71"/>
      <c r="CXS397" s="71"/>
      <c r="CYC397" s="71"/>
      <c r="CYM397" s="71"/>
      <c r="CYW397" s="71"/>
      <c r="CZG397" s="71"/>
      <c r="CZQ397" s="71"/>
      <c r="DAA397" s="71"/>
      <c r="DAK397" s="71"/>
      <c r="DAU397" s="71"/>
      <c r="DBE397" s="71"/>
      <c r="DBO397" s="71"/>
      <c r="DBY397" s="71"/>
      <c r="DCI397" s="71"/>
      <c r="DCS397" s="71"/>
      <c r="DDC397" s="71"/>
      <c r="DDM397" s="71"/>
      <c r="DDW397" s="71"/>
      <c r="DEG397" s="71"/>
      <c r="DEQ397" s="71"/>
      <c r="DFA397" s="71"/>
      <c r="DFK397" s="71"/>
      <c r="DFU397" s="71"/>
      <c r="DGE397" s="71"/>
      <c r="DGO397" s="71"/>
      <c r="DGY397" s="71"/>
      <c r="DHI397" s="71"/>
      <c r="DHS397" s="71"/>
      <c r="DIC397" s="71"/>
      <c r="DIM397" s="71"/>
      <c r="DIW397" s="71"/>
      <c r="DJG397" s="71"/>
      <c r="DJQ397" s="71"/>
      <c r="DKA397" s="71"/>
      <c r="DKK397" s="71"/>
      <c r="DKU397" s="71"/>
      <c r="DLE397" s="71"/>
      <c r="DLO397" s="71"/>
      <c r="DLY397" s="71"/>
      <c r="DMI397" s="71"/>
      <c r="DMS397" s="71"/>
      <c r="DNC397" s="71"/>
      <c r="DNM397" s="71"/>
      <c r="DNW397" s="71"/>
      <c r="DOG397" s="71"/>
      <c r="DOQ397" s="71"/>
      <c r="DPA397" s="71"/>
      <c r="DPK397" s="71"/>
      <c r="DPU397" s="71"/>
      <c r="DQE397" s="71"/>
      <c r="DQO397" s="71"/>
      <c r="DQY397" s="71"/>
      <c r="DRI397" s="71"/>
      <c r="DRS397" s="71"/>
      <c r="DSC397" s="71"/>
      <c r="DSM397" s="71"/>
      <c r="DSW397" s="71"/>
      <c r="DTG397" s="71"/>
      <c r="DTQ397" s="71"/>
      <c r="DUA397" s="71"/>
      <c r="DUK397" s="71"/>
      <c r="DUU397" s="71"/>
      <c r="DVE397" s="71"/>
      <c r="DVO397" s="71"/>
      <c r="DVY397" s="71"/>
      <c r="DWI397" s="71"/>
      <c r="DWS397" s="71"/>
      <c r="DXC397" s="71"/>
      <c r="DXM397" s="71"/>
      <c r="DXW397" s="71"/>
      <c r="DYG397" s="71"/>
      <c r="DYQ397" s="71"/>
      <c r="DZA397" s="71"/>
      <c r="DZK397" s="71"/>
      <c r="DZU397" s="71"/>
      <c r="EAE397" s="71"/>
      <c r="EAO397" s="71"/>
      <c r="EAY397" s="71"/>
      <c r="EBI397" s="71"/>
      <c r="EBS397" s="71"/>
      <c r="ECC397" s="71"/>
      <c r="ECM397" s="71"/>
      <c r="ECW397" s="71"/>
      <c r="EDG397" s="71"/>
      <c r="EDQ397" s="71"/>
      <c r="EEA397" s="71"/>
      <c r="EEK397" s="71"/>
      <c r="EEU397" s="71"/>
      <c r="EFE397" s="71"/>
      <c r="EFO397" s="71"/>
      <c r="EFY397" s="71"/>
      <c r="EGI397" s="71"/>
      <c r="EGS397" s="71"/>
      <c r="EHC397" s="71"/>
      <c r="EHM397" s="71"/>
      <c r="EHW397" s="71"/>
      <c r="EIG397" s="71"/>
      <c r="EIQ397" s="71"/>
      <c r="EJA397" s="71"/>
      <c r="EJK397" s="71"/>
      <c r="EJU397" s="71"/>
      <c r="EKE397" s="71"/>
      <c r="EKO397" s="71"/>
      <c r="EKY397" s="71"/>
      <c r="ELI397" s="71"/>
      <c r="ELS397" s="71"/>
      <c r="EMC397" s="71"/>
      <c r="EMM397" s="71"/>
      <c r="EMW397" s="71"/>
      <c r="ENG397" s="71"/>
      <c r="ENQ397" s="71"/>
      <c r="EOA397" s="71"/>
      <c r="EOK397" s="71"/>
      <c r="EOU397" s="71"/>
      <c r="EPE397" s="71"/>
      <c r="EPO397" s="71"/>
      <c r="EPY397" s="71"/>
      <c r="EQI397" s="71"/>
      <c r="EQS397" s="71"/>
      <c r="ERC397" s="71"/>
      <c r="ERM397" s="71"/>
      <c r="ERW397" s="71"/>
      <c r="ESG397" s="71"/>
      <c r="ESQ397" s="71"/>
      <c r="ETA397" s="71"/>
      <c r="ETK397" s="71"/>
      <c r="ETU397" s="71"/>
      <c r="EUE397" s="71"/>
      <c r="EUO397" s="71"/>
      <c r="EUY397" s="71"/>
      <c r="EVI397" s="71"/>
      <c r="EVS397" s="71"/>
      <c r="EWC397" s="71"/>
      <c r="EWM397" s="71"/>
      <c r="EWW397" s="71"/>
      <c r="EXG397" s="71"/>
      <c r="EXQ397" s="71"/>
      <c r="EYA397" s="71"/>
      <c r="EYK397" s="71"/>
      <c r="EYU397" s="71"/>
      <c r="EZE397" s="71"/>
      <c r="EZO397" s="71"/>
      <c r="EZY397" s="71"/>
      <c r="FAI397" s="71"/>
      <c r="FAS397" s="71"/>
      <c r="FBC397" s="71"/>
      <c r="FBM397" s="71"/>
      <c r="FBW397" s="71"/>
      <c r="FCG397" s="71"/>
      <c r="FCQ397" s="71"/>
      <c r="FDA397" s="71"/>
      <c r="FDK397" s="71"/>
      <c r="FDU397" s="71"/>
      <c r="FEE397" s="71"/>
      <c r="FEO397" s="71"/>
      <c r="FEY397" s="71"/>
      <c r="FFI397" s="71"/>
      <c r="FFS397" s="71"/>
      <c r="FGC397" s="71"/>
      <c r="FGM397" s="71"/>
      <c r="FGW397" s="71"/>
      <c r="FHG397" s="71"/>
      <c r="FHQ397" s="71"/>
      <c r="FIA397" s="71"/>
      <c r="FIK397" s="71"/>
      <c r="FIU397" s="71"/>
      <c r="FJE397" s="71"/>
      <c r="FJO397" s="71"/>
      <c r="FJY397" s="71"/>
      <c r="FKI397" s="71"/>
      <c r="FKS397" s="71"/>
      <c r="FLC397" s="71"/>
      <c r="FLM397" s="71"/>
      <c r="FLW397" s="71"/>
      <c r="FMG397" s="71"/>
      <c r="FMQ397" s="71"/>
      <c r="FNA397" s="71"/>
      <c r="FNK397" s="71"/>
      <c r="FNU397" s="71"/>
      <c r="FOE397" s="71"/>
      <c r="FOO397" s="71"/>
      <c r="FOY397" s="71"/>
      <c r="FPI397" s="71"/>
      <c r="FPS397" s="71"/>
      <c r="FQC397" s="71"/>
      <c r="FQM397" s="71"/>
      <c r="FQW397" s="71"/>
      <c r="FRG397" s="71"/>
      <c r="FRQ397" s="71"/>
      <c r="FSA397" s="71"/>
      <c r="FSK397" s="71"/>
      <c r="FSU397" s="71"/>
      <c r="FTE397" s="71"/>
      <c r="FTO397" s="71"/>
      <c r="FTY397" s="71"/>
      <c r="FUI397" s="71"/>
      <c r="FUS397" s="71"/>
      <c r="FVC397" s="71"/>
      <c r="FVM397" s="71"/>
      <c r="FVW397" s="71"/>
      <c r="FWG397" s="71"/>
      <c r="FWQ397" s="71"/>
      <c r="FXA397" s="71"/>
      <c r="FXK397" s="71"/>
      <c r="FXU397" s="71"/>
      <c r="FYE397" s="71"/>
      <c r="FYO397" s="71"/>
      <c r="FYY397" s="71"/>
      <c r="FZI397" s="71"/>
      <c r="FZS397" s="71"/>
      <c r="GAC397" s="71"/>
      <c r="GAM397" s="71"/>
      <c r="GAW397" s="71"/>
      <c r="GBG397" s="71"/>
      <c r="GBQ397" s="71"/>
      <c r="GCA397" s="71"/>
      <c r="GCK397" s="71"/>
      <c r="GCU397" s="71"/>
      <c r="GDE397" s="71"/>
      <c r="GDO397" s="71"/>
      <c r="GDY397" s="71"/>
      <c r="GEI397" s="71"/>
      <c r="GES397" s="71"/>
      <c r="GFC397" s="71"/>
      <c r="GFM397" s="71"/>
      <c r="GFW397" s="71"/>
      <c r="GGG397" s="71"/>
      <c r="GGQ397" s="71"/>
      <c r="GHA397" s="71"/>
      <c r="GHK397" s="71"/>
      <c r="GHU397" s="71"/>
      <c r="GIE397" s="71"/>
      <c r="GIO397" s="71"/>
      <c r="GIY397" s="71"/>
      <c r="GJI397" s="71"/>
      <c r="GJS397" s="71"/>
      <c r="GKC397" s="71"/>
      <c r="GKM397" s="71"/>
      <c r="GKW397" s="71"/>
      <c r="GLG397" s="71"/>
      <c r="GLQ397" s="71"/>
      <c r="GMA397" s="71"/>
      <c r="GMK397" s="71"/>
      <c r="GMU397" s="71"/>
      <c r="GNE397" s="71"/>
      <c r="GNO397" s="71"/>
      <c r="GNY397" s="71"/>
      <c r="GOI397" s="71"/>
      <c r="GOS397" s="71"/>
      <c r="GPC397" s="71"/>
      <c r="GPM397" s="71"/>
      <c r="GPW397" s="71"/>
      <c r="GQG397" s="71"/>
      <c r="GQQ397" s="71"/>
      <c r="GRA397" s="71"/>
      <c r="GRK397" s="71"/>
      <c r="GRU397" s="71"/>
      <c r="GSE397" s="71"/>
      <c r="GSO397" s="71"/>
      <c r="GSY397" s="71"/>
      <c r="GTI397" s="71"/>
      <c r="GTS397" s="71"/>
      <c r="GUC397" s="71"/>
      <c r="GUM397" s="71"/>
      <c r="GUW397" s="71"/>
      <c r="GVG397" s="71"/>
      <c r="GVQ397" s="71"/>
      <c r="GWA397" s="71"/>
      <c r="GWK397" s="71"/>
      <c r="GWU397" s="71"/>
      <c r="GXE397" s="71"/>
      <c r="GXO397" s="71"/>
      <c r="GXY397" s="71"/>
      <c r="GYI397" s="71"/>
      <c r="GYS397" s="71"/>
      <c r="GZC397" s="71"/>
      <c r="GZM397" s="71"/>
      <c r="GZW397" s="71"/>
      <c r="HAG397" s="71"/>
      <c r="HAQ397" s="71"/>
      <c r="HBA397" s="71"/>
      <c r="HBK397" s="71"/>
      <c r="HBU397" s="71"/>
      <c r="HCE397" s="71"/>
      <c r="HCO397" s="71"/>
      <c r="HCY397" s="71"/>
      <c r="HDI397" s="71"/>
      <c r="HDS397" s="71"/>
      <c r="HEC397" s="71"/>
      <c r="HEM397" s="71"/>
      <c r="HEW397" s="71"/>
      <c r="HFG397" s="71"/>
      <c r="HFQ397" s="71"/>
      <c r="HGA397" s="71"/>
      <c r="HGK397" s="71"/>
      <c r="HGU397" s="71"/>
      <c r="HHE397" s="71"/>
      <c r="HHO397" s="71"/>
      <c r="HHY397" s="71"/>
      <c r="HII397" s="71"/>
      <c r="HIS397" s="71"/>
      <c r="HJC397" s="71"/>
      <c r="HJM397" s="71"/>
      <c r="HJW397" s="71"/>
      <c r="HKG397" s="71"/>
      <c r="HKQ397" s="71"/>
      <c r="HLA397" s="71"/>
      <c r="HLK397" s="71"/>
      <c r="HLU397" s="71"/>
      <c r="HME397" s="71"/>
      <c r="HMO397" s="71"/>
      <c r="HMY397" s="71"/>
      <c r="HNI397" s="71"/>
      <c r="HNS397" s="71"/>
      <c r="HOC397" s="71"/>
      <c r="HOM397" s="71"/>
      <c r="HOW397" s="71"/>
      <c r="HPG397" s="71"/>
      <c r="HPQ397" s="71"/>
      <c r="HQA397" s="71"/>
      <c r="HQK397" s="71"/>
      <c r="HQU397" s="71"/>
      <c r="HRE397" s="71"/>
      <c r="HRO397" s="71"/>
      <c r="HRY397" s="71"/>
      <c r="HSI397" s="71"/>
      <c r="HSS397" s="71"/>
      <c r="HTC397" s="71"/>
      <c r="HTM397" s="71"/>
      <c r="HTW397" s="71"/>
      <c r="HUG397" s="71"/>
      <c r="HUQ397" s="71"/>
      <c r="HVA397" s="71"/>
      <c r="HVK397" s="71"/>
      <c r="HVU397" s="71"/>
      <c r="HWE397" s="71"/>
      <c r="HWO397" s="71"/>
      <c r="HWY397" s="71"/>
      <c r="HXI397" s="71"/>
      <c r="HXS397" s="71"/>
      <c r="HYC397" s="71"/>
      <c r="HYM397" s="71"/>
      <c r="HYW397" s="71"/>
      <c r="HZG397" s="71"/>
      <c r="HZQ397" s="71"/>
      <c r="IAA397" s="71"/>
      <c r="IAK397" s="71"/>
      <c r="IAU397" s="71"/>
      <c r="IBE397" s="71"/>
      <c r="IBO397" s="71"/>
      <c r="IBY397" s="71"/>
      <c r="ICI397" s="71"/>
      <c r="ICS397" s="71"/>
      <c r="IDC397" s="71"/>
      <c r="IDM397" s="71"/>
      <c r="IDW397" s="71"/>
      <c r="IEG397" s="71"/>
      <c r="IEQ397" s="71"/>
      <c r="IFA397" s="71"/>
      <c r="IFK397" s="71"/>
      <c r="IFU397" s="71"/>
      <c r="IGE397" s="71"/>
      <c r="IGO397" s="71"/>
      <c r="IGY397" s="71"/>
      <c r="IHI397" s="71"/>
      <c r="IHS397" s="71"/>
      <c r="IIC397" s="71"/>
      <c r="IIM397" s="71"/>
      <c r="IIW397" s="71"/>
      <c r="IJG397" s="71"/>
      <c r="IJQ397" s="71"/>
      <c r="IKA397" s="71"/>
      <c r="IKK397" s="71"/>
      <c r="IKU397" s="71"/>
      <c r="ILE397" s="71"/>
      <c r="ILO397" s="71"/>
      <c r="ILY397" s="71"/>
      <c r="IMI397" s="71"/>
      <c r="IMS397" s="71"/>
      <c r="INC397" s="71"/>
      <c r="INM397" s="71"/>
      <c r="INW397" s="71"/>
      <c r="IOG397" s="71"/>
      <c r="IOQ397" s="71"/>
      <c r="IPA397" s="71"/>
      <c r="IPK397" s="71"/>
      <c r="IPU397" s="71"/>
      <c r="IQE397" s="71"/>
      <c r="IQO397" s="71"/>
      <c r="IQY397" s="71"/>
      <c r="IRI397" s="71"/>
      <c r="IRS397" s="71"/>
      <c r="ISC397" s="71"/>
      <c r="ISM397" s="71"/>
      <c r="ISW397" s="71"/>
      <c r="ITG397" s="71"/>
      <c r="ITQ397" s="71"/>
      <c r="IUA397" s="71"/>
      <c r="IUK397" s="71"/>
      <c r="IUU397" s="71"/>
      <c r="IVE397" s="71"/>
      <c r="IVO397" s="71"/>
      <c r="IVY397" s="71"/>
      <c r="IWI397" s="71"/>
      <c r="IWS397" s="71"/>
      <c r="IXC397" s="71"/>
      <c r="IXM397" s="71"/>
      <c r="IXW397" s="71"/>
      <c r="IYG397" s="71"/>
      <c r="IYQ397" s="71"/>
      <c r="IZA397" s="71"/>
      <c r="IZK397" s="71"/>
      <c r="IZU397" s="71"/>
      <c r="JAE397" s="71"/>
      <c r="JAO397" s="71"/>
      <c r="JAY397" s="71"/>
      <c r="JBI397" s="71"/>
      <c r="JBS397" s="71"/>
      <c r="JCC397" s="71"/>
      <c r="JCM397" s="71"/>
      <c r="JCW397" s="71"/>
      <c r="JDG397" s="71"/>
      <c r="JDQ397" s="71"/>
      <c r="JEA397" s="71"/>
      <c r="JEK397" s="71"/>
      <c r="JEU397" s="71"/>
      <c r="JFE397" s="71"/>
      <c r="JFO397" s="71"/>
      <c r="JFY397" s="71"/>
      <c r="JGI397" s="71"/>
      <c r="JGS397" s="71"/>
      <c r="JHC397" s="71"/>
      <c r="JHM397" s="71"/>
      <c r="JHW397" s="71"/>
      <c r="JIG397" s="71"/>
      <c r="JIQ397" s="71"/>
      <c r="JJA397" s="71"/>
      <c r="JJK397" s="71"/>
      <c r="JJU397" s="71"/>
      <c r="JKE397" s="71"/>
      <c r="JKO397" s="71"/>
      <c r="JKY397" s="71"/>
      <c r="JLI397" s="71"/>
      <c r="JLS397" s="71"/>
      <c r="JMC397" s="71"/>
      <c r="JMM397" s="71"/>
      <c r="JMW397" s="71"/>
      <c r="JNG397" s="71"/>
      <c r="JNQ397" s="71"/>
      <c r="JOA397" s="71"/>
      <c r="JOK397" s="71"/>
      <c r="JOU397" s="71"/>
      <c r="JPE397" s="71"/>
      <c r="JPO397" s="71"/>
      <c r="JPY397" s="71"/>
      <c r="JQI397" s="71"/>
      <c r="JQS397" s="71"/>
      <c r="JRC397" s="71"/>
      <c r="JRM397" s="71"/>
      <c r="JRW397" s="71"/>
      <c r="JSG397" s="71"/>
      <c r="JSQ397" s="71"/>
      <c r="JTA397" s="71"/>
      <c r="JTK397" s="71"/>
      <c r="JTU397" s="71"/>
      <c r="JUE397" s="71"/>
      <c r="JUO397" s="71"/>
      <c r="JUY397" s="71"/>
      <c r="JVI397" s="71"/>
      <c r="JVS397" s="71"/>
      <c r="JWC397" s="71"/>
      <c r="JWM397" s="71"/>
      <c r="JWW397" s="71"/>
      <c r="JXG397" s="71"/>
      <c r="JXQ397" s="71"/>
      <c r="JYA397" s="71"/>
      <c r="JYK397" s="71"/>
      <c r="JYU397" s="71"/>
      <c r="JZE397" s="71"/>
      <c r="JZO397" s="71"/>
      <c r="JZY397" s="71"/>
      <c r="KAI397" s="71"/>
      <c r="KAS397" s="71"/>
      <c r="KBC397" s="71"/>
      <c r="KBM397" s="71"/>
      <c r="KBW397" s="71"/>
      <c r="KCG397" s="71"/>
      <c r="KCQ397" s="71"/>
      <c r="KDA397" s="71"/>
      <c r="KDK397" s="71"/>
      <c r="KDU397" s="71"/>
      <c r="KEE397" s="71"/>
      <c r="KEO397" s="71"/>
      <c r="KEY397" s="71"/>
      <c r="KFI397" s="71"/>
      <c r="KFS397" s="71"/>
      <c r="KGC397" s="71"/>
      <c r="KGM397" s="71"/>
      <c r="KGW397" s="71"/>
      <c r="KHG397" s="71"/>
      <c r="KHQ397" s="71"/>
      <c r="KIA397" s="71"/>
      <c r="KIK397" s="71"/>
      <c r="KIU397" s="71"/>
      <c r="KJE397" s="71"/>
      <c r="KJO397" s="71"/>
      <c r="KJY397" s="71"/>
      <c r="KKI397" s="71"/>
      <c r="KKS397" s="71"/>
      <c r="KLC397" s="71"/>
      <c r="KLM397" s="71"/>
      <c r="KLW397" s="71"/>
      <c r="KMG397" s="71"/>
      <c r="KMQ397" s="71"/>
      <c r="KNA397" s="71"/>
      <c r="KNK397" s="71"/>
      <c r="KNU397" s="71"/>
      <c r="KOE397" s="71"/>
      <c r="KOO397" s="71"/>
      <c r="KOY397" s="71"/>
      <c r="KPI397" s="71"/>
      <c r="KPS397" s="71"/>
      <c r="KQC397" s="71"/>
      <c r="KQM397" s="71"/>
      <c r="KQW397" s="71"/>
      <c r="KRG397" s="71"/>
      <c r="KRQ397" s="71"/>
      <c r="KSA397" s="71"/>
      <c r="KSK397" s="71"/>
      <c r="KSU397" s="71"/>
      <c r="KTE397" s="71"/>
      <c r="KTO397" s="71"/>
      <c r="KTY397" s="71"/>
      <c r="KUI397" s="71"/>
      <c r="KUS397" s="71"/>
      <c r="KVC397" s="71"/>
      <c r="KVM397" s="71"/>
      <c r="KVW397" s="71"/>
      <c r="KWG397" s="71"/>
      <c r="KWQ397" s="71"/>
      <c r="KXA397" s="71"/>
      <c r="KXK397" s="71"/>
      <c r="KXU397" s="71"/>
      <c r="KYE397" s="71"/>
      <c r="KYO397" s="71"/>
      <c r="KYY397" s="71"/>
      <c r="KZI397" s="71"/>
      <c r="KZS397" s="71"/>
      <c r="LAC397" s="71"/>
      <c r="LAM397" s="71"/>
      <c r="LAW397" s="71"/>
      <c r="LBG397" s="71"/>
      <c r="LBQ397" s="71"/>
      <c r="LCA397" s="71"/>
      <c r="LCK397" s="71"/>
      <c r="LCU397" s="71"/>
      <c r="LDE397" s="71"/>
      <c r="LDO397" s="71"/>
      <c r="LDY397" s="71"/>
      <c r="LEI397" s="71"/>
      <c r="LES397" s="71"/>
      <c r="LFC397" s="71"/>
      <c r="LFM397" s="71"/>
      <c r="LFW397" s="71"/>
      <c r="LGG397" s="71"/>
      <c r="LGQ397" s="71"/>
      <c r="LHA397" s="71"/>
      <c r="LHK397" s="71"/>
      <c r="LHU397" s="71"/>
      <c r="LIE397" s="71"/>
      <c r="LIO397" s="71"/>
      <c r="LIY397" s="71"/>
      <c r="LJI397" s="71"/>
      <c r="LJS397" s="71"/>
      <c r="LKC397" s="71"/>
      <c r="LKM397" s="71"/>
      <c r="LKW397" s="71"/>
      <c r="LLG397" s="71"/>
      <c r="LLQ397" s="71"/>
      <c r="LMA397" s="71"/>
      <c r="LMK397" s="71"/>
      <c r="LMU397" s="71"/>
      <c r="LNE397" s="71"/>
      <c r="LNO397" s="71"/>
      <c r="LNY397" s="71"/>
      <c r="LOI397" s="71"/>
      <c r="LOS397" s="71"/>
      <c r="LPC397" s="71"/>
      <c r="LPM397" s="71"/>
      <c r="LPW397" s="71"/>
      <c r="LQG397" s="71"/>
      <c r="LQQ397" s="71"/>
      <c r="LRA397" s="71"/>
      <c r="LRK397" s="71"/>
      <c r="LRU397" s="71"/>
      <c r="LSE397" s="71"/>
      <c r="LSO397" s="71"/>
      <c r="LSY397" s="71"/>
      <c r="LTI397" s="71"/>
      <c r="LTS397" s="71"/>
      <c r="LUC397" s="71"/>
      <c r="LUM397" s="71"/>
      <c r="LUW397" s="71"/>
      <c r="LVG397" s="71"/>
      <c r="LVQ397" s="71"/>
      <c r="LWA397" s="71"/>
      <c r="LWK397" s="71"/>
      <c r="LWU397" s="71"/>
      <c r="LXE397" s="71"/>
      <c r="LXO397" s="71"/>
      <c r="LXY397" s="71"/>
      <c r="LYI397" s="71"/>
      <c r="LYS397" s="71"/>
      <c r="LZC397" s="71"/>
      <c r="LZM397" s="71"/>
      <c r="LZW397" s="71"/>
      <c r="MAG397" s="71"/>
      <c r="MAQ397" s="71"/>
      <c r="MBA397" s="71"/>
      <c r="MBK397" s="71"/>
      <c r="MBU397" s="71"/>
      <c r="MCE397" s="71"/>
      <c r="MCO397" s="71"/>
      <c r="MCY397" s="71"/>
      <c r="MDI397" s="71"/>
      <c r="MDS397" s="71"/>
      <c r="MEC397" s="71"/>
      <c r="MEM397" s="71"/>
      <c r="MEW397" s="71"/>
      <c r="MFG397" s="71"/>
      <c r="MFQ397" s="71"/>
      <c r="MGA397" s="71"/>
      <c r="MGK397" s="71"/>
      <c r="MGU397" s="71"/>
      <c r="MHE397" s="71"/>
      <c r="MHO397" s="71"/>
      <c r="MHY397" s="71"/>
      <c r="MII397" s="71"/>
      <c r="MIS397" s="71"/>
      <c r="MJC397" s="71"/>
      <c r="MJM397" s="71"/>
      <c r="MJW397" s="71"/>
      <c r="MKG397" s="71"/>
      <c r="MKQ397" s="71"/>
      <c r="MLA397" s="71"/>
      <c r="MLK397" s="71"/>
      <c r="MLU397" s="71"/>
      <c r="MME397" s="71"/>
      <c r="MMO397" s="71"/>
      <c r="MMY397" s="71"/>
      <c r="MNI397" s="71"/>
      <c r="MNS397" s="71"/>
      <c r="MOC397" s="71"/>
      <c r="MOM397" s="71"/>
      <c r="MOW397" s="71"/>
      <c r="MPG397" s="71"/>
      <c r="MPQ397" s="71"/>
      <c r="MQA397" s="71"/>
      <c r="MQK397" s="71"/>
      <c r="MQU397" s="71"/>
      <c r="MRE397" s="71"/>
      <c r="MRO397" s="71"/>
      <c r="MRY397" s="71"/>
      <c r="MSI397" s="71"/>
      <c r="MSS397" s="71"/>
      <c r="MTC397" s="71"/>
      <c r="MTM397" s="71"/>
      <c r="MTW397" s="71"/>
      <c r="MUG397" s="71"/>
      <c r="MUQ397" s="71"/>
      <c r="MVA397" s="71"/>
      <c r="MVK397" s="71"/>
      <c r="MVU397" s="71"/>
      <c r="MWE397" s="71"/>
      <c r="MWO397" s="71"/>
      <c r="MWY397" s="71"/>
      <c r="MXI397" s="71"/>
      <c r="MXS397" s="71"/>
      <c r="MYC397" s="71"/>
      <c r="MYM397" s="71"/>
      <c r="MYW397" s="71"/>
      <c r="MZG397" s="71"/>
      <c r="MZQ397" s="71"/>
      <c r="NAA397" s="71"/>
      <c r="NAK397" s="71"/>
      <c r="NAU397" s="71"/>
      <c r="NBE397" s="71"/>
      <c r="NBO397" s="71"/>
      <c r="NBY397" s="71"/>
      <c r="NCI397" s="71"/>
      <c r="NCS397" s="71"/>
      <c r="NDC397" s="71"/>
      <c r="NDM397" s="71"/>
      <c r="NDW397" s="71"/>
      <c r="NEG397" s="71"/>
      <c r="NEQ397" s="71"/>
      <c r="NFA397" s="71"/>
      <c r="NFK397" s="71"/>
      <c r="NFU397" s="71"/>
      <c r="NGE397" s="71"/>
      <c r="NGO397" s="71"/>
      <c r="NGY397" s="71"/>
      <c r="NHI397" s="71"/>
      <c r="NHS397" s="71"/>
      <c r="NIC397" s="71"/>
      <c r="NIM397" s="71"/>
      <c r="NIW397" s="71"/>
      <c r="NJG397" s="71"/>
      <c r="NJQ397" s="71"/>
      <c r="NKA397" s="71"/>
      <c r="NKK397" s="71"/>
      <c r="NKU397" s="71"/>
      <c r="NLE397" s="71"/>
      <c r="NLO397" s="71"/>
      <c r="NLY397" s="71"/>
      <c r="NMI397" s="71"/>
      <c r="NMS397" s="71"/>
      <c r="NNC397" s="71"/>
      <c r="NNM397" s="71"/>
      <c r="NNW397" s="71"/>
      <c r="NOG397" s="71"/>
      <c r="NOQ397" s="71"/>
      <c r="NPA397" s="71"/>
      <c r="NPK397" s="71"/>
      <c r="NPU397" s="71"/>
      <c r="NQE397" s="71"/>
      <c r="NQO397" s="71"/>
      <c r="NQY397" s="71"/>
      <c r="NRI397" s="71"/>
      <c r="NRS397" s="71"/>
      <c r="NSC397" s="71"/>
      <c r="NSM397" s="71"/>
      <c r="NSW397" s="71"/>
      <c r="NTG397" s="71"/>
      <c r="NTQ397" s="71"/>
      <c r="NUA397" s="71"/>
      <c r="NUK397" s="71"/>
      <c r="NUU397" s="71"/>
      <c r="NVE397" s="71"/>
      <c r="NVO397" s="71"/>
      <c r="NVY397" s="71"/>
      <c r="NWI397" s="71"/>
      <c r="NWS397" s="71"/>
      <c r="NXC397" s="71"/>
      <c r="NXM397" s="71"/>
      <c r="NXW397" s="71"/>
      <c r="NYG397" s="71"/>
      <c r="NYQ397" s="71"/>
      <c r="NZA397" s="71"/>
      <c r="NZK397" s="71"/>
      <c r="NZU397" s="71"/>
      <c r="OAE397" s="71"/>
      <c r="OAO397" s="71"/>
      <c r="OAY397" s="71"/>
      <c r="OBI397" s="71"/>
      <c r="OBS397" s="71"/>
      <c r="OCC397" s="71"/>
      <c r="OCM397" s="71"/>
      <c r="OCW397" s="71"/>
      <c r="ODG397" s="71"/>
      <c r="ODQ397" s="71"/>
      <c r="OEA397" s="71"/>
      <c r="OEK397" s="71"/>
      <c r="OEU397" s="71"/>
      <c r="OFE397" s="71"/>
      <c r="OFO397" s="71"/>
      <c r="OFY397" s="71"/>
      <c r="OGI397" s="71"/>
      <c r="OGS397" s="71"/>
      <c r="OHC397" s="71"/>
      <c r="OHM397" s="71"/>
      <c r="OHW397" s="71"/>
      <c r="OIG397" s="71"/>
      <c r="OIQ397" s="71"/>
      <c r="OJA397" s="71"/>
      <c r="OJK397" s="71"/>
      <c r="OJU397" s="71"/>
      <c r="OKE397" s="71"/>
      <c r="OKO397" s="71"/>
      <c r="OKY397" s="71"/>
      <c r="OLI397" s="71"/>
      <c r="OLS397" s="71"/>
      <c r="OMC397" s="71"/>
      <c r="OMM397" s="71"/>
      <c r="OMW397" s="71"/>
      <c r="ONG397" s="71"/>
      <c r="ONQ397" s="71"/>
      <c r="OOA397" s="71"/>
      <c r="OOK397" s="71"/>
      <c r="OOU397" s="71"/>
      <c r="OPE397" s="71"/>
      <c r="OPO397" s="71"/>
      <c r="OPY397" s="71"/>
      <c r="OQI397" s="71"/>
      <c r="OQS397" s="71"/>
      <c r="ORC397" s="71"/>
      <c r="ORM397" s="71"/>
      <c r="ORW397" s="71"/>
      <c r="OSG397" s="71"/>
      <c r="OSQ397" s="71"/>
      <c r="OTA397" s="71"/>
      <c r="OTK397" s="71"/>
      <c r="OTU397" s="71"/>
      <c r="OUE397" s="71"/>
      <c r="OUO397" s="71"/>
      <c r="OUY397" s="71"/>
      <c r="OVI397" s="71"/>
      <c r="OVS397" s="71"/>
      <c r="OWC397" s="71"/>
      <c r="OWM397" s="71"/>
      <c r="OWW397" s="71"/>
      <c r="OXG397" s="71"/>
      <c r="OXQ397" s="71"/>
      <c r="OYA397" s="71"/>
      <c r="OYK397" s="71"/>
      <c r="OYU397" s="71"/>
      <c r="OZE397" s="71"/>
      <c r="OZO397" s="71"/>
      <c r="OZY397" s="71"/>
      <c r="PAI397" s="71"/>
      <c r="PAS397" s="71"/>
      <c r="PBC397" s="71"/>
      <c r="PBM397" s="71"/>
      <c r="PBW397" s="71"/>
      <c r="PCG397" s="71"/>
      <c r="PCQ397" s="71"/>
      <c r="PDA397" s="71"/>
      <c r="PDK397" s="71"/>
      <c r="PDU397" s="71"/>
      <c r="PEE397" s="71"/>
      <c r="PEO397" s="71"/>
      <c r="PEY397" s="71"/>
      <c r="PFI397" s="71"/>
      <c r="PFS397" s="71"/>
      <c r="PGC397" s="71"/>
      <c r="PGM397" s="71"/>
      <c r="PGW397" s="71"/>
      <c r="PHG397" s="71"/>
      <c r="PHQ397" s="71"/>
      <c r="PIA397" s="71"/>
      <c r="PIK397" s="71"/>
      <c r="PIU397" s="71"/>
      <c r="PJE397" s="71"/>
      <c r="PJO397" s="71"/>
      <c r="PJY397" s="71"/>
      <c r="PKI397" s="71"/>
      <c r="PKS397" s="71"/>
      <c r="PLC397" s="71"/>
      <c r="PLM397" s="71"/>
      <c r="PLW397" s="71"/>
      <c r="PMG397" s="71"/>
      <c r="PMQ397" s="71"/>
      <c r="PNA397" s="71"/>
      <c r="PNK397" s="71"/>
      <c r="PNU397" s="71"/>
      <c r="POE397" s="71"/>
      <c r="POO397" s="71"/>
      <c r="POY397" s="71"/>
      <c r="PPI397" s="71"/>
      <c r="PPS397" s="71"/>
      <c r="PQC397" s="71"/>
      <c r="PQM397" s="71"/>
      <c r="PQW397" s="71"/>
      <c r="PRG397" s="71"/>
      <c r="PRQ397" s="71"/>
      <c r="PSA397" s="71"/>
      <c r="PSK397" s="71"/>
      <c r="PSU397" s="71"/>
      <c r="PTE397" s="71"/>
      <c r="PTO397" s="71"/>
      <c r="PTY397" s="71"/>
      <c r="PUI397" s="71"/>
      <c r="PUS397" s="71"/>
      <c r="PVC397" s="71"/>
      <c r="PVM397" s="71"/>
      <c r="PVW397" s="71"/>
      <c r="PWG397" s="71"/>
      <c r="PWQ397" s="71"/>
      <c r="PXA397" s="71"/>
      <c r="PXK397" s="71"/>
      <c r="PXU397" s="71"/>
      <c r="PYE397" s="71"/>
      <c r="PYO397" s="71"/>
      <c r="PYY397" s="71"/>
      <c r="PZI397" s="71"/>
      <c r="PZS397" s="71"/>
      <c r="QAC397" s="71"/>
      <c r="QAM397" s="71"/>
      <c r="QAW397" s="71"/>
      <c r="QBG397" s="71"/>
      <c r="QBQ397" s="71"/>
      <c r="QCA397" s="71"/>
      <c r="QCK397" s="71"/>
      <c r="QCU397" s="71"/>
      <c r="QDE397" s="71"/>
      <c r="QDO397" s="71"/>
      <c r="QDY397" s="71"/>
      <c r="QEI397" s="71"/>
      <c r="QES397" s="71"/>
      <c r="QFC397" s="71"/>
      <c r="QFM397" s="71"/>
      <c r="QFW397" s="71"/>
      <c r="QGG397" s="71"/>
      <c r="QGQ397" s="71"/>
      <c r="QHA397" s="71"/>
      <c r="QHK397" s="71"/>
      <c r="QHU397" s="71"/>
      <c r="QIE397" s="71"/>
      <c r="QIO397" s="71"/>
      <c r="QIY397" s="71"/>
      <c r="QJI397" s="71"/>
      <c r="QJS397" s="71"/>
      <c r="QKC397" s="71"/>
      <c r="QKM397" s="71"/>
      <c r="QKW397" s="71"/>
      <c r="QLG397" s="71"/>
      <c r="QLQ397" s="71"/>
      <c r="QMA397" s="71"/>
      <c r="QMK397" s="71"/>
      <c r="QMU397" s="71"/>
      <c r="QNE397" s="71"/>
      <c r="QNO397" s="71"/>
      <c r="QNY397" s="71"/>
      <c r="QOI397" s="71"/>
      <c r="QOS397" s="71"/>
      <c r="QPC397" s="71"/>
      <c r="QPM397" s="71"/>
      <c r="QPW397" s="71"/>
      <c r="QQG397" s="71"/>
      <c r="QQQ397" s="71"/>
      <c r="QRA397" s="71"/>
      <c r="QRK397" s="71"/>
      <c r="QRU397" s="71"/>
      <c r="QSE397" s="71"/>
      <c r="QSO397" s="71"/>
      <c r="QSY397" s="71"/>
      <c r="QTI397" s="71"/>
      <c r="QTS397" s="71"/>
      <c r="QUC397" s="71"/>
      <c r="QUM397" s="71"/>
      <c r="QUW397" s="71"/>
      <c r="QVG397" s="71"/>
      <c r="QVQ397" s="71"/>
      <c r="QWA397" s="71"/>
      <c r="QWK397" s="71"/>
      <c r="QWU397" s="71"/>
      <c r="QXE397" s="71"/>
      <c r="QXO397" s="71"/>
      <c r="QXY397" s="71"/>
      <c r="QYI397" s="71"/>
      <c r="QYS397" s="71"/>
      <c r="QZC397" s="71"/>
      <c r="QZM397" s="71"/>
      <c r="QZW397" s="71"/>
      <c r="RAG397" s="71"/>
      <c r="RAQ397" s="71"/>
      <c r="RBA397" s="71"/>
      <c r="RBK397" s="71"/>
      <c r="RBU397" s="71"/>
      <c r="RCE397" s="71"/>
      <c r="RCO397" s="71"/>
      <c r="RCY397" s="71"/>
      <c r="RDI397" s="71"/>
      <c r="RDS397" s="71"/>
      <c r="REC397" s="71"/>
      <c r="REM397" s="71"/>
      <c r="REW397" s="71"/>
      <c r="RFG397" s="71"/>
      <c r="RFQ397" s="71"/>
      <c r="RGA397" s="71"/>
      <c r="RGK397" s="71"/>
      <c r="RGU397" s="71"/>
      <c r="RHE397" s="71"/>
      <c r="RHO397" s="71"/>
      <c r="RHY397" s="71"/>
      <c r="RII397" s="71"/>
      <c r="RIS397" s="71"/>
      <c r="RJC397" s="71"/>
      <c r="RJM397" s="71"/>
      <c r="RJW397" s="71"/>
      <c r="RKG397" s="71"/>
      <c r="RKQ397" s="71"/>
      <c r="RLA397" s="71"/>
      <c r="RLK397" s="71"/>
      <c r="RLU397" s="71"/>
      <c r="RME397" s="71"/>
      <c r="RMO397" s="71"/>
      <c r="RMY397" s="71"/>
      <c r="RNI397" s="71"/>
      <c r="RNS397" s="71"/>
      <c r="ROC397" s="71"/>
      <c r="ROM397" s="71"/>
      <c r="ROW397" s="71"/>
      <c r="RPG397" s="71"/>
      <c r="RPQ397" s="71"/>
      <c r="RQA397" s="71"/>
      <c r="RQK397" s="71"/>
      <c r="RQU397" s="71"/>
      <c r="RRE397" s="71"/>
      <c r="RRO397" s="71"/>
      <c r="RRY397" s="71"/>
      <c r="RSI397" s="71"/>
      <c r="RSS397" s="71"/>
      <c r="RTC397" s="71"/>
      <c r="RTM397" s="71"/>
      <c r="RTW397" s="71"/>
      <c r="RUG397" s="71"/>
      <c r="RUQ397" s="71"/>
      <c r="RVA397" s="71"/>
      <c r="RVK397" s="71"/>
      <c r="RVU397" s="71"/>
      <c r="RWE397" s="71"/>
      <c r="RWO397" s="71"/>
      <c r="RWY397" s="71"/>
      <c r="RXI397" s="71"/>
      <c r="RXS397" s="71"/>
      <c r="RYC397" s="71"/>
      <c r="RYM397" s="71"/>
      <c r="RYW397" s="71"/>
      <c r="RZG397" s="71"/>
      <c r="RZQ397" s="71"/>
      <c r="SAA397" s="71"/>
      <c r="SAK397" s="71"/>
      <c r="SAU397" s="71"/>
      <c r="SBE397" s="71"/>
      <c r="SBO397" s="71"/>
      <c r="SBY397" s="71"/>
      <c r="SCI397" s="71"/>
      <c r="SCS397" s="71"/>
      <c r="SDC397" s="71"/>
      <c r="SDM397" s="71"/>
      <c r="SDW397" s="71"/>
      <c r="SEG397" s="71"/>
      <c r="SEQ397" s="71"/>
      <c r="SFA397" s="71"/>
      <c r="SFK397" s="71"/>
      <c r="SFU397" s="71"/>
      <c r="SGE397" s="71"/>
      <c r="SGO397" s="71"/>
      <c r="SGY397" s="71"/>
      <c r="SHI397" s="71"/>
      <c r="SHS397" s="71"/>
      <c r="SIC397" s="71"/>
      <c r="SIM397" s="71"/>
      <c r="SIW397" s="71"/>
      <c r="SJG397" s="71"/>
      <c r="SJQ397" s="71"/>
      <c r="SKA397" s="71"/>
      <c r="SKK397" s="71"/>
      <c r="SKU397" s="71"/>
      <c r="SLE397" s="71"/>
      <c r="SLO397" s="71"/>
      <c r="SLY397" s="71"/>
      <c r="SMI397" s="71"/>
      <c r="SMS397" s="71"/>
      <c r="SNC397" s="71"/>
      <c r="SNM397" s="71"/>
      <c r="SNW397" s="71"/>
      <c r="SOG397" s="71"/>
      <c r="SOQ397" s="71"/>
      <c r="SPA397" s="71"/>
      <c r="SPK397" s="71"/>
      <c r="SPU397" s="71"/>
      <c r="SQE397" s="71"/>
      <c r="SQO397" s="71"/>
      <c r="SQY397" s="71"/>
      <c r="SRI397" s="71"/>
      <c r="SRS397" s="71"/>
      <c r="SSC397" s="71"/>
      <c r="SSM397" s="71"/>
      <c r="SSW397" s="71"/>
      <c r="STG397" s="71"/>
      <c r="STQ397" s="71"/>
      <c r="SUA397" s="71"/>
      <c r="SUK397" s="71"/>
      <c r="SUU397" s="71"/>
      <c r="SVE397" s="71"/>
      <c r="SVO397" s="71"/>
      <c r="SVY397" s="71"/>
      <c r="SWI397" s="71"/>
      <c r="SWS397" s="71"/>
      <c r="SXC397" s="71"/>
      <c r="SXM397" s="71"/>
      <c r="SXW397" s="71"/>
      <c r="SYG397" s="71"/>
      <c r="SYQ397" s="71"/>
      <c r="SZA397" s="71"/>
      <c r="SZK397" s="71"/>
      <c r="SZU397" s="71"/>
      <c r="TAE397" s="71"/>
      <c r="TAO397" s="71"/>
      <c r="TAY397" s="71"/>
      <c r="TBI397" s="71"/>
      <c r="TBS397" s="71"/>
      <c r="TCC397" s="71"/>
      <c r="TCM397" s="71"/>
      <c r="TCW397" s="71"/>
      <c r="TDG397" s="71"/>
      <c r="TDQ397" s="71"/>
      <c r="TEA397" s="71"/>
      <c r="TEK397" s="71"/>
      <c r="TEU397" s="71"/>
      <c r="TFE397" s="71"/>
      <c r="TFO397" s="71"/>
      <c r="TFY397" s="71"/>
      <c r="TGI397" s="71"/>
      <c r="TGS397" s="71"/>
      <c r="THC397" s="71"/>
      <c r="THM397" s="71"/>
      <c r="THW397" s="71"/>
      <c r="TIG397" s="71"/>
      <c r="TIQ397" s="71"/>
      <c r="TJA397" s="71"/>
      <c r="TJK397" s="71"/>
      <c r="TJU397" s="71"/>
      <c r="TKE397" s="71"/>
      <c r="TKO397" s="71"/>
      <c r="TKY397" s="71"/>
      <c r="TLI397" s="71"/>
      <c r="TLS397" s="71"/>
      <c r="TMC397" s="71"/>
      <c r="TMM397" s="71"/>
      <c r="TMW397" s="71"/>
      <c r="TNG397" s="71"/>
      <c r="TNQ397" s="71"/>
      <c r="TOA397" s="71"/>
      <c r="TOK397" s="71"/>
      <c r="TOU397" s="71"/>
      <c r="TPE397" s="71"/>
      <c r="TPO397" s="71"/>
      <c r="TPY397" s="71"/>
      <c r="TQI397" s="71"/>
      <c r="TQS397" s="71"/>
      <c r="TRC397" s="71"/>
      <c r="TRM397" s="71"/>
      <c r="TRW397" s="71"/>
      <c r="TSG397" s="71"/>
      <c r="TSQ397" s="71"/>
      <c r="TTA397" s="71"/>
      <c r="TTK397" s="71"/>
      <c r="TTU397" s="71"/>
      <c r="TUE397" s="71"/>
      <c r="TUO397" s="71"/>
      <c r="TUY397" s="71"/>
      <c r="TVI397" s="71"/>
      <c r="TVS397" s="71"/>
      <c r="TWC397" s="71"/>
      <c r="TWM397" s="71"/>
      <c r="TWW397" s="71"/>
      <c r="TXG397" s="71"/>
      <c r="TXQ397" s="71"/>
      <c r="TYA397" s="71"/>
      <c r="TYK397" s="71"/>
      <c r="TYU397" s="71"/>
      <c r="TZE397" s="71"/>
      <c r="TZO397" s="71"/>
      <c r="TZY397" s="71"/>
      <c r="UAI397" s="71"/>
      <c r="UAS397" s="71"/>
      <c r="UBC397" s="71"/>
      <c r="UBM397" s="71"/>
      <c r="UBW397" s="71"/>
      <c r="UCG397" s="71"/>
      <c r="UCQ397" s="71"/>
      <c r="UDA397" s="71"/>
      <c r="UDK397" s="71"/>
      <c r="UDU397" s="71"/>
      <c r="UEE397" s="71"/>
      <c r="UEO397" s="71"/>
      <c r="UEY397" s="71"/>
      <c r="UFI397" s="71"/>
      <c r="UFS397" s="71"/>
      <c r="UGC397" s="71"/>
      <c r="UGM397" s="71"/>
      <c r="UGW397" s="71"/>
      <c r="UHG397" s="71"/>
      <c r="UHQ397" s="71"/>
      <c r="UIA397" s="71"/>
      <c r="UIK397" s="71"/>
      <c r="UIU397" s="71"/>
      <c r="UJE397" s="71"/>
      <c r="UJO397" s="71"/>
      <c r="UJY397" s="71"/>
      <c r="UKI397" s="71"/>
      <c r="UKS397" s="71"/>
      <c r="ULC397" s="71"/>
      <c r="ULM397" s="71"/>
      <c r="ULW397" s="71"/>
      <c r="UMG397" s="71"/>
      <c r="UMQ397" s="71"/>
      <c r="UNA397" s="71"/>
      <c r="UNK397" s="71"/>
      <c r="UNU397" s="71"/>
      <c r="UOE397" s="71"/>
      <c r="UOO397" s="71"/>
      <c r="UOY397" s="71"/>
      <c r="UPI397" s="71"/>
      <c r="UPS397" s="71"/>
      <c r="UQC397" s="71"/>
      <c r="UQM397" s="71"/>
      <c r="UQW397" s="71"/>
      <c r="URG397" s="71"/>
      <c r="URQ397" s="71"/>
      <c r="USA397" s="71"/>
      <c r="USK397" s="71"/>
      <c r="USU397" s="71"/>
      <c r="UTE397" s="71"/>
      <c r="UTO397" s="71"/>
      <c r="UTY397" s="71"/>
      <c r="UUI397" s="71"/>
      <c r="UUS397" s="71"/>
      <c r="UVC397" s="71"/>
      <c r="UVM397" s="71"/>
      <c r="UVW397" s="71"/>
      <c r="UWG397" s="71"/>
      <c r="UWQ397" s="71"/>
      <c r="UXA397" s="71"/>
      <c r="UXK397" s="71"/>
      <c r="UXU397" s="71"/>
      <c r="UYE397" s="71"/>
      <c r="UYO397" s="71"/>
      <c r="UYY397" s="71"/>
      <c r="UZI397" s="71"/>
      <c r="UZS397" s="71"/>
      <c r="VAC397" s="71"/>
      <c r="VAM397" s="71"/>
      <c r="VAW397" s="71"/>
      <c r="VBG397" s="71"/>
      <c r="VBQ397" s="71"/>
      <c r="VCA397" s="71"/>
      <c r="VCK397" s="71"/>
      <c r="VCU397" s="71"/>
      <c r="VDE397" s="71"/>
      <c r="VDO397" s="71"/>
      <c r="VDY397" s="71"/>
      <c r="VEI397" s="71"/>
      <c r="VES397" s="71"/>
      <c r="VFC397" s="71"/>
      <c r="VFM397" s="71"/>
      <c r="VFW397" s="71"/>
      <c r="VGG397" s="71"/>
      <c r="VGQ397" s="71"/>
      <c r="VHA397" s="71"/>
      <c r="VHK397" s="71"/>
      <c r="VHU397" s="71"/>
      <c r="VIE397" s="71"/>
      <c r="VIO397" s="71"/>
      <c r="VIY397" s="71"/>
      <c r="VJI397" s="71"/>
      <c r="VJS397" s="71"/>
      <c r="VKC397" s="71"/>
      <c r="VKM397" s="71"/>
      <c r="VKW397" s="71"/>
      <c r="VLG397" s="71"/>
      <c r="VLQ397" s="71"/>
      <c r="VMA397" s="71"/>
      <c r="VMK397" s="71"/>
      <c r="VMU397" s="71"/>
      <c r="VNE397" s="71"/>
      <c r="VNO397" s="71"/>
      <c r="VNY397" s="71"/>
      <c r="VOI397" s="71"/>
      <c r="VOS397" s="71"/>
      <c r="VPC397" s="71"/>
      <c r="VPM397" s="71"/>
      <c r="VPW397" s="71"/>
      <c r="VQG397" s="71"/>
      <c r="VQQ397" s="71"/>
      <c r="VRA397" s="71"/>
      <c r="VRK397" s="71"/>
      <c r="VRU397" s="71"/>
      <c r="VSE397" s="71"/>
      <c r="VSO397" s="71"/>
      <c r="VSY397" s="71"/>
      <c r="VTI397" s="71"/>
      <c r="VTS397" s="71"/>
      <c r="VUC397" s="71"/>
      <c r="VUM397" s="71"/>
      <c r="VUW397" s="71"/>
      <c r="VVG397" s="71"/>
      <c r="VVQ397" s="71"/>
      <c r="VWA397" s="71"/>
      <c r="VWK397" s="71"/>
      <c r="VWU397" s="71"/>
      <c r="VXE397" s="71"/>
      <c r="VXO397" s="71"/>
      <c r="VXY397" s="71"/>
      <c r="VYI397" s="71"/>
      <c r="VYS397" s="71"/>
      <c r="VZC397" s="71"/>
      <c r="VZM397" s="71"/>
      <c r="VZW397" s="71"/>
      <c r="WAG397" s="71"/>
      <c r="WAQ397" s="71"/>
      <c r="WBA397" s="71"/>
      <c r="WBK397" s="71"/>
      <c r="WBU397" s="71"/>
      <c r="WCE397" s="71"/>
      <c r="WCO397" s="71"/>
      <c r="WCY397" s="71"/>
      <c r="WDI397" s="71"/>
      <c r="WDS397" s="71"/>
      <c r="WEC397" s="71"/>
      <c r="WEM397" s="71"/>
      <c r="WEW397" s="71"/>
      <c r="WFG397" s="71"/>
      <c r="WFQ397" s="71"/>
      <c r="WGA397" s="71"/>
      <c r="WGK397" s="71"/>
      <c r="WGU397" s="71"/>
      <c r="WHE397" s="71"/>
      <c r="WHO397" s="71"/>
      <c r="WHY397" s="71"/>
      <c r="WII397" s="71"/>
      <c r="WIS397" s="71"/>
      <c r="WJC397" s="71"/>
      <c r="WJM397" s="71"/>
      <c r="WJW397" s="71"/>
      <c r="WKG397" s="71"/>
      <c r="WKQ397" s="71"/>
      <c r="WLA397" s="71"/>
      <c r="WLK397" s="71"/>
      <c r="WLU397" s="71"/>
      <c r="WME397" s="71"/>
      <c r="WMO397" s="71"/>
      <c r="WMY397" s="71"/>
      <c r="WNI397" s="71"/>
      <c r="WNS397" s="71"/>
      <c r="WOC397" s="71"/>
      <c r="WOM397" s="71"/>
      <c r="WOW397" s="71"/>
      <c r="WPG397" s="71"/>
      <c r="WPQ397" s="71"/>
      <c r="WQA397" s="71"/>
      <c r="WQK397" s="71"/>
      <c r="WQU397" s="71"/>
      <c r="WRE397" s="71"/>
      <c r="WRO397" s="71"/>
      <c r="WRY397" s="71"/>
      <c r="WSI397" s="71"/>
      <c r="WSS397" s="71"/>
      <c r="WTC397" s="71"/>
      <c r="WTM397" s="71"/>
      <c r="WTW397" s="71"/>
      <c r="WUG397" s="71"/>
      <c r="WUQ397" s="71"/>
      <c r="WVA397" s="71"/>
      <c r="WVK397" s="71"/>
      <c r="WVU397" s="71"/>
      <c r="WWE397" s="71"/>
      <c r="WWO397" s="71"/>
      <c r="WWY397" s="71"/>
      <c r="WXI397" s="71"/>
      <c r="WXS397" s="71"/>
      <c r="WYC397" s="71"/>
      <c r="WYM397" s="71"/>
      <c r="WYW397" s="71"/>
      <c r="WZG397" s="71"/>
      <c r="WZQ397" s="71"/>
      <c r="XAA397" s="71"/>
      <c r="XAK397" s="71"/>
      <c r="XAU397" s="71"/>
      <c r="XBE397" s="71"/>
      <c r="XBO397" s="71"/>
      <c r="XBY397" s="71"/>
      <c r="XCI397" s="71"/>
      <c r="XCS397" s="71"/>
      <c r="XDC397" s="71"/>
      <c r="XDM397" s="71"/>
      <c r="XDW397" s="71"/>
      <c r="XEG397" s="71"/>
      <c r="XEQ397" s="71"/>
      <c r="XFA397" s="71"/>
    </row>
    <row r="398" spans="1:1024 1031:2041 2051:3071 3081:4091 4101:5111 5121:6141 6151:7161 7171:8191 8201:9211 9221:10231 10241:11261 11271:12281 12291:13311 13321:14331 14341:15351 15361:16381" ht="15.75" customHeight="1" x14ac:dyDescent="0.2">
      <c r="A398" s="102" t="s">
        <v>865</v>
      </c>
      <c r="B398" s="159" t="s">
        <v>866</v>
      </c>
      <c r="C398" s="159"/>
      <c r="D398" s="159"/>
      <c r="E398" s="159"/>
      <c r="F398" s="159"/>
      <c r="G398" s="159"/>
      <c r="H398" s="159"/>
      <c r="I398" s="159"/>
      <c r="J398" s="159"/>
      <c r="K398" s="99"/>
      <c r="L398" s="99"/>
      <c r="M398" s="99"/>
      <c r="N398" s="99"/>
      <c r="O398" s="99"/>
      <c r="P398" s="99"/>
      <c r="Q398" s="99"/>
      <c r="R398" s="99"/>
      <c r="S398" s="99"/>
      <c r="T398" s="99"/>
      <c r="U398" s="99"/>
      <c r="V398" s="99"/>
      <c r="W398" s="99"/>
      <c r="X398" s="99"/>
      <c r="Y398" s="99"/>
      <c r="Z398" s="99"/>
      <c r="AA398" s="99"/>
      <c r="AB398" s="99"/>
      <c r="AC398" s="99"/>
      <c r="AD398" s="99"/>
      <c r="AE398" s="99"/>
      <c r="AF398" s="99"/>
      <c r="AG398" s="99"/>
      <c r="AH398" s="99"/>
      <c r="AI398" s="99"/>
      <c r="AJ398" s="99"/>
      <c r="AK398" s="99"/>
      <c r="AL398" s="99"/>
      <c r="AM398" s="99"/>
      <c r="AN398" s="99"/>
      <c r="AO398" s="99"/>
      <c r="AP398" s="99"/>
      <c r="AQ398" s="99"/>
      <c r="AR398" s="99"/>
      <c r="AS398" s="99"/>
      <c r="AT398" s="99"/>
      <c r="AU398" s="99"/>
      <c r="AV398" s="99"/>
      <c r="AW398" s="99"/>
      <c r="AX398" s="99"/>
      <c r="AY398" s="99"/>
      <c r="AZ398" s="99"/>
      <c r="BA398" s="99"/>
      <c r="BB398" s="99"/>
      <c r="BC398" s="99"/>
      <c r="BD398" s="99"/>
      <c r="BE398" s="99"/>
      <c r="BF398" s="99"/>
      <c r="BG398" s="99"/>
      <c r="BH398" s="99"/>
      <c r="BI398" s="99"/>
      <c r="BJ398" s="99"/>
      <c r="BK398" s="99"/>
      <c r="BL398" s="99"/>
      <c r="BM398" s="99"/>
      <c r="BN398" s="99"/>
      <c r="BO398" s="99"/>
      <c r="BP398" s="99"/>
      <c r="BQ398" s="99"/>
      <c r="BR398" s="99"/>
      <c r="BS398" s="99"/>
      <c r="BT398" s="99"/>
      <c r="BU398" s="99"/>
      <c r="BV398" s="99"/>
      <c r="BW398" s="99"/>
      <c r="BX398" s="99"/>
      <c r="BY398" s="99"/>
      <c r="BZ398" s="99"/>
      <c r="CA398" s="99"/>
      <c r="CB398" s="99"/>
      <c r="CC398" s="99"/>
      <c r="CD398" s="99"/>
      <c r="CE398" s="99"/>
      <c r="CF398" s="99"/>
      <c r="CG398" s="99"/>
      <c r="CH398" s="99"/>
      <c r="CI398" s="99"/>
      <c r="CJ398" s="99"/>
      <c r="CK398" s="99"/>
      <c r="CL398" s="99"/>
      <c r="CM398" s="99"/>
      <c r="CN398" s="99"/>
      <c r="CO398" s="99"/>
      <c r="CP398" s="99"/>
      <c r="CQ398" s="99"/>
      <c r="CR398" s="99"/>
      <c r="CS398" s="99"/>
      <c r="CT398" s="99"/>
      <c r="CU398" s="99"/>
      <c r="CV398" s="99"/>
      <c r="CW398" s="99"/>
      <c r="CX398" s="99"/>
      <c r="CY398" s="99"/>
      <c r="CZ398" s="99"/>
      <c r="DA398" s="99"/>
      <c r="DB398" s="99"/>
      <c r="DC398" s="99"/>
      <c r="DD398" s="99"/>
      <c r="DE398" s="99"/>
      <c r="DF398" s="99"/>
      <c r="DG398" s="99"/>
      <c r="DH398" s="99"/>
      <c r="DI398" s="99"/>
      <c r="DJ398" s="99"/>
      <c r="DK398" s="99"/>
      <c r="DL398" s="99"/>
      <c r="DM398" s="99"/>
      <c r="DN398" s="99"/>
      <c r="DO398" s="99"/>
      <c r="DP398" s="99"/>
      <c r="DQ398" s="99"/>
      <c r="DR398" s="99"/>
      <c r="DS398" s="99"/>
      <c r="DT398" s="99"/>
      <c r="DU398" s="99"/>
      <c r="DV398" s="99"/>
      <c r="DW398" s="99"/>
      <c r="DX398" s="99"/>
      <c r="DY398" s="99"/>
      <c r="DZ398" s="99"/>
      <c r="EA398" s="99"/>
      <c r="EB398" s="99"/>
      <c r="EC398" s="99"/>
      <c r="ED398" s="99"/>
      <c r="EE398" s="99"/>
      <c r="EF398" s="99"/>
      <c r="EG398" s="99"/>
      <c r="EH398" s="99"/>
      <c r="EI398" s="99"/>
      <c r="EJ398" s="99"/>
      <c r="EK398" s="99"/>
      <c r="EL398" s="99"/>
      <c r="EM398" s="99"/>
      <c r="EN398" s="99"/>
      <c r="EO398" s="99"/>
      <c r="EP398" s="99"/>
      <c r="EQ398" s="99"/>
      <c r="ER398" s="99"/>
      <c r="ES398" s="99"/>
      <c r="ET398" s="99"/>
      <c r="EU398" s="99"/>
      <c r="EV398" s="99"/>
      <c r="EW398" s="99"/>
      <c r="EX398" s="99"/>
      <c r="EY398" s="99"/>
      <c r="EZ398" s="99"/>
      <c r="FA398" s="99"/>
      <c r="FB398" s="99"/>
      <c r="FC398" s="99"/>
      <c r="FD398" s="99"/>
      <c r="FE398" s="99"/>
      <c r="FF398" s="99"/>
      <c r="FG398" s="99"/>
      <c r="FH398" s="99"/>
      <c r="FI398" s="99"/>
      <c r="FJ398" s="99"/>
      <c r="FK398" s="99"/>
      <c r="FL398" s="99"/>
      <c r="FM398" s="99"/>
      <c r="FN398" s="99"/>
      <c r="FO398" s="99"/>
      <c r="FP398" s="99"/>
      <c r="FQ398" s="99"/>
      <c r="FR398" s="99"/>
      <c r="FS398" s="99"/>
      <c r="FT398" s="99"/>
      <c r="FU398" s="99"/>
      <c r="FV398" s="99"/>
      <c r="FW398" s="99"/>
      <c r="FX398" s="99"/>
      <c r="FY398" s="99"/>
      <c r="FZ398" s="99"/>
      <c r="GA398" s="99"/>
      <c r="GB398" s="99"/>
      <c r="GC398" s="99"/>
      <c r="GD398" s="99"/>
      <c r="GE398" s="99"/>
      <c r="GF398" s="99"/>
      <c r="GG398" s="99"/>
      <c r="GH398" s="99"/>
      <c r="GI398" s="99"/>
      <c r="GJ398" s="99"/>
      <c r="GK398" s="99"/>
      <c r="GL398" s="99"/>
      <c r="GM398" s="99"/>
      <c r="GN398" s="99"/>
      <c r="GO398" s="99"/>
      <c r="GP398" s="99"/>
      <c r="GQ398" s="99"/>
      <c r="GR398" s="99"/>
      <c r="GS398" s="99"/>
      <c r="GT398" s="99"/>
      <c r="GU398" s="99"/>
      <c r="GV398" s="99"/>
      <c r="GW398" s="99"/>
      <c r="GX398" s="99"/>
      <c r="GY398" s="99"/>
      <c r="GZ398" s="99"/>
      <c r="HA398" s="99"/>
      <c r="HB398" s="99"/>
      <c r="HC398" s="99"/>
      <c r="HD398" s="99"/>
      <c r="HE398" s="99"/>
      <c r="HF398" s="99"/>
      <c r="HG398" s="99"/>
      <c r="HH398" s="99"/>
      <c r="HI398" s="99"/>
      <c r="HJ398" s="99"/>
      <c r="HK398" s="99"/>
      <c r="HL398" s="99"/>
      <c r="HM398" s="99"/>
      <c r="HN398" s="99"/>
      <c r="HO398" s="99"/>
      <c r="HP398" s="99"/>
      <c r="HQ398" s="99"/>
      <c r="HR398" s="99"/>
      <c r="HS398" s="99"/>
      <c r="HT398" s="99"/>
      <c r="HU398" s="99"/>
      <c r="HV398" s="99"/>
      <c r="HW398" s="99"/>
      <c r="HX398" s="99"/>
      <c r="HY398" s="99"/>
      <c r="HZ398" s="99"/>
      <c r="IA398" s="99"/>
      <c r="IB398" s="99"/>
      <c r="IC398" s="99"/>
      <c r="ID398" s="99"/>
      <c r="IE398" s="99"/>
      <c r="IF398" s="99"/>
      <c r="IG398" s="99"/>
      <c r="IH398" s="99"/>
      <c r="II398" s="99"/>
      <c r="IJ398" s="99"/>
      <c r="IK398" s="99"/>
      <c r="IL398" s="99"/>
      <c r="IM398" s="99"/>
      <c r="IN398" s="99"/>
      <c r="IO398" s="99"/>
      <c r="IP398" s="99"/>
      <c r="IQ398" s="99"/>
      <c r="IR398" s="99"/>
      <c r="IS398" s="99"/>
      <c r="IT398" s="99"/>
      <c r="IU398" s="99"/>
      <c r="IV398" s="99"/>
      <c r="IW398" s="99"/>
      <c r="IX398" s="99"/>
      <c r="IY398" s="99"/>
      <c r="IZ398" s="99"/>
      <c r="JA398" s="99"/>
      <c r="JB398" s="99"/>
      <c r="JC398" s="99"/>
      <c r="JD398" s="99"/>
      <c r="JE398" s="99"/>
      <c r="JF398" s="99"/>
      <c r="JG398" s="99"/>
      <c r="JH398" s="99"/>
      <c r="JI398" s="99"/>
      <c r="JJ398" s="99"/>
      <c r="JK398" s="99"/>
      <c r="JL398" s="99"/>
      <c r="JM398" s="99"/>
      <c r="JN398" s="99"/>
      <c r="JO398" s="99"/>
      <c r="JP398" s="99"/>
      <c r="JQ398" s="99"/>
      <c r="JR398" s="99"/>
      <c r="JS398" s="99"/>
      <c r="JT398" s="99"/>
      <c r="JU398" s="99"/>
      <c r="JV398" s="99"/>
      <c r="JW398" s="99"/>
      <c r="JX398" s="99"/>
      <c r="JY398" s="99"/>
      <c r="JZ398" s="99"/>
      <c r="KA398" s="99"/>
      <c r="KB398" s="99"/>
      <c r="KC398" s="99"/>
      <c r="KD398" s="99"/>
      <c r="KE398" s="99"/>
      <c r="KF398" s="99"/>
      <c r="KG398" s="99"/>
      <c r="KH398" s="99"/>
      <c r="KI398" s="99"/>
      <c r="KJ398" s="99"/>
      <c r="KK398" s="99"/>
      <c r="KL398" s="99"/>
      <c r="KM398" s="99"/>
      <c r="KN398" s="99"/>
      <c r="KO398" s="99"/>
      <c r="KP398" s="99"/>
      <c r="KQ398" s="99"/>
      <c r="KR398" s="99"/>
      <c r="KS398" s="99"/>
      <c r="KT398" s="99"/>
      <c r="KU398" s="99"/>
      <c r="KV398" s="99"/>
      <c r="KW398" s="99"/>
      <c r="KX398" s="99"/>
      <c r="KY398" s="99"/>
      <c r="KZ398" s="99"/>
      <c r="LA398" s="99"/>
      <c r="LB398" s="99"/>
      <c r="LC398" s="99"/>
      <c r="LD398" s="99"/>
      <c r="LE398" s="99"/>
      <c r="LF398" s="99"/>
      <c r="LG398" s="99"/>
      <c r="LH398" s="99"/>
      <c r="LI398" s="99"/>
      <c r="LJ398" s="99"/>
      <c r="LK398" s="99"/>
      <c r="LL398" s="99"/>
      <c r="LM398" s="99"/>
      <c r="LN398" s="99"/>
      <c r="LO398" s="99"/>
      <c r="LP398" s="99"/>
      <c r="LQ398" s="99"/>
      <c r="LR398" s="99"/>
      <c r="LS398" s="99"/>
      <c r="LT398" s="99"/>
      <c r="LU398" s="99"/>
      <c r="LV398" s="99"/>
      <c r="LW398" s="99"/>
      <c r="LX398" s="99"/>
      <c r="LY398" s="99"/>
      <c r="LZ398" s="99"/>
      <c r="MA398" s="99"/>
      <c r="MB398" s="99"/>
      <c r="MC398" s="99"/>
      <c r="MD398" s="99"/>
      <c r="ME398" s="99"/>
      <c r="MF398" s="99"/>
      <c r="MG398" s="99"/>
      <c r="MH398" s="99"/>
      <c r="MI398" s="99"/>
      <c r="MJ398" s="99"/>
      <c r="MK398" s="99"/>
      <c r="ML398" s="99"/>
      <c r="MM398" s="99"/>
      <c r="MN398" s="99"/>
      <c r="MO398" s="99"/>
      <c r="MP398" s="99"/>
      <c r="MQ398" s="99"/>
      <c r="MR398" s="99"/>
      <c r="MS398" s="99"/>
      <c r="MT398" s="99"/>
      <c r="MU398" s="99"/>
      <c r="MV398" s="99"/>
      <c r="MW398" s="99"/>
      <c r="MX398" s="99"/>
      <c r="MY398" s="99"/>
      <c r="MZ398" s="99"/>
      <c r="NA398" s="99"/>
      <c r="NB398" s="99"/>
      <c r="NC398" s="99"/>
      <c r="ND398" s="99"/>
      <c r="NE398" s="99"/>
      <c r="NF398" s="99"/>
      <c r="NG398" s="99"/>
      <c r="NH398" s="99"/>
      <c r="NI398" s="99"/>
      <c r="NJ398" s="99"/>
      <c r="NK398" s="99"/>
      <c r="NL398" s="99"/>
      <c r="NM398" s="99"/>
      <c r="NN398" s="99"/>
      <c r="NO398" s="99"/>
      <c r="NP398" s="99"/>
      <c r="NQ398" s="99"/>
      <c r="NR398" s="99"/>
      <c r="NS398" s="99"/>
      <c r="NT398" s="99"/>
      <c r="NU398" s="99"/>
      <c r="NV398" s="99"/>
      <c r="NW398" s="99"/>
      <c r="NX398" s="99"/>
      <c r="NY398" s="99"/>
      <c r="NZ398" s="99"/>
      <c r="OA398" s="99"/>
      <c r="OB398" s="99"/>
      <c r="OC398" s="99"/>
      <c r="OD398" s="99"/>
      <c r="OE398" s="99"/>
      <c r="OF398" s="99"/>
      <c r="OG398" s="99"/>
      <c r="OH398" s="99"/>
      <c r="OI398" s="99"/>
      <c r="OJ398" s="99"/>
      <c r="OK398" s="99"/>
      <c r="OL398" s="99"/>
      <c r="OM398" s="99"/>
      <c r="ON398" s="99"/>
      <c r="OO398" s="99"/>
      <c r="OP398" s="99"/>
      <c r="OQ398" s="99"/>
      <c r="OR398" s="99"/>
      <c r="OS398" s="99"/>
      <c r="OT398" s="99"/>
      <c r="OU398" s="99"/>
      <c r="OV398" s="99"/>
      <c r="OW398" s="99"/>
      <c r="OX398" s="99"/>
      <c r="OY398" s="99"/>
      <c r="OZ398" s="99"/>
      <c r="PA398" s="99"/>
      <c r="PB398" s="99"/>
      <c r="PC398" s="99"/>
      <c r="PD398" s="99"/>
      <c r="PE398" s="99"/>
      <c r="PF398" s="99"/>
      <c r="PG398" s="99"/>
      <c r="PH398" s="99"/>
      <c r="PI398" s="99"/>
      <c r="PJ398" s="99"/>
      <c r="PK398" s="99"/>
      <c r="PL398" s="99"/>
      <c r="PM398" s="99"/>
      <c r="PN398" s="99"/>
      <c r="PO398" s="99"/>
      <c r="PP398" s="99"/>
      <c r="PQ398" s="99"/>
      <c r="PR398" s="99"/>
      <c r="PS398" s="99"/>
      <c r="PT398" s="99"/>
      <c r="PU398" s="99"/>
      <c r="PV398" s="99"/>
      <c r="PW398" s="99"/>
      <c r="PX398" s="99"/>
      <c r="PY398" s="99"/>
      <c r="PZ398" s="99"/>
      <c r="QA398" s="99"/>
      <c r="QB398" s="99"/>
      <c r="QC398" s="99"/>
      <c r="QD398" s="99"/>
      <c r="QE398" s="99"/>
      <c r="QF398" s="99"/>
      <c r="QG398" s="99"/>
      <c r="QH398" s="99"/>
      <c r="QI398" s="99"/>
      <c r="QJ398" s="99"/>
      <c r="QK398" s="99"/>
      <c r="QL398" s="99"/>
      <c r="QM398" s="99"/>
      <c r="QN398" s="99"/>
      <c r="QO398" s="99"/>
      <c r="QP398" s="99"/>
      <c r="QQ398" s="99"/>
      <c r="QR398" s="99"/>
      <c r="QS398" s="99"/>
      <c r="QT398" s="99"/>
      <c r="QU398" s="99"/>
      <c r="QV398" s="99"/>
      <c r="QW398" s="99"/>
      <c r="QX398" s="99"/>
      <c r="QY398" s="99"/>
      <c r="QZ398" s="99"/>
      <c r="RA398" s="99"/>
      <c r="RB398" s="99"/>
      <c r="RC398" s="99"/>
      <c r="RD398" s="99"/>
      <c r="RE398" s="99"/>
      <c r="RF398" s="99"/>
      <c r="RG398" s="99"/>
      <c r="RH398" s="99"/>
      <c r="RI398" s="99"/>
      <c r="RJ398" s="99"/>
      <c r="RK398" s="99"/>
      <c r="RL398" s="99"/>
      <c r="RM398" s="99"/>
      <c r="RN398" s="99"/>
      <c r="RO398" s="99"/>
      <c r="RP398" s="99"/>
      <c r="RQ398" s="99"/>
      <c r="RR398" s="99"/>
      <c r="RS398" s="99"/>
      <c r="RT398" s="99"/>
      <c r="RU398" s="99"/>
      <c r="RV398" s="99"/>
      <c r="RW398" s="99"/>
      <c r="RX398" s="99"/>
      <c r="RY398" s="99"/>
      <c r="RZ398" s="99"/>
      <c r="SA398" s="99"/>
      <c r="SB398" s="99"/>
      <c r="SC398" s="99"/>
      <c r="SD398" s="99"/>
      <c r="SE398" s="99"/>
      <c r="SF398" s="99"/>
      <c r="SG398" s="99"/>
      <c r="SH398" s="99"/>
      <c r="SI398" s="99"/>
      <c r="SJ398" s="99"/>
      <c r="SK398" s="99"/>
      <c r="SL398" s="99"/>
      <c r="SM398" s="99"/>
      <c r="SN398" s="99"/>
      <c r="SO398" s="99"/>
      <c r="SP398" s="99"/>
      <c r="SQ398" s="99"/>
      <c r="SR398" s="99"/>
      <c r="SS398" s="99"/>
      <c r="ST398" s="99"/>
      <c r="SU398" s="99"/>
      <c r="SV398" s="99"/>
      <c r="SW398" s="99"/>
      <c r="SX398" s="99"/>
      <c r="SY398" s="99"/>
      <c r="SZ398" s="99"/>
      <c r="TA398" s="99"/>
      <c r="TB398" s="99"/>
      <c r="TC398" s="99"/>
      <c r="TD398" s="99"/>
      <c r="TE398" s="99"/>
      <c r="TF398" s="99"/>
      <c r="TG398" s="99"/>
      <c r="TH398" s="99"/>
      <c r="TI398" s="99"/>
      <c r="TJ398" s="99"/>
      <c r="TK398" s="99"/>
      <c r="TL398" s="99"/>
      <c r="TM398" s="99"/>
      <c r="TN398" s="99"/>
      <c r="TO398" s="99"/>
      <c r="TP398" s="99"/>
      <c r="TQ398" s="99"/>
      <c r="TR398" s="99"/>
      <c r="TS398" s="99"/>
      <c r="TT398" s="99"/>
      <c r="TU398" s="99"/>
      <c r="TV398" s="99"/>
      <c r="TW398" s="99"/>
      <c r="TX398" s="99"/>
      <c r="TY398" s="99"/>
      <c r="TZ398" s="99"/>
      <c r="UA398" s="99"/>
      <c r="UB398" s="99"/>
      <c r="UC398" s="99"/>
      <c r="UD398" s="99"/>
      <c r="UE398" s="99"/>
      <c r="UF398" s="99"/>
      <c r="UG398" s="99"/>
      <c r="UH398" s="99"/>
      <c r="UI398" s="99"/>
      <c r="UJ398" s="99"/>
      <c r="UK398" s="99"/>
      <c r="UL398" s="99"/>
      <c r="UM398" s="99"/>
      <c r="UN398" s="99"/>
      <c r="UO398" s="99"/>
      <c r="UP398" s="99"/>
      <c r="UQ398" s="99"/>
      <c r="UR398" s="99"/>
      <c r="US398" s="99"/>
      <c r="UT398" s="99"/>
      <c r="UU398" s="99"/>
      <c r="UV398" s="99"/>
      <c r="UW398" s="99"/>
      <c r="UX398" s="99"/>
      <c r="UY398" s="99"/>
      <c r="UZ398" s="99"/>
      <c r="VA398" s="99"/>
      <c r="VB398" s="99"/>
      <c r="VC398" s="99"/>
      <c r="VD398" s="99"/>
      <c r="VE398" s="99"/>
      <c r="VF398" s="99"/>
      <c r="VG398" s="99"/>
      <c r="VH398" s="99"/>
      <c r="VI398" s="99"/>
      <c r="VJ398" s="99"/>
      <c r="VK398" s="99"/>
      <c r="VL398" s="99"/>
      <c r="VM398" s="99"/>
      <c r="VN398" s="99"/>
      <c r="VO398" s="99"/>
      <c r="VP398" s="99"/>
      <c r="VQ398" s="99"/>
      <c r="VR398" s="99"/>
      <c r="VS398" s="99"/>
      <c r="VT398" s="99"/>
      <c r="VU398" s="99"/>
      <c r="VV398" s="99"/>
      <c r="VW398" s="99"/>
      <c r="VX398" s="99"/>
      <c r="VY398" s="99"/>
      <c r="VZ398" s="99"/>
      <c r="WA398" s="99"/>
      <c r="WB398" s="99"/>
      <c r="WC398" s="99"/>
      <c r="WD398" s="99"/>
      <c r="WE398" s="99"/>
      <c r="WF398" s="99"/>
      <c r="WG398" s="99"/>
      <c r="WH398" s="99"/>
      <c r="WI398" s="99"/>
      <c r="WJ398" s="99"/>
      <c r="WK398" s="99"/>
      <c r="WL398" s="99"/>
      <c r="WM398" s="99"/>
      <c r="WN398" s="99"/>
      <c r="WO398" s="99"/>
      <c r="WP398" s="99"/>
      <c r="WQ398" s="99"/>
      <c r="WR398" s="99"/>
      <c r="WS398" s="99"/>
      <c r="WT398" s="99"/>
      <c r="WU398" s="99"/>
      <c r="WV398" s="99"/>
      <c r="WW398" s="99"/>
      <c r="WX398" s="99"/>
      <c r="WY398" s="99"/>
      <c r="WZ398" s="99"/>
      <c r="XA398" s="99"/>
      <c r="XB398" s="99"/>
      <c r="XC398" s="99"/>
      <c r="XD398" s="99"/>
      <c r="XE398" s="99"/>
      <c r="XF398" s="99"/>
      <c r="XG398" s="99"/>
      <c r="XH398" s="99"/>
      <c r="XI398" s="99"/>
      <c r="XJ398" s="99"/>
      <c r="XK398" s="99"/>
      <c r="XL398" s="99"/>
      <c r="XM398" s="99"/>
      <c r="XN398" s="99"/>
      <c r="XO398" s="99"/>
      <c r="XP398" s="99"/>
      <c r="XQ398" s="99"/>
      <c r="XR398" s="99"/>
      <c r="XS398" s="99"/>
      <c r="XT398" s="99"/>
      <c r="XU398" s="99"/>
      <c r="XV398" s="99"/>
      <c r="XW398" s="99"/>
      <c r="XX398" s="99"/>
      <c r="XY398" s="99"/>
      <c r="XZ398" s="99"/>
      <c r="YA398" s="99"/>
      <c r="YB398" s="99"/>
      <c r="YC398" s="99"/>
      <c r="YD398" s="99"/>
      <c r="YE398" s="99"/>
      <c r="YF398" s="99"/>
      <c r="YG398" s="99"/>
      <c r="YH398" s="99"/>
      <c r="YI398" s="99"/>
      <c r="YJ398" s="99"/>
      <c r="YK398" s="99"/>
      <c r="YL398" s="99"/>
      <c r="YM398" s="99"/>
      <c r="YN398" s="99"/>
      <c r="YO398" s="99"/>
      <c r="YP398" s="99"/>
      <c r="YQ398" s="99"/>
      <c r="YR398" s="99"/>
      <c r="YS398" s="99"/>
      <c r="YT398" s="99"/>
      <c r="YU398" s="99"/>
      <c r="YV398" s="99"/>
      <c r="YW398" s="99"/>
      <c r="YX398" s="99"/>
      <c r="YY398" s="99"/>
      <c r="YZ398" s="99"/>
      <c r="ZA398" s="99"/>
      <c r="ZB398" s="99"/>
      <c r="ZC398" s="99"/>
      <c r="ZD398" s="99"/>
      <c r="ZE398" s="99"/>
      <c r="ZF398" s="99"/>
      <c r="ZG398" s="99"/>
      <c r="ZH398" s="99"/>
      <c r="ZI398" s="99"/>
      <c r="ZJ398" s="99"/>
      <c r="ZK398" s="99"/>
      <c r="ZL398" s="99"/>
      <c r="ZM398" s="99"/>
      <c r="ZN398" s="99"/>
      <c r="ZO398" s="99"/>
      <c r="ZP398" s="99"/>
      <c r="ZQ398" s="99"/>
      <c r="ZR398" s="99"/>
      <c r="ZS398" s="99"/>
      <c r="ZT398" s="99"/>
      <c r="ZU398" s="99"/>
      <c r="ZV398" s="99"/>
      <c r="ZW398" s="99"/>
      <c r="ZX398" s="99"/>
      <c r="ZY398" s="99"/>
      <c r="ZZ398" s="99"/>
      <c r="AAA398" s="99"/>
      <c r="AAB398" s="99"/>
      <c r="AAC398" s="99"/>
      <c r="AAD398" s="99"/>
      <c r="AAE398" s="99"/>
      <c r="AAF398" s="99"/>
      <c r="AAG398" s="99"/>
      <c r="AAH398" s="99"/>
      <c r="AAI398" s="99"/>
      <c r="AAJ398" s="99"/>
      <c r="AAK398" s="99"/>
      <c r="AAL398" s="99"/>
      <c r="AAM398" s="99"/>
      <c r="AAN398" s="99"/>
      <c r="AAO398" s="99"/>
      <c r="AAP398" s="99"/>
      <c r="AAQ398" s="99"/>
      <c r="AAR398" s="99"/>
      <c r="AAS398" s="99"/>
      <c r="AAT398" s="99"/>
      <c r="AAU398" s="99"/>
      <c r="AAV398" s="99"/>
      <c r="AAW398" s="99"/>
      <c r="AAX398" s="99"/>
      <c r="AAY398" s="99"/>
      <c r="AAZ398" s="99"/>
      <c r="ABA398" s="99"/>
      <c r="ABB398" s="99"/>
      <c r="ABC398" s="99"/>
      <c r="ABD398" s="99"/>
      <c r="ABE398" s="99"/>
      <c r="ABF398" s="99"/>
      <c r="ABG398" s="99"/>
      <c r="ABH398" s="99"/>
      <c r="ABI398" s="99"/>
      <c r="ABJ398" s="99"/>
      <c r="ABK398" s="99"/>
      <c r="ABL398" s="99"/>
      <c r="ABM398" s="99"/>
      <c r="ABN398" s="99"/>
      <c r="ABO398" s="99"/>
      <c r="ABP398" s="99"/>
      <c r="ABQ398" s="99"/>
      <c r="ABR398" s="99"/>
      <c r="ABS398" s="99"/>
      <c r="ABT398" s="99"/>
      <c r="ABU398" s="99"/>
      <c r="ABV398" s="99"/>
      <c r="ABW398" s="99"/>
      <c r="ABX398" s="99"/>
      <c r="ABY398" s="99"/>
      <c r="ABZ398" s="99"/>
      <c r="ACA398" s="99"/>
      <c r="ACB398" s="99"/>
      <c r="ACC398" s="99"/>
      <c r="ACD398" s="99"/>
      <c r="ACE398" s="99"/>
      <c r="ACF398" s="99"/>
      <c r="ACG398" s="99"/>
      <c r="ACH398" s="99"/>
      <c r="ACI398" s="99"/>
      <c r="ACJ398" s="99"/>
      <c r="ACK398" s="99"/>
      <c r="ACL398" s="99"/>
      <c r="ACM398" s="99"/>
      <c r="ACN398" s="99"/>
      <c r="ACO398" s="99"/>
      <c r="ACP398" s="99"/>
      <c r="ACQ398" s="99"/>
      <c r="ACR398" s="99"/>
      <c r="ACS398" s="99"/>
      <c r="ACT398" s="99"/>
      <c r="ACU398" s="99"/>
      <c r="ACV398" s="99"/>
      <c r="ACW398" s="99"/>
      <c r="ACX398" s="99"/>
      <c r="ACY398" s="99"/>
      <c r="ACZ398" s="99"/>
      <c r="ADA398" s="99"/>
      <c r="ADB398" s="99"/>
      <c r="ADC398" s="99"/>
      <c r="ADD398" s="99"/>
      <c r="ADE398" s="99"/>
      <c r="ADF398" s="99"/>
      <c r="ADG398" s="99"/>
      <c r="ADH398" s="99"/>
      <c r="ADI398" s="99"/>
      <c r="ADJ398" s="99"/>
      <c r="ADK398" s="99"/>
      <c r="ADL398" s="99"/>
      <c r="ADM398" s="99"/>
      <c r="ADN398" s="99"/>
      <c r="ADO398" s="99"/>
      <c r="ADP398" s="99"/>
      <c r="ADQ398" s="99"/>
      <c r="ADR398" s="99"/>
      <c r="ADS398" s="99"/>
      <c r="ADT398" s="99"/>
      <c r="ADU398" s="99"/>
      <c r="ADV398" s="99"/>
      <c r="ADW398" s="99"/>
      <c r="ADX398" s="99"/>
      <c r="ADY398" s="99"/>
      <c r="ADZ398" s="99"/>
      <c r="AEA398" s="99"/>
      <c r="AEB398" s="99"/>
      <c r="AEC398" s="99"/>
      <c r="AED398" s="99"/>
      <c r="AEE398" s="99"/>
      <c r="AEF398" s="99"/>
      <c r="AEG398" s="99"/>
      <c r="AEH398" s="99"/>
      <c r="AEI398" s="99"/>
      <c r="AEJ398" s="99"/>
      <c r="AEK398" s="99"/>
      <c r="AEL398" s="99"/>
      <c r="AEM398" s="99"/>
      <c r="AEN398" s="99"/>
      <c r="AEO398" s="99"/>
      <c r="AEP398" s="99"/>
      <c r="AEQ398" s="99"/>
      <c r="AER398" s="99"/>
      <c r="AES398" s="99"/>
      <c r="AET398" s="99"/>
      <c r="AEU398" s="99"/>
      <c r="AEV398" s="99"/>
      <c r="AEW398" s="99"/>
      <c r="AEX398" s="99"/>
      <c r="AEY398" s="99"/>
      <c r="AEZ398" s="99"/>
      <c r="AFA398" s="99"/>
      <c r="AFB398" s="99"/>
      <c r="AFC398" s="99"/>
      <c r="AFD398" s="99"/>
      <c r="AFE398" s="99"/>
      <c r="AFF398" s="99"/>
      <c r="AFG398" s="99"/>
      <c r="AFH398" s="99"/>
      <c r="AFI398" s="99"/>
      <c r="AFJ398" s="99"/>
      <c r="AFK398" s="99"/>
      <c r="AFL398" s="99"/>
      <c r="AFM398" s="99"/>
      <c r="AFN398" s="99"/>
      <c r="AFO398" s="99"/>
      <c r="AFP398" s="99"/>
      <c r="AFQ398" s="99"/>
      <c r="AFR398" s="99"/>
      <c r="AFS398" s="99"/>
      <c r="AFT398" s="99"/>
      <c r="AFU398" s="99"/>
      <c r="AFV398" s="99"/>
      <c r="AFW398" s="99"/>
      <c r="AFX398" s="99"/>
      <c r="AFY398" s="99"/>
      <c r="AFZ398" s="99"/>
      <c r="AGA398" s="99"/>
      <c r="AGB398" s="99"/>
      <c r="AGC398" s="99"/>
      <c r="AGD398" s="99"/>
      <c r="AGE398" s="99"/>
      <c r="AGF398" s="99"/>
      <c r="AGG398" s="99"/>
      <c r="AGH398" s="99"/>
      <c r="AGI398" s="99"/>
      <c r="AGJ398" s="99"/>
      <c r="AGK398" s="99"/>
      <c r="AGL398" s="99"/>
      <c r="AGM398" s="99"/>
      <c r="AGN398" s="99"/>
      <c r="AGO398" s="99"/>
      <c r="AGP398" s="99"/>
      <c r="AGQ398" s="99"/>
      <c r="AGR398" s="99"/>
      <c r="AGS398" s="99"/>
      <c r="AGT398" s="99"/>
      <c r="AGU398" s="99"/>
      <c r="AGV398" s="99"/>
      <c r="AGW398" s="99"/>
      <c r="AGX398" s="99"/>
      <c r="AGY398" s="99"/>
      <c r="AGZ398" s="99"/>
      <c r="AHA398" s="99"/>
      <c r="AHB398" s="99"/>
      <c r="AHC398" s="99"/>
      <c r="AHD398" s="99"/>
      <c r="AHE398" s="99"/>
      <c r="AHF398" s="99"/>
      <c r="AHG398" s="99"/>
      <c r="AHH398" s="99"/>
      <c r="AHI398" s="99"/>
      <c r="AHJ398" s="99"/>
      <c r="AHK398" s="99"/>
      <c r="AHL398" s="99"/>
      <c r="AHM398" s="99"/>
      <c r="AHN398" s="99"/>
      <c r="AHO398" s="99"/>
      <c r="AHP398" s="99"/>
      <c r="AHQ398" s="99"/>
      <c r="AHR398" s="99"/>
      <c r="AHS398" s="99"/>
      <c r="AHT398" s="99"/>
      <c r="AHU398" s="99"/>
      <c r="AHV398" s="99"/>
      <c r="AHW398" s="99"/>
      <c r="AHX398" s="99"/>
      <c r="AHY398" s="99"/>
      <c r="AHZ398" s="99"/>
      <c r="AIA398" s="99"/>
      <c r="AIB398" s="99"/>
      <c r="AIC398" s="99"/>
      <c r="AID398" s="99"/>
      <c r="AIE398" s="99"/>
      <c r="AIF398" s="99"/>
      <c r="AIG398" s="99"/>
      <c r="AIH398" s="99"/>
      <c r="AII398" s="99"/>
      <c r="AIJ398" s="99"/>
      <c r="AIK398" s="99"/>
      <c r="AIL398" s="99"/>
      <c r="AIM398" s="99"/>
      <c r="AIN398" s="99"/>
      <c r="AIO398" s="99"/>
      <c r="AIP398" s="99"/>
      <c r="AIQ398" s="99"/>
      <c r="AIR398" s="99"/>
      <c r="AIS398" s="99"/>
      <c r="AIT398" s="99"/>
      <c r="AIU398" s="99"/>
      <c r="AIV398" s="99"/>
      <c r="AIW398" s="99"/>
      <c r="AIX398" s="99"/>
      <c r="AIY398" s="99"/>
      <c r="AIZ398" s="99"/>
      <c r="AJA398" s="99"/>
      <c r="AJB398" s="99"/>
      <c r="AJC398" s="99"/>
      <c r="AJD398" s="99"/>
      <c r="AJE398" s="99"/>
      <c r="AJF398" s="99"/>
      <c r="AJG398" s="99"/>
      <c r="AJH398" s="99"/>
      <c r="AJI398" s="99"/>
      <c r="AJJ398" s="99"/>
      <c r="AJK398" s="99"/>
      <c r="AJL398" s="99"/>
      <c r="AJM398" s="99"/>
      <c r="AJN398" s="99"/>
      <c r="AJO398" s="99"/>
      <c r="AJP398" s="99"/>
      <c r="AJQ398" s="99"/>
      <c r="AJR398" s="99"/>
      <c r="AJS398" s="99"/>
      <c r="AJT398" s="99"/>
      <c r="AJU398" s="99"/>
      <c r="AJV398" s="99"/>
      <c r="AJW398" s="99"/>
      <c r="AJX398" s="99"/>
      <c r="AJY398" s="99"/>
      <c r="AJZ398" s="99"/>
      <c r="AKA398" s="99"/>
      <c r="AKB398" s="99"/>
      <c r="AKC398" s="99"/>
      <c r="AKD398" s="99"/>
      <c r="AKE398" s="99"/>
      <c r="AKF398" s="99"/>
      <c r="AKG398" s="99"/>
      <c r="AKH398" s="99"/>
      <c r="AKI398" s="99"/>
      <c r="AKJ398" s="99"/>
      <c r="AKK398" s="99"/>
      <c r="AKL398" s="99"/>
      <c r="AKM398" s="99"/>
      <c r="AKN398" s="99"/>
      <c r="AKO398" s="99"/>
      <c r="AKP398" s="99"/>
      <c r="AKQ398" s="99"/>
      <c r="AKR398" s="99"/>
      <c r="AKS398" s="99"/>
      <c r="AKT398" s="99"/>
      <c r="AKU398" s="99"/>
      <c r="AKV398" s="99"/>
      <c r="AKW398" s="99"/>
      <c r="AKX398" s="99"/>
      <c r="AKY398" s="99"/>
      <c r="AKZ398" s="99"/>
      <c r="ALA398" s="99"/>
      <c r="ALB398" s="99"/>
      <c r="ALC398" s="99"/>
      <c r="ALD398" s="99"/>
      <c r="ALE398" s="99"/>
      <c r="ALF398" s="99"/>
      <c r="ALG398" s="99"/>
      <c r="ALH398" s="99"/>
      <c r="ALI398" s="99"/>
      <c r="ALJ398" s="99"/>
      <c r="ALK398" s="99"/>
      <c r="ALL398" s="99"/>
      <c r="ALM398" s="99"/>
      <c r="ALN398" s="99"/>
      <c r="ALO398" s="99"/>
      <c r="ALP398" s="99"/>
      <c r="ALQ398" s="99"/>
      <c r="ALR398" s="99"/>
      <c r="ALS398" s="99"/>
      <c r="ALT398" s="99"/>
      <c r="ALU398" s="99"/>
      <c r="ALV398" s="99"/>
      <c r="ALW398" s="99"/>
      <c r="ALX398" s="99"/>
      <c r="ALY398" s="99"/>
      <c r="ALZ398" s="99"/>
      <c r="AMA398" s="99"/>
      <c r="AMB398" s="99"/>
      <c r="AMC398" s="99"/>
      <c r="AMD398" s="99"/>
      <c r="AME398" s="99"/>
      <c r="AMF398" s="99"/>
      <c r="AMG398" s="99"/>
      <c r="AMH398" s="99"/>
      <c r="AMI398" s="99"/>
      <c r="AMJ398" s="99"/>
    </row>
    <row r="399" spans="1:1024 1031:2041 2051:3071 3081:4091 4101:5111 5121:6141 6151:7161 7171:8191 8201:9211 9221:10231 10241:11261 11271:12281 12291:13311 13321:14331 14341:15351 15361:16381" ht="26.25" customHeight="1" x14ac:dyDescent="0.25">
      <c r="A399" s="103" t="s">
        <v>867</v>
      </c>
      <c r="B399" s="104" t="s">
        <v>868</v>
      </c>
      <c r="C399" s="126" t="s">
        <v>825</v>
      </c>
      <c r="D399" s="126"/>
      <c r="E399" s="32" t="s">
        <v>18</v>
      </c>
      <c r="F399" s="79"/>
      <c r="G399" s="80" t="s">
        <v>26</v>
      </c>
      <c r="H399" s="68">
        <f t="shared" ref="H399:H418" si="48">F399*G399</f>
        <v>0</v>
      </c>
      <c r="I399" s="68">
        <f t="shared" ref="I399:I418" si="49">H399*0.2</f>
        <v>0</v>
      </c>
      <c r="J399" s="68">
        <f t="shared" ref="J399:J418" si="50">H399*1.2</f>
        <v>0</v>
      </c>
    </row>
    <row r="400" spans="1:1024 1031:2041 2051:3071 3081:4091 4101:5111 5121:6141 6151:7161 7171:8191 8201:9211 9221:10231 10241:11261 11271:12281 12291:13311 13321:14331 14341:15351 15361:16381" ht="26.25" customHeight="1" x14ac:dyDescent="0.25">
      <c r="A400" s="103" t="s">
        <v>869</v>
      </c>
      <c r="B400" s="104" t="s">
        <v>870</v>
      </c>
      <c r="C400" s="126" t="s">
        <v>825</v>
      </c>
      <c r="D400" s="126"/>
      <c r="E400" s="32" t="s">
        <v>18</v>
      </c>
      <c r="F400" s="79"/>
      <c r="G400" s="80" t="s">
        <v>26</v>
      </c>
      <c r="H400" s="68">
        <f t="shared" si="48"/>
        <v>0</v>
      </c>
      <c r="I400" s="68">
        <f t="shared" si="49"/>
        <v>0</v>
      </c>
      <c r="J400" s="68">
        <f t="shared" si="50"/>
        <v>0</v>
      </c>
    </row>
    <row r="401" spans="1:10" ht="26.25" customHeight="1" x14ac:dyDescent="0.25">
      <c r="A401" s="103" t="s">
        <v>871</v>
      </c>
      <c r="B401" s="104" t="s">
        <v>872</v>
      </c>
      <c r="C401" s="126" t="s">
        <v>825</v>
      </c>
      <c r="D401" s="126"/>
      <c r="E401" s="32" t="s">
        <v>18</v>
      </c>
      <c r="F401" s="79"/>
      <c r="G401" s="80" t="s">
        <v>26</v>
      </c>
      <c r="H401" s="68">
        <f t="shared" si="48"/>
        <v>0</v>
      </c>
      <c r="I401" s="68">
        <f t="shared" si="49"/>
        <v>0</v>
      </c>
      <c r="J401" s="68">
        <f t="shared" si="50"/>
        <v>0</v>
      </c>
    </row>
    <row r="402" spans="1:10" ht="26.25" customHeight="1" x14ac:dyDescent="0.25">
      <c r="A402" s="103" t="s">
        <v>873</v>
      </c>
      <c r="B402" s="104" t="s">
        <v>874</v>
      </c>
      <c r="C402" s="126" t="s">
        <v>825</v>
      </c>
      <c r="D402" s="126"/>
      <c r="E402" s="32" t="s">
        <v>18</v>
      </c>
      <c r="F402" s="79"/>
      <c r="G402" s="80" t="s">
        <v>26</v>
      </c>
      <c r="H402" s="68">
        <f t="shared" si="48"/>
        <v>0</v>
      </c>
      <c r="I402" s="68">
        <f t="shared" si="49"/>
        <v>0</v>
      </c>
      <c r="J402" s="68">
        <f t="shared" si="50"/>
        <v>0</v>
      </c>
    </row>
    <row r="403" spans="1:10" ht="26.25" customHeight="1" x14ac:dyDescent="0.25">
      <c r="A403" s="103" t="s">
        <v>875</v>
      </c>
      <c r="B403" s="104" t="s">
        <v>876</v>
      </c>
      <c r="C403" s="126" t="s">
        <v>825</v>
      </c>
      <c r="D403" s="126"/>
      <c r="E403" s="32" t="s">
        <v>18</v>
      </c>
      <c r="F403" s="79"/>
      <c r="G403" s="80" t="s">
        <v>26</v>
      </c>
      <c r="H403" s="68">
        <f t="shared" si="48"/>
        <v>0</v>
      </c>
      <c r="I403" s="68">
        <f t="shared" si="49"/>
        <v>0</v>
      </c>
      <c r="J403" s="68">
        <f t="shared" si="50"/>
        <v>0</v>
      </c>
    </row>
    <row r="404" spans="1:10" ht="26.25" customHeight="1" x14ac:dyDescent="0.25">
      <c r="A404" s="103" t="s">
        <v>877</v>
      </c>
      <c r="B404" s="104" t="s">
        <v>878</v>
      </c>
      <c r="C404" s="126" t="s">
        <v>825</v>
      </c>
      <c r="D404" s="126"/>
      <c r="E404" s="32" t="s">
        <v>18</v>
      </c>
      <c r="F404" s="79"/>
      <c r="G404" s="80" t="s">
        <v>26</v>
      </c>
      <c r="H404" s="68">
        <f t="shared" si="48"/>
        <v>0</v>
      </c>
      <c r="I404" s="68">
        <f t="shared" si="49"/>
        <v>0</v>
      </c>
      <c r="J404" s="68">
        <f t="shared" si="50"/>
        <v>0</v>
      </c>
    </row>
    <row r="405" spans="1:10" ht="26.25" customHeight="1" x14ac:dyDescent="0.25">
      <c r="A405" s="103" t="s">
        <v>879</v>
      </c>
      <c r="B405" s="104" t="s">
        <v>880</v>
      </c>
      <c r="C405" s="126" t="s">
        <v>825</v>
      </c>
      <c r="D405" s="126"/>
      <c r="E405" s="32" t="s">
        <v>18</v>
      </c>
      <c r="F405" s="79"/>
      <c r="G405" s="80" t="s">
        <v>26</v>
      </c>
      <c r="H405" s="68">
        <f t="shared" si="48"/>
        <v>0</v>
      </c>
      <c r="I405" s="68">
        <f t="shared" si="49"/>
        <v>0</v>
      </c>
      <c r="J405" s="68">
        <f t="shared" si="50"/>
        <v>0</v>
      </c>
    </row>
    <row r="406" spans="1:10" ht="26.25" customHeight="1" x14ac:dyDescent="0.25">
      <c r="A406" s="103" t="s">
        <v>881</v>
      </c>
      <c r="B406" s="104" t="s">
        <v>882</v>
      </c>
      <c r="C406" s="126" t="s">
        <v>825</v>
      </c>
      <c r="D406" s="126"/>
      <c r="E406" s="32" t="s">
        <v>18</v>
      </c>
      <c r="F406" s="79"/>
      <c r="G406" s="80" t="s">
        <v>26</v>
      </c>
      <c r="H406" s="68">
        <f t="shared" si="48"/>
        <v>0</v>
      </c>
      <c r="I406" s="68">
        <f t="shared" si="49"/>
        <v>0</v>
      </c>
      <c r="J406" s="68">
        <f t="shared" si="50"/>
        <v>0</v>
      </c>
    </row>
    <row r="407" spans="1:10" ht="26.25" customHeight="1" x14ac:dyDescent="0.25">
      <c r="A407" s="103" t="s">
        <v>883</v>
      </c>
      <c r="B407" s="104" t="s">
        <v>884</v>
      </c>
      <c r="C407" s="126" t="s">
        <v>825</v>
      </c>
      <c r="D407" s="126"/>
      <c r="E407" s="32" t="s">
        <v>18</v>
      </c>
      <c r="F407" s="79"/>
      <c r="G407" s="80" t="s">
        <v>26</v>
      </c>
      <c r="H407" s="68">
        <f t="shared" si="48"/>
        <v>0</v>
      </c>
      <c r="I407" s="68">
        <f t="shared" si="49"/>
        <v>0</v>
      </c>
      <c r="J407" s="68">
        <f t="shared" si="50"/>
        <v>0</v>
      </c>
    </row>
    <row r="408" spans="1:10" ht="26.25" customHeight="1" x14ac:dyDescent="0.25">
      <c r="A408" s="103" t="s">
        <v>885</v>
      </c>
      <c r="B408" s="104" t="s">
        <v>886</v>
      </c>
      <c r="C408" s="126" t="s">
        <v>825</v>
      </c>
      <c r="D408" s="126"/>
      <c r="E408" s="32" t="s">
        <v>18</v>
      </c>
      <c r="F408" s="79"/>
      <c r="G408" s="80" t="s">
        <v>26</v>
      </c>
      <c r="H408" s="68">
        <f t="shared" si="48"/>
        <v>0</v>
      </c>
      <c r="I408" s="68">
        <f t="shared" si="49"/>
        <v>0</v>
      </c>
      <c r="J408" s="68">
        <f t="shared" si="50"/>
        <v>0</v>
      </c>
    </row>
    <row r="409" spans="1:10" ht="26.25" customHeight="1" x14ac:dyDescent="0.25">
      <c r="A409" s="103" t="s">
        <v>887</v>
      </c>
      <c r="B409" s="104" t="s">
        <v>888</v>
      </c>
      <c r="C409" s="126" t="s">
        <v>825</v>
      </c>
      <c r="D409" s="126"/>
      <c r="E409" s="32" t="s">
        <v>18</v>
      </c>
      <c r="F409" s="79"/>
      <c r="G409" s="80" t="s">
        <v>26</v>
      </c>
      <c r="H409" s="68">
        <f t="shared" si="48"/>
        <v>0</v>
      </c>
      <c r="I409" s="68">
        <f t="shared" si="49"/>
        <v>0</v>
      </c>
      <c r="J409" s="68">
        <f t="shared" si="50"/>
        <v>0</v>
      </c>
    </row>
    <row r="410" spans="1:10" ht="26.25" customHeight="1" x14ac:dyDescent="0.25">
      <c r="A410" s="103" t="s">
        <v>889</v>
      </c>
      <c r="B410" s="104" t="s">
        <v>890</v>
      </c>
      <c r="C410" s="126" t="s">
        <v>825</v>
      </c>
      <c r="D410" s="126"/>
      <c r="E410" s="32" t="s">
        <v>18</v>
      </c>
      <c r="F410" s="79"/>
      <c r="G410" s="80" t="s">
        <v>26</v>
      </c>
      <c r="H410" s="68">
        <f t="shared" si="48"/>
        <v>0</v>
      </c>
      <c r="I410" s="68">
        <f t="shared" si="49"/>
        <v>0</v>
      </c>
      <c r="J410" s="68">
        <f t="shared" si="50"/>
        <v>0</v>
      </c>
    </row>
    <row r="411" spans="1:10" ht="26.25" customHeight="1" x14ac:dyDescent="0.25">
      <c r="A411" s="103" t="s">
        <v>891</v>
      </c>
      <c r="B411" s="104" t="s">
        <v>892</v>
      </c>
      <c r="C411" s="126" t="s">
        <v>825</v>
      </c>
      <c r="D411" s="126"/>
      <c r="E411" s="32" t="s">
        <v>18</v>
      </c>
      <c r="F411" s="79"/>
      <c r="G411" s="80" t="s">
        <v>26</v>
      </c>
      <c r="H411" s="68">
        <f t="shared" si="48"/>
        <v>0</v>
      </c>
      <c r="I411" s="68">
        <f t="shared" si="49"/>
        <v>0</v>
      </c>
      <c r="J411" s="68">
        <f t="shared" si="50"/>
        <v>0</v>
      </c>
    </row>
    <row r="412" spans="1:10" ht="26.25" customHeight="1" x14ac:dyDescent="0.25">
      <c r="A412" s="103" t="s">
        <v>893</v>
      </c>
      <c r="B412" s="104" t="s">
        <v>894</v>
      </c>
      <c r="C412" s="126" t="s">
        <v>825</v>
      </c>
      <c r="D412" s="126"/>
      <c r="E412" s="32" t="s">
        <v>18</v>
      </c>
      <c r="F412" s="79"/>
      <c r="G412" s="80" t="s">
        <v>26</v>
      </c>
      <c r="H412" s="68">
        <f t="shared" si="48"/>
        <v>0</v>
      </c>
      <c r="I412" s="68">
        <f t="shared" si="49"/>
        <v>0</v>
      </c>
      <c r="J412" s="68">
        <f t="shared" si="50"/>
        <v>0</v>
      </c>
    </row>
    <row r="413" spans="1:10" ht="26.25" customHeight="1" x14ac:dyDescent="0.25">
      <c r="A413" s="103" t="s">
        <v>895</v>
      </c>
      <c r="B413" s="104" t="s">
        <v>896</v>
      </c>
      <c r="C413" s="126" t="s">
        <v>825</v>
      </c>
      <c r="D413" s="126"/>
      <c r="E413" s="32" t="s">
        <v>18</v>
      </c>
      <c r="F413" s="79"/>
      <c r="G413" s="80" t="s">
        <v>26</v>
      </c>
      <c r="H413" s="68">
        <f t="shared" si="48"/>
        <v>0</v>
      </c>
      <c r="I413" s="68">
        <f t="shared" si="49"/>
        <v>0</v>
      </c>
      <c r="J413" s="68">
        <f t="shared" si="50"/>
        <v>0</v>
      </c>
    </row>
    <row r="414" spans="1:10" ht="26.25" customHeight="1" x14ac:dyDescent="0.25">
      <c r="A414" s="103" t="s">
        <v>897</v>
      </c>
      <c r="B414" s="104" t="s">
        <v>898</v>
      </c>
      <c r="C414" s="126" t="s">
        <v>825</v>
      </c>
      <c r="D414" s="126"/>
      <c r="E414" s="32" t="s">
        <v>18</v>
      </c>
      <c r="F414" s="79"/>
      <c r="G414" s="80" t="s">
        <v>26</v>
      </c>
      <c r="H414" s="68">
        <f t="shared" si="48"/>
        <v>0</v>
      </c>
      <c r="I414" s="68">
        <f t="shared" si="49"/>
        <v>0</v>
      </c>
      <c r="J414" s="68">
        <f t="shared" si="50"/>
        <v>0</v>
      </c>
    </row>
    <row r="415" spans="1:10" ht="26.25" customHeight="1" x14ac:dyDescent="0.25">
      <c r="A415" s="103" t="s">
        <v>899</v>
      </c>
      <c r="B415" s="104" t="s">
        <v>900</v>
      </c>
      <c r="C415" s="126" t="s">
        <v>825</v>
      </c>
      <c r="D415" s="126"/>
      <c r="E415" s="32" t="s">
        <v>18</v>
      </c>
      <c r="F415" s="79"/>
      <c r="G415" s="80" t="s">
        <v>26</v>
      </c>
      <c r="H415" s="68">
        <f t="shared" si="48"/>
        <v>0</v>
      </c>
      <c r="I415" s="68">
        <f t="shared" si="49"/>
        <v>0</v>
      </c>
      <c r="J415" s="68">
        <f t="shared" si="50"/>
        <v>0</v>
      </c>
    </row>
    <row r="416" spans="1:10" ht="26.25" customHeight="1" x14ac:dyDescent="0.25">
      <c r="A416" s="103" t="s">
        <v>901</v>
      </c>
      <c r="B416" s="104" t="s">
        <v>902</v>
      </c>
      <c r="C416" s="126" t="s">
        <v>825</v>
      </c>
      <c r="D416" s="126"/>
      <c r="E416" s="32" t="s">
        <v>18</v>
      </c>
      <c r="F416" s="79"/>
      <c r="G416" s="80" t="s">
        <v>26</v>
      </c>
      <c r="H416" s="68">
        <f t="shared" si="48"/>
        <v>0</v>
      </c>
      <c r="I416" s="68">
        <f t="shared" si="49"/>
        <v>0</v>
      </c>
      <c r="J416" s="68">
        <f t="shared" si="50"/>
        <v>0</v>
      </c>
    </row>
    <row r="417" spans="1:10" ht="26.25" customHeight="1" x14ac:dyDescent="0.25">
      <c r="A417" s="103" t="s">
        <v>903</v>
      </c>
      <c r="B417" s="104" t="s">
        <v>904</v>
      </c>
      <c r="C417" s="126" t="s">
        <v>825</v>
      </c>
      <c r="D417" s="126"/>
      <c r="E417" s="32" t="s">
        <v>18</v>
      </c>
      <c r="F417" s="79"/>
      <c r="G417" s="80" t="s">
        <v>26</v>
      </c>
      <c r="H417" s="68">
        <f t="shared" si="48"/>
        <v>0</v>
      </c>
      <c r="I417" s="68">
        <f t="shared" si="49"/>
        <v>0</v>
      </c>
      <c r="J417" s="68">
        <f t="shared" si="50"/>
        <v>0</v>
      </c>
    </row>
    <row r="418" spans="1:10" ht="26.25" customHeight="1" x14ac:dyDescent="0.25">
      <c r="A418" s="103" t="s">
        <v>905</v>
      </c>
      <c r="B418" s="104" t="s">
        <v>906</v>
      </c>
      <c r="C418" s="126" t="s">
        <v>825</v>
      </c>
      <c r="D418" s="126"/>
      <c r="E418" s="32" t="s">
        <v>18</v>
      </c>
      <c r="F418" s="79"/>
      <c r="G418" s="80" t="s">
        <v>26</v>
      </c>
      <c r="H418" s="68">
        <f t="shared" si="48"/>
        <v>0</v>
      </c>
      <c r="I418" s="68">
        <f t="shared" si="49"/>
        <v>0</v>
      </c>
      <c r="J418" s="68">
        <f t="shared" si="50"/>
        <v>0</v>
      </c>
    </row>
    <row r="419" spans="1:10" ht="26.25" customHeight="1" x14ac:dyDescent="0.25">
      <c r="A419" s="71"/>
      <c r="B419" s="76"/>
      <c r="C419" s="146" t="s">
        <v>907</v>
      </c>
      <c r="D419" s="146"/>
      <c r="E419" s="146"/>
      <c r="F419" s="146"/>
      <c r="G419" s="146"/>
      <c r="H419" s="73">
        <f>SUM(H399:H418)</f>
        <v>0</v>
      </c>
      <c r="I419" s="73">
        <f>SUM(I399:I418)</f>
        <v>0</v>
      </c>
      <c r="J419" s="73">
        <f>SUM(J399:J418)</f>
        <v>0</v>
      </c>
    </row>
    <row r="420" spans="1:10" ht="26.25" customHeight="1" x14ac:dyDescent="0.25">
      <c r="A420" s="71"/>
      <c r="B420" s="76"/>
      <c r="C420" s="76"/>
      <c r="D420" s="76"/>
      <c r="E420" s="76"/>
      <c r="F420" s="76"/>
      <c r="G420" s="76"/>
      <c r="H420" s="76"/>
      <c r="I420" s="76"/>
      <c r="J420" s="76"/>
    </row>
    <row r="421" spans="1:10" ht="26.25" customHeight="1" x14ac:dyDescent="0.25">
      <c r="A421" s="102" t="s">
        <v>908</v>
      </c>
      <c r="B421" s="159" t="s">
        <v>909</v>
      </c>
      <c r="C421" s="159"/>
      <c r="D421" s="159"/>
      <c r="E421" s="159"/>
      <c r="F421" s="159"/>
      <c r="G421" s="159"/>
      <c r="H421" s="159"/>
      <c r="I421" s="159"/>
      <c r="J421" s="159"/>
    </row>
    <row r="422" spans="1:10" ht="26.25" customHeight="1" x14ac:dyDescent="0.25">
      <c r="A422" s="103" t="s">
        <v>910</v>
      </c>
      <c r="B422" s="104" t="s">
        <v>911</v>
      </c>
      <c r="C422" s="126" t="s">
        <v>825</v>
      </c>
      <c r="D422" s="126"/>
      <c r="E422" s="32" t="s">
        <v>18</v>
      </c>
      <c r="F422" s="79"/>
      <c r="G422" s="80" t="s">
        <v>26</v>
      </c>
      <c r="H422" s="68">
        <f t="shared" ref="H422:H441" si="51">F422*G422</f>
        <v>0</v>
      </c>
      <c r="I422" s="68">
        <f t="shared" ref="I422:I441" si="52">H422*0.2</f>
        <v>0</v>
      </c>
      <c r="J422" s="68">
        <f t="shared" ref="J422:J441" si="53">H422*1.2</f>
        <v>0</v>
      </c>
    </row>
    <row r="423" spans="1:10" ht="26.25" customHeight="1" x14ac:dyDescent="0.25">
      <c r="A423" s="103" t="s">
        <v>912</v>
      </c>
      <c r="B423" s="104" t="s">
        <v>913</v>
      </c>
      <c r="C423" s="126" t="s">
        <v>825</v>
      </c>
      <c r="D423" s="126"/>
      <c r="E423" s="32" t="s">
        <v>18</v>
      </c>
      <c r="F423" s="79"/>
      <c r="G423" s="80" t="s">
        <v>26</v>
      </c>
      <c r="H423" s="68">
        <f t="shared" si="51"/>
        <v>0</v>
      </c>
      <c r="I423" s="68">
        <f t="shared" si="52"/>
        <v>0</v>
      </c>
      <c r="J423" s="68">
        <f t="shared" si="53"/>
        <v>0</v>
      </c>
    </row>
    <row r="424" spans="1:10" ht="26.25" customHeight="1" x14ac:dyDescent="0.25">
      <c r="A424" s="103" t="s">
        <v>914</v>
      </c>
      <c r="B424" s="104" t="s">
        <v>915</v>
      </c>
      <c r="C424" s="126" t="s">
        <v>825</v>
      </c>
      <c r="D424" s="126"/>
      <c r="E424" s="32" t="s">
        <v>18</v>
      </c>
      <c r="F424" s="79"/>
      <c r="G424" s="80" t="s">
        <v>26</v>
      </c>
      <c r="H424" s="68">
        <f t="shared" si="51"/>
        <v>0</v>
      </c>
      <c r="I424" s="68">
        <f t="shared" si="52"/>
        <v>0</v>
      </c>
      <c r="J424" s="68">
        <f t="shared" si="53"/>
        <v>0</v>
      </c>
    </row>
    <row r="425" spans="1:10" ht="26.25" customHeight="1" x14ac:dyDescent="0.25">
      <c r="A425" s="103" t="s">
        <v>916</v>
      </c>
      <c r="B425" s="104" t="s">
        <v>917</v>
      </c>
      <c r="C425" s="126" t="s">
        <v>825</v>
      </c>
      <c r="D425" s="126"/>
      <c r="E425" s="32" t="s">
        <v>18</v>
      </c>
      <c r="F425" s="79"/>
      <c r="G425" s="80" t="s">
        <v>26</v>
      </c>
      <c r="H425" s="68">
        <f t="shared" si="51"/>
        <v>0</v>
      </c>
      <c r="I425" s="68">
        <f t="shared" si="52"/>
        <v>0</v>
      </c>
      <c r="J425" s="68">
        <f t="shared" si="53"/>
        <v>0</v>
      </c>
    </row>
    <row r="426" spans="1:10" ht="26.25" customHeight="1" x14ac:dyDescent="0.25">
      <c r="A426" s="103" t="s">
        <v>918</v>
      </c>
      <c r="B426" s="104" t="s">
        <v>919</v>
      </c>
      <c r="C426" s="126" t="s">
        <v>825</v>
      </c>
      <c r="D426" s="126"/>
      <c r="E426" s="32" t="s">
        <v>18</v>
      </c>
      <c r="F426" s="79"/>
      <c r="G426" s="80" t="s">
        <v>26</v>
      </c>
      <c r="H426" s="68">
        <f t="shared" si="51"/>
        <v>0</v>
      </c>
      <c r="I426" s="68">
        <f t="shared" si="52"/>
        <v>0</v>
      </c>
      <c r="J426" s="68">
        <f t="shared" si="53"/>
        <v>0</v>
      </c>
    </row>
    <row r="427" spans="1:10" ht="26.25" customHeight="1" x14ac:dyDescent="0.25">
      <c r="A427" s="103" t="s">
        <v>920</v>
      </c>
      <c r="B427" s="104" t="s">
        <v>921</v>
      </c>
      <c r="C427" s="126" t="s">
        <v>825</v>
      </c>
      <c r="D427" s="126"/>
      <c r="E427" s="32" t="s">
        <v>18</v>
      </c>
      <c r="F427" s="79"/>
      <c r="G427" s="80" t="s">
        <v>26</v>
      </c>
      <c r="H427" s="68">
        <f t="shared" si="51"/>
        <v>0</v>
      </c>
      <c r="I427" s="68">
        <f t="shared" si="52"/>
        <v>0</v>
      </c>
      <c r="J427" s="68">
        <f t="shared" si="53"/>
        <v>0</v>
      </c>
    </row>
    <row r="428" spans="1:10" ht="26.25" customHeight="1" x14ac:dyDescent="0.25">
      <c r="A428" s="103" t="s">
        <v>922</v>
      </c>
      <c r="B428" s="104" t="s">
        <v>923</v>
      </c>
      <c r="C428" s="126" t="s">
        <v>825</v>
      </c>
      <c r="D428" s="126"/>
      <c r="E428" s="32" t="s">
        <v>18</v>
      </c>
      <c r="F428" s="79"/>
      <c r="G428" s="80" t="s">
        <v>26</v>
      </c>
      <c r="H428" s="68">
        <f t="shared" si="51"/>
        <v>0</v>
      </c>
      <c r="I428" s="68">
        <f t="shared" si="52"/>
        <v>0</v>
      </c>
      <c r="J428" s="68">
        <f t="shared" si="53"/>
        <v>0</v>
      </c>
    </row>
    <row r="429" spans="1:10" ht="26.25" customHeight="1" x14ac:dyDescent="0.25">
      <c r="A429" s="103" t="s">
        <v>924</v>
      </c>
      <c r="B429" s="104" t="s">
        <v>925</v>
      </c>
      <c r="C429" s="126" t="s">
        <v>825</v>
      </c>
      <c r="D429" s="126"/>
      <c r="E429" s="32" t="s">
        <v>18</v>
      </c>
      <c r="F429" s="79"/>
      <c r="G429" s="80" t="s">
        <v>26</v>
      </c>
      <c r="H429" s="68">
        <f t="shared" si="51"/>
        <v>0</v>
      </c>
      <c r="I429" s="68">
        <f t="shared" si="52"/>
        <v>0</v>
      </c>
      <c r="J429" s="68">
        <f t="shared" si="53"/>
        <v>0</v>
      </c>
    </row>
    <row r="430" spans="1:10" ht="26.25" customHeight="1" x14ac:dyDescent="0.25">
      <c r="A430" s="103" t="s">
        <v>926</v>
      </c>
      <c r="B430" s="104" t="s">
        <v>927</v>
      </c>
      <c r="C430" s="126" t="s">
        <v>825</v>
      </c>
      <c r="D430" s="126"/>
      <c r="E430" s="32" t="s">
        <v>18</v>
      </c>
      <c r="F430" s="79"/>
      <c r="G430" s="80" t="s">
        <v>26</v>
      </c>
      <c r="H430" s="68">
        <f t="shared" si="51"/>
        <v>0</v>
      </c>
      <c r="I430" s="68">
        <f t="shared" si="52"/>
        <v>0</v>
      </c>
      <c r="J430" s="68">
        <f t="shared" si="53"/>
        <v>0</v>
      </c>
    </row>
    <row r="431" spans="1:10" ht="26.25" customHeight="1" x14ac:dyDescent="0.25">
      <c r="A431" s="103" t="s">
        <v>928</v>
      </c>
      <c r="B431" s="104" t="s">
        <v>929</v>
      </c>
      <c r="C431" s="126" t="s">
        <v>825</v>
      </c>
      <c r="D431" s="126"/>
      <c r="E431" s="32" t="s">
        <v>18</v>
      </c>
      <c r="F431" s="79"/>
      <c r="G431" s="80" t="s">
        <v>26</v>
      </c>
      <c r="H431" s="68">
        <f t="shared" si="51"/>
        <v>0</v>
      </c>
      <c r="I431" s="68">
        <f t="shared" si="52"/>
        <v>0</v>
      </c>
      <c r="J431" s="68">
        <f t="shared" si="53"/>
        <v>0</v>
      </c>
    </row>
    <row r="432" spans="1:10" ht="26.25" customHeight="1" x14ac:dyDescent="0.25">
      <c r="A432" s="103" t="s">
        <v>930</v>
      </c>
      <c r="B432" s="104" t="s">
        <v>931</v>
      </c>
      <c r="C432" s="126" t="s">
        <v>825</v>
      </c>
      <c r="D432" s="126"/>
      <c r="E432" s="32" t="s">
        <v>18</v>
      </c>
      <c r="F432" s="79"/>
      <c r="G432" s="80" t="s">
        <v>26</v>
      </c>
      <c r="H432" s="68">
        <f t="shared" si="51"/>
        <v>0</v>
      </c>
      <c r="I432" s="68">
        <f t="shared" si="52"/>
        <v>0</v>
      </c>
      <c r="J432" s="68">
        <f t="shared" si="53"/>
        <v>0</v>
      </c>
    </row>
    <row r="433" spans="1:11" ht="26.25" customHeight="1" x14ac:dyDescent="0.25">
      <c r="A433" s="103" t="s">
        <v>932</v>
      </c>
      <c r="B433" s="104" t="s">
        <v>933</v>
      </c>
      <c r="C433" s="126" t="s">
        <v>825</v>
      </c>
      <c r="D433" s="126"/>
      <c r="E433" s="32" t="s">
        <v>18</v>
      </c>
      <c r="F433" s="79"/>
      <c r="G433" s="80" t="s">
        <v>26</v>
      </c>
      <c r="H433" s="68">
        <f t="shared" si="51"/>
        <v>0</v>
      </c>
      <c r="I433" s="68">
        <f t="shared" si="52"/>
        <v>0</v>
      </c>
      <c r="J433" s="68">
        <f t="shared" si="53"/>
        <v>0</v>
      </c>
    </row>
    <row r="434" spans="1:11" ht="26.25" customHeight="1" x14ac:dyDescent="0.25">
      <c r="A434" s="103" t="s">
        <v>934</v>
      </c>
      <c r="B434" s="104" t="s">
        <v>935</v>
      </c>
      <c r="C434" s="126" t="s">
        <v>825</v>
      </c>
      <c r="D434" s="126"/>
      <c r="E434" s="32" t="s">
        <v>18</v>
      </c>
      <c r="F434" s="79"/>
      <c r="G434" s="80" t="s">
        <v>26</v>
      </c>
      <c r="H434" s="68">
        <f t="shared" si="51"/>
        <v>0</v>
      </c>
      <c r="I434" s="68">
        <f t="shared" si="52"/>
        <v>0</v>
      </c>
      <c r="J434" s="68">
        <f t="shared" si="53"/>
        <v>0</v>
      </c>
    </row>
    <row r="435" spans="1:11" ht="26.25" customHeight="1" x14ac:dyDescent="0.25">
      <c r="A435" s="103" t="s">
        <v>936</v>
      </c>
      <c r="B435" s="104" t="s">
        <v>937</v>
      </c>
      <c r="C435" s="126" t="s">
        <v>825</v>
      </c>
      <c r="D435" s="126"/>
      <c r="E435" s="32" t="s">
        <v>18</v>
      </c>
      <c r="F435" s="79"/>
      <c r="G435" s="80" t="s">
        <v>26</v>
      </c>
      <c r="H435" s="68">
        <f t="shared" si="51"/>
        <v>0</v>
      </c>
      <c r="I435" s="68">
        <f t="shared" si="52"/>
        <v>0</v>
      </c>
      <c r="J435" s="68">
        <f t="shared" si="53"/>
        <v>0</v>
      </c>
    </row>
    <row r="436" spans="1:11" ht="26.25" customHeight="1" x14ac:dyDescent="0.25">
      <c r="A436" s="103" t="s">
        <v>938</v>
      </c>
      <c r="B436" s="104" t="s">
        <v>939</v>
      </c>
      <c r="C436" s="126" t="s">
        <v>825</v>
      </c>
      <c r="D436" s="126"/>
      <c r="E436" s="32" t="s">
        <v>18</v>
      </c>
      <c r="F436" s="79"/>
      <c r="G436" s="80" t="s">
        <v>26</v>
      </c>
      <c r="H436" s="68">
        <f t="shared" si="51"/>
        <v>0</v>
      </c>
      <c r="I436" s="68">
        <f t="shared" si="52"/>
        <v>0</v>
      </c>
      <c r="J436" s="68">
        <f t="shared" si="53"/>
        <v>0</v>
      </c>
    </row>
    <row r="437" spans="1:11" ht="26.25" customHeight="1" x14ac:dyDescent="0.25">
      <c r="A437" s="103" t="s">
        <v>940</v>
      </c>
      <c r="B437" s="104" t="s">
        <v>941</v>
      </c>
      <c r="C437" s="126" t="s">
        <v>825</v>
      </c>
      <c r="D437" s="126"/>
      <c r="E437" s="32" t="s">
        <v>18</v>
      </c>
      <c r="F437" s="79"/>
      <c r="G437" s="80" t="s">
        <v>26</v>
      </c>
      <c r="H437" s="68">
        <f t="shared" si="51"/>
        <v>0</v>
      </c>
      <c r="I437" s="68">
        <f t="shared" si="52"/>
        <v>0</v>
      </c>
      <c r="J437" s="68">
        <f t="shared" si="53"/>
        <v>0</v>
      </c>
    </row>
    <row r="438" spans="1:11" ht="26.25" customHeight="1" x14ac:dyDescent="0.25">
      <c r="A438" s="103" t="s">
        <v>942</v>
      </c>
      <c r="B438" s="104" t="s">
        <v>943</v>
      </c>
      <c r="C438" s="126" t="s">
        <v>825</v>
      </c>
      <c r="D438" s="126"/>
      <c r="E438" s="32" t="s">
        <v>18</v>
      </c>
      <c r="F438" s="79"/>
      <c r="G438" s="80" t="s">
        <v>26</v>
      </c>
      <c r="H438" s="68">
        <f t="shared" si="51"/>
        <v>0</v>
      </c>
      <c r="I438" s="68">
        <f t="shared" si="52"/>
        <v>0</v>
      </c>
      <c r="J438" s="68">
        <f t="shared" si="53"/>
        <v>0</v>
      </c>
    </row>
    <row r="439" spans="1:11" ht="26.25" customHeight="1" x14ac:dyDescent="0.25">
      <c r="A439" s="103" t="s">
        <v>944</v>
      </c>
      <c r="B439" s="104" t="s">
        <v>945</v>
      </c>
      <c r="C439" s="126" t="s">
        <v>825</v>
      </c>
      <c r="D439" s="126"/>
      <c r="E439" s="32" t="s">
        <v>18</v>
      </c>
      <c r="F439" s="79"/>
      <c r="G439" s="80" t="s">
        <v>26</v>
      </c>
      <c r="H439" s="68">
        <f t="shared" si="51"/>
        <v>0</v>
      </c>
      <c r="I439" s="68">
        <f t="shared" si="52"/>
        <v>0</v>
      </c>
      <c r="J439" s="68">
        <f t="shared" si="53"/>
        <v>0</v>
      </c>
    </row>
    <row r="440" spans="1:11" ht="26.25" customHeight="1" x14ac:dyDescent="0.25">
      <c r="A440" s="103" t="s">
        <v>946</v>
      </c>
      <c r="B440" s="104" t="s">
        <v>947</v>
      </c>
      <c r="C440" s="126" t="s">
        <v>825</v>
      </c>
      <c r="D440" s="126"/>
      <c r="E440" s="32" t="s">
        <v>18</v>
      </c>
      <c r="F440" s="79"/>
      <c r="G440" s="80" t="s">
        <v>26</v>
      </c>
      <c r="H440" s="68">
        <f t="shared" si="51"/>
        <v>0</v>
      </c>
      <c r="I440" s="68">
        <f t="shared" si="52"/>
        <v>0</v>
      </c>
      <c r="J440" s="68">
        <f t="shared" si="53"/>
        <v>0</v>
      </c>
    </row>
    <row r="441" spans="1:11" ht="26.25" customHeight="1" x14ac:dyDescent="0.25">
      <c r="A441" s="103" t="s">
        <v>948</v>
      </c>
      <c r="B441" s="104" t="s">
        <v>949</v>
      </c>
      <c r="C441" s="126" t="s">
        <v>825</v>
      </c>
      <c r="D441" s="126"/>
      <c r="E441" s="32" t="s">
        <v>18</v>
      </c>
      <c r="F441" s="79"/>
      <c r="G441" s="80" t="s">
        <v>26</v>
      </c>
      <c r="H441" s="68">
        <f t="shared" si="51"/>
        <v>0</v>
      </c>
      <c r="I441" s="68">
        <f t="shared" si="52"/>
        <v>0</v>
      </c>
      <c r="J441" s="68">
        <f t="shared" si="53"/>
        <v>0</v>
      </c>
    </row>
    <row r="442" spans="1:11" ht="26.25" customHeight="1" x14ac:dyDescent="0.25">
      <c r="A442" s="71"/>
      <c r="B442" s="76"/>
      <c r="C442" s="146" t="s">
        <v>950</v>
      </c>
      <c r="D442" s="146"/>
      <c r="E442" s="146"/>
      <c r="F442" s="146"/>
      <c r="G442" s="146"/>
      <c r="H442" s="73">
        <f>SUM(H422:H441)</f>
        <v>0</v>
      </c>
      <c r="I442" s="73">
        <f>SUM(I422:I441)</f>
        <v>0</v>
      </c>
      <c r="J442" s="73">
        <f>SUM(J422:J441)</f>
        <v>0</v>
      </c>
    </row>
    <row r="443" spans="1:11" ht="28.5" customHeight="1" x14ac:dyDescent="0.25">
      <c r="A443" s="71"/>
      <c r="B443" s="76"/>
      <c r="C443" s="76"/>
      <c r="D443" s="76"/>
      <c r="E443" s="76"/>
      <c r="F443" s="76"/>
      <c r="G443" s="76"/>
      <c r="H443" s="76"/>
      <c r="I443" s="76"/>
      <c r="J443" s="76"/>
      <c r="K443" s="76"/>
    </row>
    <row r="444" spans="1:11" ht="28.5" customHeight="1" x14ac:dyDescent="0.25">
      <c r="A444" s="71"/>
      <c r="B444" s="155" t="s">
        <v>951</v>
      </c>
      <c r="C444" s="155"/>
      <c r="D444" s="155"/>
      <c r="E444" s="155"/>
      <c r="F444" s="152"/>
      <c r="G444" s="152"/>
      <c r="H444" s="84">
        <f>SUM(H442+H419+H396)</f>
        <v>0</v>
      </c>
      <c r="I444" s="84">
        <f>SUM(I442+I419+I396)</f>
        <v>0</v>
      </c>
      <c r="J444" s="84">
        <f>SUM(J442+J419+J396)</f>
        <v>0</v>
      </c>
      <c r="K444" s="76"/>
    </row>
    <row r="445" spans="1:11" ht="24" customHeight="1" x14ac:dyDescent="0.25">
      <c r="A445" s="57"/>
      <c r="B445" s="57"/>
      <c r="C445" s="57"/>
      <c r="D445" s="57"/>
      <c r="E445" s="57"/>
      <c r="F445" s="57"/>
      <c r="G445" s="57"/>
      <c r="H445" s="57"/>
      <c r="I445" s="57"/>
      <c r="J445" s="57"/>
    </row>
    <row r="446" spans="1:11" ht="24" customHeight="1" x14ac:dyDescent="0.25">
      <c r="A446" s="57"/>
      <c r="B446" s="57"/>
      <c r="C446" s="57"/>
      <c r="D446" s="57"/>
      <c r="E446" s="57"/>
      <c r="F446" s="57"/>
      <c r="G446" s="57"/>
      <c r="H446" s="57"/>
      <c r="I446" s="57"/>
      <c r="J446" s="57"/>
    </row>
    <row r="447" spans="1:11" ht="24" customHeight="1" x14ac:dyDescent="0.25">
      <c r="A447" s="57"/>
      <c r="B447" s="57"/>
      <c r="C447" s="57"/>
      <c r="D447" s="57"/>
      <c r="E447" s="57"/>
      <c r="F447" s="57"/>
      <c r="G447" s="57"/>
      <c r="H447" s="57"/>
      <c r="I447" s="57"/>
      <c r="J447" s="57"/>
    </row>
    <row r="448" spans="1:11" ht="24" customHeight="1" x14ac:dyDescent="0.25">
      <c r="A448" s="57"/>
      <c r="B448" s="57"/>
      <c r="C448" s="57"/>
      <c r="D448" s="57"/>
      <c r="E448" s="57"/>
      <c r="F448" s="57"/>
      <c r="G448" s="57"/>
      <c r="H448" s="57"/>
      <c r="I448" s="57"/>
      <c r="J448" s="57"/>
    </row>
    <row r="449" spans="1:19" ht="33" customHeight="1" x14ac:dyDescent="0.25">
      <c r="A449" s="160" t="s">
        <v>952</v>
      </c>
      <c r="B449" s="160"/>
      <c r="C449" s="160"/>
      <c r="D449" s="160"/>
      <c r="E449" s="160"/>
      <c r="F449" s="160"/>
      <c r="G449" s="160"/>
      <c r="H449" s="160"/>
      <c r="I449" s="160"/>
      <c r="J449" s="160"/>
      <c r="K449" s="57"/>
      <c r="L449" s="57"/>
      <c r="M449" s="57"/>
      <c r="N449" s="57"/>
      <c r="O449" s="57"/>
      <c r="P449" s="57"/>
      <c r="Q449" s="57"/>
    </row>
    <row r="450" spans="1:19" ht="33" customHeight="1" x14ac:dyDescent="0.25">
      <c r="A450" s="161"/>
      <c r="B450" s="161"/>
      <c r="C450" s="161"/>
      <c r="D450" s="161"/>
      <c r="E450" s="161"/>
      <c r="F450" s="161"/>
      <c r="G450" s="161"/>
      <c r="H450" s="106" t="s">
        <v>156</v>
      </c>
      <c r="I450" s="106" t="s">
        <v>953</v>
      </c>
      <c r="J450" s="106" t="s">
        <v>158</v>
      </c>
      <c r="K450" s="57"/>
      <c r="L450" s="57"/>
      <c r="M450" s="57"/>
      <c r="N450" s="57"/>
      <c r="O450" s="57"/>
      <c r="P450" s="57"/>
      <c r="Q450" s="57"/>
    </row>
    <row r="451" spans="1:19" ht="24.75" customHeight="1" x14ac:dyDescent="0.25">
      <c r="A451" s="162" t="s">
        <v>954</v>
      </c>
      <c r="B451" s="162"/>
      <c r="C451" s="162"/>
      <c r="D451" s="162"/>
      <c r="E451" s="162"/>
      <c r="F451" s="162"/>
      <c r="G451" s="162"/>
      <c r="H451" s="107">
        <f>SUM(H452:H459)</f>
        <v>0</v>
      </c>
      <c r="I451" s="107">
        <f>SUM(I452:I459)</f>
        <v>0</v>
      </c>
      <c r="J451" s="107">
        <f>SUM(J452:J459)</f>
        <v>0</v>
      </c>
      <c r="K451" s="57"/>
      <c r="L451" s="57"/>
      <c r="M451" s="57"/>
      <c r="N451" s="57"/>
      <c r="O451" s="57"/>
      <c r="P451" s="57"/>
      <c r="Q451" s="57"/>
      <c r="R451" s="57"/>
      <c r="S451" s="57"/>
    </row>
    <row r="452" spans="1:19" ht="24.75" customHeight="1" x14ac:dyDescent="0.25">
      <c r="A452" s="163" t="s">
        <v>955</v>
      </c>
      <c r="B452" s="163"/>
      <c r="C452" s="163"/>
      <c r="D452" s="163"/>
      <c r="E452" s="163"/>
      <c r="F452" s="163"/>
      <c r="G452" s="163"/>
      <c r="H452" s="108">
        <f>H53</f>
        <v>0</v>
      </c>
      <c r="I452" s="108">
        <f>I53</f>
        <v>0</v>
      </c>
      <c r="J452" s="108">
        <f>J53</f>
        <v>0</v>
      </c>
      <c r="K452" s="57"/>
      <c r="L452" s="57"/>
      <c r="M452" s="57"/>
      <c r="N452" s="57"/>
      <c r="O452" s="57"/>
      <c r="P452" s="57"/>
      <c r="Q452" s="57"/>
      <c r="R452" s="57"/>
      <c r="S452" s="57"/>
    </row>
    <row r="453" spans="1:19" ht="24.75" customHeight="1" x14ac:dyDescent="0.25">
      <c r="A453" s="164" t="s">
        <v>956</v>
      </c>
      <c r="B453" s="164"/>
      <c r="C453" s="164"/>
      <c r="D453" s="164"/>
      <c r="E453" s="164"/>
      <c r="F453" s="164"/>
      <c r="G453" s="164"/>
      <c r="H453" s="164"/>
      <c r="I453" s="164"/>
      <c r="J453" s="164"/>
      <c r="K453" s="57"/>
      <c r="L453" s="57"/>
      <c r="M453" s="57"/>
      <c r="N453" s="57"/>
      <c r="O453" s="57"/>
      <c r="P453" s="57"/>
      <c r="Q453" s="57"/>
      <c r="R453" s="57"/>
      <c r="S453" s="57"/>
    </row>
    <row r="454" spans="1:19" ht="24.75" customHeight="1" x14ac:dyDescent="0.25">
      <c r="A454" s="163" t="s">
        <v>957</v>
      </c>
      <c r="B454" s="163"/>
      <c r="C454" s="163"/>
      <c r="D454" s="163"/>
      <c r="E454" s="163"/>
      <c r="F454" s="163"/>
      <c r="G454" s="163"/>
      <c r="H454" s="108">
        <f>H355</f>
        <v>0</v>
      </c>
      <c r="I454" s="108">
        <f>I355</f>
        <v>0</v>
      </c>
      <c r="J454" s="108">
        <f>J355</f>
        <v>0</v>
      </c>
      <c r="K454" s="57"/>
      <c r="L454" s="57"/>
      <c r="M454" s="57"/>
      <c r="N454" s="57"/>
      <c r="O454" s="57"/>
      <c r="P454" s="57"/>
      <c r="Q454" s="57"/>
      <c r="R454" s="57"/>
      <c r="S454" s="57"/>
    </row>
    <row r="455" spans="1:19" ht="24.75" customHeight="1" x14ac:dyDescent="0.25">
      <c r="A455" s="164" t="s">
        <v>958</v>
      </c>
      <c r="B455" s="164"/>
      <c r="C455" s="164"/>
      <c r="D455" s="164"/>
      <c r="E455" s="164"/>
      <c r="F455" s="164"/>
      <c r="G455" s="164"/>
      <c r="H455" s="164"/>
      <c r="I455" s="164"/>
      <c r="J455" s="164"/>
      <c r="K455" s="57"/>
      <c r="L455" s="57"/>
      <c r="M455" s="57"/>
      <c r="N455" s="57"/>
      <c r="O455" s="57"/>
      <c r="P455" s="57"/>
      <c r="Q455" s="57"/>
      <c r="R455" s="57"/>
      <c r="S455" s="57"/>
    </row>
    <row r="456" spans="1:19" ht="24.75" customHeight="1" x14ac:dyDescent="0.25">
      <c r="A456" s="163" t="s">
        <v>959</v>
      </c>
      <c r="B456" s="163"/>
      <c r="C456" s="163"/>
      <c r="D456" s="163"/>
      <c r="E456" s="163"/>
      <c r="F456" s="163"/>
      <c r="G456" s="163"/>
      <c r="H456" s="108">
        <f>H370</f>
        <v>0</v>
      </c>
      <c r="I456" s="108">
        <f>I370</f>
        <v>0</v>
      </c>
      <c r="J456" s="108">
        <f>J370</f>
        <v>0</v>
      </c>
    </row>
    <row r="457" spans="1:19" ht="24.75" customHeight="1" x14ac:dyDescent="0.25">
      <c r="A457" s="164" t="s">
        <v>960</v>
      </c>
      <c r="B457" s="164"/>
      <c r="C457" s="164"/>
      <c r="D457" s="164"/>
      <c r="E457" s="164"/>
      <c r="F457" s="164"/>
      <c r="G457" s="164"/>
      <c r="H457" s="164"/>
      <c r="I457" s="164"/>
      <c r="J457" s="164"/>
    </row>
    <row r="458" spans="1:19" ht="24" customHeight="1" x14ac:dyDescent="0.25">
      <c r="A458" s="165" t="s">
        <v>961</v>
      </c>
      <c r="B458" s="165"/>
      <c r="C458" s="165"/>
      <c r="D458" s="165"/>
      <c r="E458" s="165"/>
      <c r="F458" s="165"/>
      <c r="G458" s="165"/>
      <c r="H458" s="108">
        <f>H444</f>
        <v>0</v>
      </c>
      <c r="I458" s="108">
        <f>I444</f>
        <v>0</v>
      </c>
      <c r="J458" s="108">
        <f>J444</f>
        <v>0</v>
      </c>
    </row>
    <row r="459" spans="1:19" ht="24" customHeight="1" x14ac:dyDescent="0.25">
      <c r="A459" s="164" t="s">
        <v>962</v>
      </c>
      <c r="B459" s="164"/>
      <c r="C459" s="164"/>
      <c r="D459" s="164"/>
      <c r="E459" s="164"/>
      <c r="F459" s="164"/>
      <c r="G459" s="164"/>
      <c r="H459" s="164"/>
      <c r="I459" s="164"/>
      <c r="J459" s="164"/>
    </row>
    <row r="460" spans="1:19" ht="24" customHeight="1" x14ac:dyDescent="0.25">
      <c r="A460" s="57"/>
      <c r="B460" s="57"/>
      <c r="C460" s="57"/>
      <c r="D460" s="57"/>
      <c r="E460" s="57"/>
      <c r="F460" s="57"/>
      <c r="G460" s="57"/>
      <c r="H460" s="57"/>
      <c r="I460" s="57"/>
      <c r="J460" s="57"/>
    </row>
    <row r="461" spans="1:19" ht="24" customHeight="1" x14ac:dyDescent="0.25">
      <c r="A461" s="57"/>
      <c r="B461" s="57"/>
      <c r="C461" s="57"/>
      <c r="D461" s="57"/>
      <c r="E461" s="57"/>
      <c r="F461" s="57"/>
      <c r="G461" s="57"/>
      <c r="H461" s="57"/>
      <c r="I461" s="57"/>
      <c r="J461" s="57"/>
    </row>
  </sheetData>
  <mergeCells count="443">
    <mergeCell ref="A458:G458"/>
    <mergeCell ref="A459:J459"/>
    <mergeCell ref="A449:J449"/>
    <mergeCell ref="A450:G450"/>
    <mergeCell ref="A451:G451"/>
    <mergeCell ref="A452:G452"/>
    <mergeCell ref="A453:J453"/>
    <mergeCell ref="A454:G454"/>
    <mergeCell ref="A455:J455"/>
    <mergeCell ref="A456:G456"/>
    <mergeCell ref="A457:J457"/>
    <mergeCell ref="C436:D436"/>
    <mergeCell ref="C437:D437"/>
    <mergeCell ref="C438:D438"/>
    <mergeCell ref="C439:D439"/>
    <mergeCell ref="C440:D440"/>
    <mergeCell ref="C441:D441"/>
    <mergeCell ref="C442:G442"/>
    <mergeCell ref="B444:E444"/>
    <mergeCell ref="F444:G444"/>
    <mergeCell ref="C427:D427"/>
    <mergeCell ref="C428:D428"/>
    <mergeCell ref="C429:D429"/>
    <mergeCell ref="C430:D430"/>
    <mergeCell ref="C431:D431"/>
    <mergeCell ref="C432:D432"/>
    <mergeCell ref="C433:D433"/>
    <mergeCell ref="C434:D434"/>
    <mergeCell ref="C435:D435"/>
    <mergeCell ref="C417:D417"/>
    <mergeCell ref="C418:D418"/>
    <mergeCell ref="C419:G419"/>
    <mergeCell ref="B421:J421"/>
    <mergeCell ref="C422:D422"/>
    <mergeCell ref="C423:D423"/>
    <mergeCell ref="C424:D424"/>
    <mergeCell ref="C425:D425"/>
    <mergeCell ref="C426:D426"/>
    <mergeCell ref="C408:D408"/>
    <mergeCell ref="C409:D409"/>
    <mergeCell ref="C410:D410"/>
    <mergeCell ref="C411:D411"/>
    <mergeCell ref="C412:D412"/>
    <mergeCell ref="C413:D413"/>
    <mergeCell ref="C414:D414"/>
    <mergeCell ref="C415:D415"/>
    <mergeCell ref="C416:D416"/>
    <mergeCell ref="C399:D399"/>
    <mergeCell ref="C400:D400"/>
    <mergeCell ref="C401:D401"/>
    <mergeCell ref="C402:D402"/>
    <mergeCell ref="C403:D403"/>
    <mergeCell ref="C404:D404"/>
    <mergeCell ref="C405:D405"/>
    <mergeCell ref="C406:D406"/>
    <mergeCell ref="C407:D407"/>
    <mergeCell ref="C389:D389"/>
    <mergeCell ref="C390:D390"/>
    <mergeCell ref="C391:D391"/>
    <mergeCell ref="C392:D392"/>
    <mergeCell ref="C393:D393"/>
    <mergeCell ref="C394:D394"/>
    <mergeCell ref="C395:D395"/>
    <mergeCell ref="C396:G396"/>
    <mergeCell ref="B398:J398"/>
    <mergeCell ref="C380:D380"/>
    <mergeCell ref="C381:D381"/>
    <mergeCell ref="C382:D382"/>
    <mergeCell ref="C383:D383"/>
    <mergeCell ref="C384:D384"/>
    <mergeCell ref="C385:D385"/>
    <mergeCell ref="C386:D386"/>
    <mergeCell ref="C387:D387"/>
    <mergeCell ref="C388:D388"/>
    <mergeCell ref="F370:G370"/>
    <mergeCell ref="A372:J372"/>
    <mergeCell ref="B373:J373"/>
    <mergeCell ref="C374:D374"/>
    <mergeCell ref="B375:J375"/>
    <mergeCell ref="C376:D376"/>
    <mergeCell ref="C377:D377"/>
    <mergeCell ref="C378:D378"/>
    <mergeCell ref="C379:D379"/>
    <mergeCell ref="C361:D361"/>
    <mergeCell ref="C362:D362"/>
    <mergeCell ref="C363:D363"/>
    <mergeCell ref="C364:D364"/>
    <mergeCell ref="C365:D365"/>
    <mergeCell ref="C366:D366"/>
    <mergeCell ref="C367:D367"/>
    <mergeCell ref="C368:D368"/>
    <mergeCell ref="B370:E370"/>
    <mergeCell ref="C351:D351"/>
    <mergeCell ref="C352:D352"/>
    <mergeCell ref="C353:G353"/>
    <mergeCell ref="B355:E355"/>
    <mergeCell ref="F355:G355"/>
    <mergeCell ref="A357:J357"/>
    <mergeCell ref="B358:J358"/>
    <mergeCell ref="A359:J359"/>
    <mergeCell ref="C360:D360"/>
    <mergeCell ref="C342:D342"/>
    <mergeCell ref="C343:D343"/>
    <mergeCell ref="C344:D344"/>
    <mergeCell ref="C345:D345"/>
    <mergeCell ref="C346:D346"/>
    <mergeCell ref="C347:D347"/>
    <mergeCell ref="C348:D348"/>
    <mergeCell ref="C349:D349"/>
    <mergeCell ref="C350:D350"/>
    <mergeCell ref="B333:J333"/>
    <mergeCell ref="C334:D334"/>
    <mergeCell ref="C335:D335"/>
    <mergeCell ref="C336:D336"/>
    <mergeCell ref="C337:D337"/>
    <mergeCell ref="C338:D338"/>
    <mergeCell ref="C339:D339"/>
    <mergeCell ref="C340:D340"/>
    <mergeCell ref="C341:D341"/>
    <mergeCell ref="C323:D323"/>
    <mergeCell ref="C324:D324"/>
    <mergeCell ref="C325:D325"/>
    <mergeCell ref="C326:D326"/>
    <mergeCell ref="C327:D327"/>
    <mergeCell ref="C328:D328"/>
    <mergeCell ref="C329:D329"/>
    <mergeCell ref="C330:D330"/>
    <mergeCell ref="C331:G331"/>
    <mergeCell ref="C314:D314"/>
    <mergeCell ref="C315:D315"/>
    <mergeCell ref="C316:D316"/>
    <mergeCell ref="C317:D317"/>
    <mergeCell ref="C318:D318"/>
    <mergeCell ref="C319:D319"/>
    <mergeCell ref="C320:D320"/>
    <mergeCell ref="C321:D321"/>
    <mergeCell ref="C322:D322"/>
    <mergeCell ref="C305:D305"/>
    <mergeCell ref="C306:D306"/>
    <mergeCell ref="C307:D307"/>
    <mergeCell ref="C308:D308"/>
    <mergeCell ref="C309:D309"/>
    <mergeCell ref="C310:D310"/>
    <mergeCell ref="C311:D311"/>
    <mergeCell ref="C312:D312"/>
    <mergeCell ref="C313:D313"/>
    <mergeCell ref="B296:J296"/>
    <mergeCell ref="C297:D297"/>
    <mergeCell ref="C298:D298"/>
    <mergeCell ref="C299:D299"/>
    <mergeCell ref="C300:D300"/>
    <mergeCell ref="C301:D301"/>
    <mergeCell ref="C302:D302"/>
    <mergeCell ref="C303:D303"/>
    <mergeCell ref="C304:D304"/>
    <mergeCell ref="C286:D286"/>
    <mergeCell ref="C287:D287"/>
    <mergeCell ref="C288:D288"/>
    <mergeCell ref="C289:D289"/>
    <mergeCell ref="C290:D290"/>
    <mergeCell ref="C291:D291"/>
    <mergeCell ref="C292:D292"/>
    <mergeCell ref="C293:D293"/>
    <mergeCell ref="C294:G294"/>
    <mergeCell ref="C277:D277"/>
    <mergeCell ref="C278:D278"/>
    <mergeCell ref="C279:D279"/>
    <mergeCell ref="C280:D280"/>
    <mergeCell ref="C281:D281"/>
    <mergeCell ref="C282:D282"/>
    <mergeCell ref="C283:D283"/>
    <mergeCell ref="C284:D284"/>
    <mergeCell ref="C285:D285"/>
    <mergeCell ref="C268:D268"/>
    <mergeCell ref="C269:D269"/>
    <mergeCell ref="C270:D270"/>
    <mergeCell ref="C271:D271"/>
    <mergeCell ref="C272:D272"/>
    <mergeCell ref="C273:D273"/>
    <mergeCell ref="C274:D274"/>
    <mergeCell ref="C275:D275"/>
    <mergeCell ref="C276:D276"/>
    <mergeCell ref="C259:D259"/>
    <mergeCell ref="C260:D260"/>
    <mergeCell ref="C261:D261"/>
    <mergeCell ref="C262:D262"/>
    <mergeCell ref="C263:D263"/>
    <mergeCell ref="C264:D264"/>
    <mergeCell ref="C265:D265"/>
    <mergeCell ref="C266:D266"/>
    <mergeCell ref="C267:D267"/>
    <mergeCell ref="C250:D250"/>
    <mergeCell ref="C251:D251"/>
    <mergeCell ref="C252:D252"/>
    <mergeCell ref="C253:D253"/>
    <mergeCell ref="C254:D254"/>
    <mergeCell ref="C255:D255"/>
    <mergeCell ref="C256:D256"/>
    <mergeCell ref="C257:D257"/>
    <mergeCell ref="C258:D258"/>
    <mergeCell ref="C241:D241"/>
    <mergeCell ref="C242:D242"/>
    <mergeCell ref="C243:D243"/>
    <mergeCell ref="C244:D244"/>
    <mergeCell ref="C245:D245"/>
    <mergeCell ref="C246:D246"/>
    <mergeCell ref="C247:D247"/>
    <mergeCell ref="C248:D248"/>
    <mergeCell ref="C249:D249"/>
    <mergeCell ref="C232:D232"/>
    <mergeCell ref="C233:D233"/>
    <mergeCell ref="C234:D234"/>
    <mergeCell ref="C235:D235"/>
    <mergeCell ref="C236:D236"/>
    <mergeCell ref="C237:D237"/>
    <mergeCell ref="C238:D238"/>
    <mergeCell ref="C239:D239"/>
    <mergeCell ref="C240:D240"/>
    <mergeCell ref="C223:D223"/>
    <mergeCell ref="C224:D224"/>
    <mergeCell ref="C225:D225"/>
    <mergeCell ref="C226:D226"/>
    <mergeCell ref="C227:D227"/>
    <mergeCell ref="C228:D228"/>
    <mergeCell ref="C229:D229"/>
    <mergeCell ref="C230:D230"/>
    <mergeCell ref="C231:D231"/>
    <mergeCell ref="C214:D214"/>
    <mergeCell ref="C215:D215"/>
    <mergeCell ref="C216:D216"/>
    <mergeCell ref="C217:D217"/>
    <mergeCell ref="C218:D218"/>
    <mergeCell ref="C219:D219"/>
    <mergeCell ref="C220:D220"/>
    <mergeCell ref="C221:D221"/>
    <mergeCell ref="C222:D222"/>
    <mergeCell ref="C205:D205"/>
    <mergeCell ref="C206:D206"/>
    <mergeCell ref="C207:D207"/>
    <mergeCell ref="C208:D208"/>
    <mergeCell ref="C209:D209"/>
    <mergeCell ref="C210:D210"/>
    <mergeCell ref="C211:D211"/>
    <mergeCell ref="C212:D212"/>
    <mergeCell ref="C213:D213"/>
    <mergeCell ref="C196:D196"/>
    <mergeCell ref="C197:D197"/>
    <mergeCell ref="C198:D198"/>
    <mergeCell ref="C199:D199"/>
    <mergeCell ref="C200:D200"/>
    <mergeCell ref="C201:D201"/>
    <mergeCell ref="C202:D202"/>
    <mergeCell ref="C203:D203"/>
    <mergeCell ref="C204:D204"/>
    <mergeCell ref="C187:D187"/>
    <mergeCell ref="C188:D188"/>
    <mergeCell ref="C189:D189"/>
    <mergeCell ref="C190:D190"/>
    <mergeCell ref="C191:D191"/>
    <mergeCell ref="C192:D192"/>
    <mergeCell ref="C193:D193"/>
    <mergeCell ref="C194:D194"/>
    <mergeCell ref="C195:D195"/>
    <mergeCell ref="C178:D178"/>
    <mergeCell ref="C179:D179"/>
    <mergeCell ref="C180:D180"/>
    <mergeCell ref="C181:D181"/>
    <mergeCell ref="C182:D182"/>
    <mergeCell ref="C183:D183"/>
    <mergeCell ref="C184:D184"/>
    <mergeCell ref="C185:D185"/>
    <mergeCell ref="C186:D186"/>
    <mergeCell ref="C169:D169"/>
    <mergeCell ref="C170:D170"/>
    <mergeCell ref="C171:D171"/>
    <mergeCell ref="C172:D172"/>
    <mergeCell ref="C173:D173"/>
    <mergeCell ref="C174:D174"/>
    <mergeCell ref="C175:D175"/>
    <mergeCell ref="C176:D176"/>
    <mergeCell ref="C177:D177"/>
    <mergeCell ref="C159:D159"/>
    <mergeCell ref="C160:D160"/>
    <mergeCell ref="C161:D161"/>
    <mergeCell ref="C162:G162"/>
    <mergeCell ref="B164:J164"/>
    <mergeCell ref="C165:D165"/>
    <mergeCell ref="C166:D166"/>
    <mergeCell ref="C167:D167"/>
    <mergeCell ref="C168:D168"/>
    <mergeCell ref="C150:D150"/>
    <mergeCell ref="C151:D151"/>
    <mergeCell ref="C152:D152"/>
    <mergeCell ref="C153:D153"/>
    <mergeCell ref="C154:D154"/>
    <mergeCell ref="C155:D155"/>
    <mergeCell ref="C156:D156"/>
    <mergeCell ref="C157:D157"/>
    <mergeCell ref="C158:D158"/>
    <mergeCell ref="C141:D141"/>
    <mergeCell ref="C142:D142"/>
    <mergeCell ref="C143:D143"/>
    <mergeCell ref="C144:D144"/>
    <mergeCell ref="C145:D145"/>
    <mergeCell ref="C146:D146"/>
    <mergeCell ref="C147:D147"/>
    <mergeCell ref="C148:D148"/>
    <mergeCell ref="C149:D149"/>
    <mergeCell ref="C132:D132"/>
    <mergeCell ref="C133:D133"/>
    <mergeCell ref="C134:D134"/>
    <mergeCell ref="C135:D135"/>
    <mergeCell ref="C136:D136"/>
    <mergeCell ref="C137:D137"/>
    <mergeCell ref="C138:D138"/>
    <mergeCell ref="C139:D139"/>
    <mergeCell ref="C140:D140"/>
    <mergeCell ref="C123:D123"/>
    <mergeCell ref="C124:D124"/>
    <mergeCell ref="C125:D125"/>
    <mergeCell ref="C126:D126"/>
    <mergeCell ref="C127:D127"/>
    <mergeCell ref="C128:D128"/>
    <mergeCell ref="C129:D129"/>
    <mergeCell ref="C130:D130"/>
    <mergeCell ref="C131:D131"/>
    <mergeCell ref="C114:D114"/>
    <mergeCell ref="C115:D115"/>
    <mergeCell ref="C116:D116"/>
    <mergeCell ref="C117:D117"/>
    <mergeCell ref="C118:D118"/>
    <mergeCell ref="C119:D119"/>
    <mergeCell ref="C120:D120"/>
    <mergeCell ref="C121:D121"/>
    <mergeCell ref="C122:D122"/>
    <mergeCell ref="C105:D105"/>
    <mergeCell ref="C106:D106"/>
    <mergeCell ref="C107:D107"/>
    <mergeCell ref="C108:D108"/>
    <mergeCell ref="C109:D109"/>
    <mergeCell ref="C110:D110"/>
    <mergeCell ref="C111:D111"/>
    <mergeCell ref="C112:D112"/>
    <mergeCell ref="C113:D113"/>
    <mergeCell ref="C95:D95"/>
    <mergeCell ref="C96:D96"/>
    <mergeCell ref="C97:D97"/>
    <mergeCell ref="C98:D98"/>
    <mergeCell ref="C99:D99"/>
    <mergeCell ref="C100:D100"/>
    <mergeCell ref="C101:D101"/>
    <mergeCell ref="C102:G102"/>
    <mergeCell ref="B104:J104"/>
    <mergeCell ref="C86:D86"/>
    <mergeCell ref="C87:D87"/>
    <mergeCell ref="C88:D88"/>
    <mergeCell ref="C89:D89"/>
    <mergeCell ref="C90:D90"/>
    <mergeCell ref="C91:D91"/>
    <mergeCell ref="C92:D92"/>
    <mergeCell ref="C93:D93"/>
    <mergeCell ref="C94:D94"/>
    <mergeCell ref="C76:D76"/>
    <mergeCell ref="C77:D77"/>
    <mergeCell ref="C78:D78"/>
    <mergeCell ref="C79:G79"/>
    <mergeCell ref="B81:J81"/>
    <mergeCell ref="C82:D82"/>
    <mergeCell ref="C83:D83"/>
    <mergeCell ref="C84:D84"/>
    <mergeCell ref="C85:D85"/>
    <mergeCell ref="C67:D67"/>
    <mergeCell ref="C68:D68"/>
    <mergeCell ref="C69:D69"/>
    <mergeCell ref="C70:D70"/>
    <mergeCell ref="C71:D71"/>
    <mergeCell ref="C72:D72"/>
    <mergeCell ref="C73:D73"/>
    <mergeCell ref="C74:D74"/>
    <mergeCell ref="C75:D75"/>
    <mergeCell ref="B58:J58"/>
    <mergeCell ref="C59:D59"/>
    <mergeCell ref="C60:D60"/>
    <mergeCell ref="C61:D61"/>
    <mergeCell ref="C62:D62"/>
    <mergeCell ref="C63:D63"/>
    <mergeCell ref="C64:D64"/>
    <mergeCell ref="C65:D65"/>
    <mergeCell ref="C66:D66"/>
    <mergeCell ref="C48:D48"/>
    <mergeCell ref="C49:D49"/>
    <mergeCell ref="C50:D50"/>
    <mergeCell ref="C51:G51"/>
    <mergeCell ref="B53:E53"/>
    <mergeCell ref="F53:G53"/>
    <mergeCell ref="A55:J55"/>
    <mergeCell ref="B56:J56"/>
    <mergeCell ref="A57:J57"/>
    <mergeCell ref="C39:D39"/>
    <mergeCell ref="C40:D40"/>
    <mergeCell ref="C41:D41"/>
    <mergeCell ref="C42:D42"/>
    <mergeCell ref="C43:D43"/>
    <mergeCell ref="C44:D44"/>
    <mergeCell ref="C45:D45"/>
    <mergeCell ref="C46:D46"/>
    <mergeCell ref="C47:D47"/>
    <mergeCell ref="C29:D29"/>
    <mergeCell ref="C30:D30"/>
    <mergeCell ref="C31:D31"/>
    <mergeCell ref="C32:D32"/>
    <mergeCell ref="C33:D33"/>
    <mergeCell ref="C34:D34"/>
    <mergeCell ref="C35:G35"/>
    <mergeCell ref="B37:J37"/>
    <mergeCell ref="C38:D38"/>
    <mergeCell ref="B20:J20"/>
    <mergeCell ref="C21:D21"/>
    <mergeCell ref="C22:D22"/>
    <mergeCell ref="C23:D23"/>
    <mergeCell ref="C24:D24"/>
    <mergeCell ref="C25:D25"/>
    <mergeCell ref="C26:D26"/>
    <mergeCell ref="C27:D27"/>
    <mergeCell ref="C28:D28"/>
    <mergeCell ref="B10:J10"/>
    <mergeCell ref="C11:D11"/>
    <mergeCell ref="C12:D12"/>
    <mergeCell ref="C13:D13"/>
    <mergeCell ref="C14:D14"/>
    <mergeCell ref="C15:D15"/>
    <mergeCell ref="C16:D16"/>
    <mergeCell ref="C17:D17"/>
    <mergeCell ref="C18:G18"/>
    <mergeCell ref="A1:J1"/>
    <mergeCell ref="A2:B2"/>
    <mergeCell ref="C2:J2"/>
    <mergeCell ref="A3:J3"/>
    <mergeCell ref="A4:J4"/>
    <mergeCell ref="A6:J6"/>
    <mergeCell ref="A7:J7"/>
    <mergeCell ref="B8:J8"/>
    <mergeCell ref="A9:J9"/>
  </mergeCells>
  <printOptions horizontalCentered="1" verticalCentered="1"/>
  <pageMargins left="0.70833333333333304" right="0.70833333333333304" top="0.74791666666666701" bottom="0.74791666666666701" header="0.511811023622047" footer="0.511811023622047"/>
  <pageSetup paperSize="8" fitToHeight="5" orientation="portrait" horizontalDpi="300" verticalDpi="300"/>
  <rowBreaks count="1" manualBreakCount="1">
    <brk id="356" max="16383" man="1"/>
  </rowBreaks>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81"/>
  <sheetViews>
    <sheetView zoomScale="60" zoomScaleNormal="60" workbookViewId="0">
      <selection activeCell="A7" sqref="A7"/>
    </sheetView>
  </sheetViews>
  <sheetFormatPr baseColWidth="10" defaultColWidth="10.85546875" defaultRowHeight="15" x14ac:dyDescent="0.25"/>
  <cols>
    <col min="1" max="1" width="13" style="53" customWidth="1"/>
    <col min="2" max="2" width="62.5703125" style="53" customWidth="1"/>
    <col min="3" max="4" width="25.28515625" style="53" customWidth="1"/>
    <col min="5" max="8" width="19.140625" style="53" customWidth="1"/>
    <col min="9" max="9" width="12.28515625" style="53" customWidth="1"/>
    <col min="10" max="10" width="19.140625" style="53" customWidth="1"/>
    <col min="11" max="1016" width="10.85546875" style="53"/>
    <col min="1017" max="1020" width="11.5703125" style="53" customWidth="1"/>
    <col min="1021" max="1024" width="10.85546875" style="53"/>
  </cols>
  <sheetData>
    <row r="1" spans="1:10" ht="47.25" customHeight="1" x14ac:dyDescent="0.25">
      <c r="A1" s="166" t="s">
        <v>963</v>
      </c>
      <c r="B1" s="166"/>
      <c r="C1" s="166"/>
      <c r="D1" s="166"/>
      <c r="E1" s="166"/>
      <c r="F1" s="166"/>
      <c r="G1" s="166"/>
      <c r="H1" s="166"/>
      <c r="I1" s="166"/>
      <c r="J1" s="166"/>
    </row>
    <row r="2" spans="1:10" ht="28.5" customHeight="1" x14ac:dyDescent="0.25">
      <c r="A2" s="133" t="s">
        <v>5</v>
      </c>
      <c r="B2" s="133"/>
      <c r="C2" s="167"/>
      <c r="D2" s="167"/>
      <c r="E2" s="167"/>
      <c r="F2" s="167"/>
      <c r="G2" s="167"/>
      <c r="H2" s="167"/>
      <c r="I2" s="167"/>
      <c r="J2" s="167"/>
    </row>
    <row r="3" spans="1:10" ht="184.5" customHeight="1" x14ac:dyDescent="0.25">
      <c r="A3" s="136" t="s">
        <v>162</v>
      </c>
      <c r="B3" s="136"/>
      <c r="C3" s="136"/>
      <c r="D3" s="136"/>
      <c r="E3" s="136"/>
      <c r="F3" s="136"/>
      <c r="G3" s="136"/>
      <c r="H3" s="136"/>
      <c r="I3" s="136"/>
      <c r="J3" s="136"/>
    </row>
    <row r="5" spans="1:10" s="109" customFormat="1" ht="51" customHeight="1" x14ac:dyDescent="0.2">
      <c r="A5" s="3" t="s">
        <v>9</v>
      </c>
      <c r="B5" s="3"/>
      <c r="C5" s="3"/>
      <c r="D5" s="3"/>
      <c r="E5" s="3"/>
      <c r="F5" s="3"/>
      <c r="G5" s="3"/>
      <c r="H5" s="3"/>
      <c r="I5" s="3"/>
      <c r="J5" s="3"/>
    </row>
    <row r="6" spans="1:10" s="109" customFormat="1" ht="32.25" customHeight="1" x14ac:dyDescent="0.2">
      <c r="A6" s="168"/>
      <c r="B6" s="168"/>
      <c r="C6" s="168"/>
      <c r="D6" s="168"/>
      <c r="E6" s="168"/>
      <c r="F6" s="168"/>
      <c r="G6" s="168"/>
      <c r="H6" s="168"/>
      <c r="I6" s="168"/>
      <c r="J6" s="168"/>
    </row>
    <row r="7" spans="1:10" s="109" customFormat="1" ht="96" customHeight="1" x14ac:dyDescent="0.2">
      <c r="A7" s="169" t="s">
        <v>964</v>
      </c>
      <c r="B7" s="169"/>
      <c r="C7" s="169"/>
      <c r="D7" s="169"/>
      <c r="E7" s="169"/>
      <c r="F7" s="169"/>
      <c r="G7" s="169"/>
      <c r="H7" s="169"/>
      <c r="I7" s="169"/>
      <c r="J7" s="169"/>
    </row>
    <row r="8" spans="1:10" s="109" customFormat="1" ht="32.25" customHeight="1" x14ac:dyDescent="0.2">
      <c r="A8" s="168"/>
      <c r="B8" s="168"/>
      <c r="C8" s="168"/>
      <c r="D8" s="168"/>
      <c r="E8" s="168"/>
      <c r="F8" s="168"/>
      <c r="G8" s="168"/>
      <c r="H8" s="168"/>
      <c r="I8" s="168"/>
      <c r="J8" s="168"/>
    </row>
    <row r="9" spans="1:10" ht="28.5" customHeight="1" x14ac:dyDescent="0.25">
      <c r="A9" s="166" t="s">
        <v>965</v>
      </c>
      <c r="B9" s="166"/>
      <c r="C9" s="166"/>
      <c r="D9" s="166"/>
      <c r="E9" s="166"/>
      <c r="F9" s="166"/>
      <c r="G9" s="166"/>
      <c r="H9" s="166"/>
      <c r="I9" s="166"/>
      <c r="J9" s="166"/>
    </row>
    <row r="10" spans="1:10" ht="24" customHeight="1" x14ac:dyDescent="0.25">
      <c r="A10" s="110"/>
      <c r="B10" s="110"/>
      <c r="D10" s="77"/>
      <c r="E10" s="77"/>
    </row>
    <row r="11" spans="1:10" ht="35.25" customHeight="1" x14ac:dyDescent="0.25">
      <c r="A11" s="170" t="s">
        <v>966</v>
      </c>
      <c r="B11" s="170"/>
      <c r="C11" s="170" t="s">
        <v>967</v>
      </c>
      <c r="D11" s="170" t="s">
        <v>968</v>
      </c>
      <c r="E11" s="170"/>
      <c r="F11" s="170"/>
      <c r="G11" s="170"/>
      <c r="H11" s="170"/>
      <c r="I11" s="170"/>
      <c r="J11" s="170"/>
    </row>
    <row r="12" spans="1:10" ht="24.75" customHeight="1" x14ac:dyDescent="0.25">
      <c r="A12" s="170"/>
      <c r="B12" s="170"/>
      <c r="C12" s="170"/>
      <c r="D12" s="111" t="s">
        <v>11</v>
      </c>
      <c r="E12" s="170" t="s">
        <v>165</v>
      </c>
      <c r="F12" s="170"/>
      <c r="G12" s="170" t="s">
        <v>245</v>
      </c>
      <c r="H12" s="170"/>
      <c r="I12" s="170" t="s">
        <v>798</v>
      </c>
      <c r="J12" s="170"/>
    </row>
    <row r="13" spans="1:10" ht="24.75" customHeight="1" x14ac:dyDescent="0.25">
      <c r="A13" s="171" t="s">
        <v>969</v>
      </c>
      <c r="B13" s="171"/>
      <c r="C13" s="112"/>
      <c r="D13" s="112"/>
      <c r="E13" s="172"/>
      <c r="F13" s="172"/>
      <c r="G13" s="172"/>
      <c r="H13" s="172"/>
      <c r="I13" s="172"/>
      <c r="J13" s="172"/>
    </row>
    <row r="14" spans="1:10" ht="24.75" customHeight="1" x14ac:dyDescent="0.25">
      <c r="A14" s="171" t="s">
        <v>970</v>
      </c>
      <c r="B14" s="171"/>
      <c r="C14" s="112"/>
      <c r="D14" s="112"/>
      <c r="E14" s="172"/>
      <c r="F14" s="172"/>
      <c r="G14" s="172"/>
      <c r="H14" s="172"/>
      <c r="I14" s="172"/>
      <c r="J14" s="172"/>
    </row>
    <row r="15" spans="1:10" ht="24.75" customHeight="1" x14ac:dyDescent="0.25">
      <c r="A15" s="171" t="s">
        <v>971</v>
      </c>
      <c r="B15" s="171"/>
      <c r="C15" s="112"/>
      <c r="D15" s="112"/>
      <c r="E15" s="172"/>
      <c r="F15" s="172"/>
      <c r="G15" s="172"/>
      <c r="H15" s="172"/>
      <c r="I15" s="172"/>
      <c r="J15" s="172"/>
    </row>
    <row r="16" spans="1:10" ht="24.75" customHeight="1" x14ac:dyDescent="0.25">
      <c r="A16" s="171" t="s">
        <v>972</v>
      </c>
      <c r="B16" s="171"/>
      <c r="C16" s="112"/>
      <c r="D16" s="112"/>
      <c r="E16" s="172"/>
      <c r="F16" s="172"/>
      <c r="G16" s="172"/>
      <c r="H16" s="172"/>
      <c r="I16" s="172"/>
      <c r="J16" s="172"/>
    </row>
    <row r="17" spans="1:10" ht="24.75" customHeight="1" x14ac:dyDescent="0.25">
      <c r="A17" s="171" t="s">
        <v>973</v>
      </c>
      <c r="B17" s="171"/>
      <c r="C17" s="112"/>
      <c r="D17" s="112"/>
      <c r="E17" s="172"/>
      <c r="F17" s="172"/>
      <c r="G17" s="172"/>
      <c r="H17" s="172"/>
      <c r="I17" s="172"/>
      <c r="J17" s="172"/>
    </row>
    <row r="18" spans="1:10" ht="24.75" customHeight="1" x14ac:dyDescent="0.25">
      <c r="A18" s="171" t="s">
        <v>974</v>
      </c>
      <c r="B18" s="171"/>
      <c r="C18" s="112"/>
      <c r="D18" s="112"/>
      <c r="E18" s="172"/>
      <c r="F18" s="172"/>
      <c r="G18" s="172"/>
      <c r="H18" s="172"/>
      <c r="I18" s="172"/>
      <c r="J18" s="172"/>
    </row>
    <row r="19" spans="1:10" ht="24.75" customHeight="1" x14ac:dyDescent="0.25">
      <c r="A19" s="171" t="s">
        <v>975</v>
      </c>
      <c r="B19" s="171"/>
      <c r="C19" s="112"/>
      <c r="D19" s="112"/>
      <c r="E19" s="172"/>
      <c r="F19" s="172"/>
      <c r="G19" s="172"/>
      <c r="H19" s="172"/>
      <c r="I19" s="172"/>
      <c r="J19" s="172"/>
    </row>
    <row r="22" spans="1:10" ht="26.25" customHeight="1" x14ac:dyDescent="0.25">
      <c r="A22" s="173" t="s">
        <v>976</v>
      </c>
      <c r="B22" s="173" t="s">
        <v>14</v>
      </c>
      <c r="C22" s="173"/>
      <c r="D22" s="173"/>
      <c r="E22" s="173"/>
      <c r="F22" s="173"/>
      <c r="G22" s="173"/>
      <c r="H22" s="173"/>
      <c r="I22" s="173"/>
      <c r="J22" s="173"/>
    </row>
    <row r="23" spans="1:10" ht="66" customHeight="1" x14ac:dyDescent="0.25">
      <c r="A23" s="28" t="s">
        <v>15</v>
      </c>
      <c r="B23" s="28" t="s">
        <v>16</v>
      </c>
      <c r="C23" s="125" t="s">
        <v>17</v>
      </c>
      <c r="D23" s="125"/>
      <c r="E23" s="28" t="s">
        <v>18</v>
      </c>
      <c r="F23" s="28" t="s">
        <v>19</v>
      </c>
      <c r="G23" s="28" t="s">
        <v>20</v>
      </c>
      <c r="H23" s="29" t="s">
        <v>21</v>
      </c>
      <c r="I23" s="28" t="s">
        <v>22</v>
      </c>
      <c r="J23" s="29" t="s">
        <v>23</v>
      </c>
    </row>
    <row r="24" spans="1:10" ht="14.25" customHeight="1" x14ac:dyDescent="0.25">
      <c r="A24" s="174" t="s">
        <v>24</v>
      </c>
      <c r="B24" s="175" t="s">
        <v>25</v>
      </c>
      <c r="C24" s="171" t="s">
        <v>969</v>
      </c>
      <c r="D24" s="171"/>
      <c r="E24" s="176" t="s">
        <v>18</v>
      </c>
      <c r="F24" s="177">
        <f>VLOOKUP(A24,'PRESTATION 1'!A:J,6,0)</f>
        <v>0</v>
      </c>
      <c r="G24" s="32" t="s">
        <v>26</v>
      </c>
      <c r="H24" s="34">
        <f t="shared" ref="H24:H30" si="0">$F$24*G24</f>
        <v>0</v>
      </c>
      <c r="I24" s="34">
        <f t="shared" ref="I24:I55" si="1">H24*VLOOKUP(C24,$A$13:$J$19,3,0)</f>
        <v>0</v>
      </c>
      <c r="J24" s="34">
        <f t="shared" ref="J24:J55" si="2">H24*(1+VLOOKUP(C24,$A$13:$J$19,3,0))</f>
        <v>0</v>
      </c>
    </row>
    <row r="25" spans="1:10" x14ac:dyDescent="0.25">
      <c r="A25" s="174"/>
      <c r="B25" s="175"/>
      <c r="C25" s="171" t="s">
        <v>970</v>
      </c>
      <c r="D25" s="171"/>
      <c r="E25" s="176"/>
      <c r="F25" s="177"/>
      <c r="G25" s="32" t="s">
        <v>68</v>
      </c>
      <c r="H25" s="34">
        <f t="shared" si="0"/>
        <v>0</v>
      </c>
      <c r="I25" s="34">
        <f t="shared" si="1"/>
        <v>0</v>
      </c>
      <c r="J25" s="34">
        <f t="shared" si="2"/>
        <v>0</v>
      </c>
    </row>
    <row r="26" spans="1:10" x14ac:dyDescent="0.25">
      <c r="A26" s="174"/>
      <c r="B26" s="175"/>
      <c r="C26" s="171" t="s">
        <v>971</v>
      </c>
      <c r="D26" s="171"/>
      <c r="E26" s="176"/>
      <c r="F26" s="177"/>
      <c r="G26" s="32" t="s">
        <v>68</v>
      </c>
      <c r="H26" s="34">
        <f t="shared" si="0"/>
        <v>0</v>
      </c>
      <c r="I26" s="34">
        <f t="shared" si="1"/>
        <v>0</v>
      </c>
      <c r="J26" s="34">
        <f t="shared" si="2"/>
        <v>0</v>
      </c>
    </row>
    <row r="27" spans="1:10" x14ac:dyDescent="0.25">
      <c r="A27" s="174"/>
      <c r="B27" s="175"/>
      <c r="C27" s="171" t="s">
        <v>972</v>
      </c>
      <c r="D27" s="171"/>
      <c r="E27" s="176"/>
      <c r="F27" s="177"/>
      <c r="G27" s="32" t="s">
        <v>26</v>
      </c>
      <c r="H27" s="34">
        <f t="shared" si="0"/>
        <v>0</v>
      </c>
      <c r="I27" s="34">
        <f t="shared" si="1"/>
        <v>0</v>
      </c>
      <c r="J27" s="34">
        <f t="shared" si="2"/>
        <v>0</v>
      </c>
    </row>
    <row r="28" spans="1:10" x14ac:dyDescent="0.25">
      <c r="A28" s="174"/>
      <c r="B28" s="175"/>
      <c r="C28" s="171" t="s">
        <v>973</v>
      </c>
      <c r="D28" s="171"/>
      <c r="E28" s="176"/>
      <c r="F28" s="177"/>
      <c r="G28" s="32" t="s">
        <v>68</v>
      </c>
      <c r="H28" s="34">
        <f t="shared" si="0"/>
        <v>0</v>
      </c>
      <c r="I28" s="34">
        <f t="shared" si="1"/>
        <v>0</v>
      </c>
      <c r="J28" s="34">
        <f t="shared" si="2"/>
        <v>0</v>
      </c>
    </row>
    <row r="29" spans="1:10" x14ac:dyDescent="0.25">
      <c r="A29" s="174"/>
      <c r="B29" s="175"/>
      <c r="C29" s="171" t="s">
        <v>974</v>
      </c>
      <c r="D29" s="171"/>
      <c r="E29" s="176"/>
      <c r="F29" s="177"/>
      <c r="G29" s="32" t="s">
        <v>26</v>
      </c>
      <c r="H29" s="34">
        <f t="shared" si="0"/>
        <v>0</v>
      </c>
      <c r="I29" s="34">
        <f t="shared" si="1"/>
        <v>0</v>
      </c>
      <c r="J29" s="34">
        <f t="shared" si="2"/>
        <v>0</v>
      </c>
    </row>
    <row r="30" spans="1:10" x14ac:dyDescent="0.25">
      <c r="A30" s="174"/>
      <c r="B30" s="175"/>
      <c r="C30" s="171" t="s">
        <v>975</v>
      </c>
      <c r="D30" s="171"/>
      <c r="E30" s="176"/>
      <c r="F30" s="177"/>
      <c r="G30" s="32" t="s">
        <v>26</v>
      </c>
      <c r="H30" s="34">
        <f t="shared" si="0"/>
        <v>0</v>
      </c>
      <c r="I30" s="34">
        <f t="shared" si="1"/>
        <v>0</v>
      </c>
      <c r="J30" s="34">
        <f t="shared" si="2"/>
        <v>0</v>
      </c>
    </row>
    <row r="31" spans="1:10" ht="13.5" customHeight="1" x14ac:dyDescent="0.25">
      <c r="A31" s="174" t="s">
        <v>27</v>
      </c>
      <c r="B31" s="175" t="s">
        <v>28</v>
      </c>
      <c r="C31" s="171" t="s">
        <v>969</v>
      </c>
      <c r="D31" s="171"/>
      <c r="E31" s="176" t="s">
        <v>18</v>
      </c>
      <c r="F31" s="177">
        <f>VLOOKUP(A31,'PRESTATION 1'!A:J,6,0)</f>
        <v>0</v>
      </c>
      <c r="G31" s="32" t="s">
        <v>68</v>
      </c>
      <c r="H31" s="34">
        <f t="shared" ref="H31:H37" si="3">$F$31*G31</f>
        <v>0</v>
      </c>
      <c r="I31" s="34">
        <f t="shared" si="1"/>
        <v>0</v>
      </c>
      <c r="J31" s="34">
        <f t="shared" si="2"/>
        <v>0</v>
      </c>
    </row>
    <row r="32" spans="1:10" x14ac:dyDescent="0.25">
      <c r="A32" s="174"/>
      <c r="B32" s="175"/>
      <c r="C32" s="171" t="s">
        <v>970</v>
      </c>
      <c r="D32" s="171"/>
      <c r="E32" s="176"/>
      <c r="F32" s="176"/>
      <c r="G32" s="32" t="s">
        <v>68</v>
      </c>
      <c r="H32" s="34">
        <f t="shared" si="3"/>
        <v>0</v>
      </c>
      <c r="I32" s="34">
        <f t="shared" si="1"/>
        <v>0</v>
      </c>
      <c r="J32" s="34">
        <f t="shared" si="2"/>
        <v>0</v>
      </c>
    </row>
    <row r="33" spans="1:10" x14ac:dyDescent="0.25">
      <c r="A33" s="174"/>
      <c r="B33" s="175"/>
      <c r="C33" s="171" t="s">
        <v>971</v>
      </c>
      <c r="D33" s="171"/>
      <c r="E33" s="176"/>
      <c r="F33" s="176"/>
      <c r="G33" s="32" t="s">
        <v>68</v>
      </c>
      <c r="H33" s="34">
        <f t="shared" si="3"/>
        <v>0</v>
      </c>
      <c r="I33" s="34">
        <f t="shared" si="1"/>
        <v>0</v>
      </c>
      <c r="J33" s="34">
        <f t="shared" si="2"/>
        <v>0</v>
      </c>
    </row>
    <row r="34" spans="1:10" x14ac:dyDescent="0.25">
      <c r="A34" s="174"/>
      <c r="B34" s="175"/>
      <c r="C34" s="171" t="s">
        <v>972</v>
      </c>
      <c r="D34" s="171"/>
      <c r="E34" s="176"/>
      <c r="F34" s="176"/>
      <c r="G34" s="32" t="s">
        <v>68</v>
      </c>
      <c r="H34" s="34">
        <f t="shared" si="3"/>
        <v>0</v>
      </c>
      <c r="I34" s="34">
        <f t="shared" si="1"/>
        <v>0</v>
      </c>
      <c r="J34" s="34">
        <f t="shared" si="2"/>
        <v>0</v>
      </c>
    </row>
    <row r="35" spans="1:10" x14ac:dyDescent="0.25">
      <c r="A35" s="174"/>
      <c r="B35" s="175"/>
      <c r="C35" s="171" t="s">
        <v>973</v>
      </c>
      <c r="D35" s="171"/>
      <c r="E35" s="176"/>
      <c r="F35" s="176"/>
      <c r="G35" s="32" t="s">
        <v>68</v>
      </c>
      <c r="H35" s="34">
        <f t="shared" si="3"/>
        <v>0</v>
      </c>
      <c r="I35" s="34">
        <f t="shared" si="1"/>
        <v>0</v>
      </c>
      <c r="J35" s="34">
        <f t="shared" si="2"/>
        <v>0</v>
      </c>
    </row>
    <row r="36" spans="1:10" x14ac:dyDescent="0.25">
      <c r="A36" s="174"/>
      <c r="B36" s="175"/>
      <c r="C36" s="171" t="s">
        <v>974</v>
      </c>
      <c r="D36" s="171"/>
      <c r="E36" s="176"/>
      <c r="F36" s="176"/>
      <c r="G36" s="32" t="s">
        <v>68</v>
      </c>
      <c r="H36" s="34">
        <f t="shared" si="3"/>
        <v>0</v>
      </c>
      <c r="I36" s="34">
        <f t="shared" si="1"/>
        <v>0</v>
      </c>
      <c r="J36" s="34">
        <f t="shared" si="2"/>
        <v>0</v>
      </c>
    </row>
    <row r="37" spans="1:10" x14ac:dyDescent="0.25">
      <c r="A37" s="174"/>
      <c r="B37" s="175"/>
      <c r="C37" s="171" t="s">
        <v>975</v>
      </c>
      <c r="D37" s="171"/>
      <c r="E37" s="176"/>
      <c r="F37" s="176"/>
      <c r="G37" s="32" t="s">
        <v>68</v>
      </c>
      <c r="H37" s="34">
        <f t="shared" si="3"/>
        <v>0</v>
      </c>
      <c r="I37" s="34">
        <f t="shared" si="1"/>
        <v>0</v>
      </c>
      <c r="J37" s="34">
        <f t="shared" si="2"/>
        <v>0</v>
      </c>
    </row>
    <row r="38" spans="1:10" ht="13.5" customHeight="1" x14ac:dyDescent="0.25">
      <c r="A38" s="174" t="s">
        <v>29</v>
      </c>
      <c r="B38" s="175" t="s">
        <v>30</v>
      </c>
      <c r="C38" s="171" t="s">
        <v>969</v>
      </c>
      <c r="D38" s="171"/>
      <c r="E38" s="176" t="s">
        <v>18</v>
      </c>
      <c r="F38" s="177">
        <f>VLOOKUP(A38,'PRESTATION 1'!A:J,6,0)</f>
        <v>0</v>
      </c>
      <c r="G38" s="32" t="s">
        <v>68</v>
      </c>
      <c r="H38" s="34">
        <f t="shared" ref="H38:H44" si="4">$F$38*G38</f>
        <v>0</v>
      </c>
      <c r="I38" s="34">
        <f t="shared" si="1"/>
        <v>0</v>
      </c>
      <c r="J38" s="34">
        <f t="shared" si="2"/>
        <v>0</v>
      </c>
    </row>
    <row r="39" spans="1:10" x14ac:dyDescent="0.25">
      <c r="A39" s="174"/>
      <c r="B39" s="175"/>
      <c r="C39" s="171" t="s">
        <v>970</v>
      </c>
      <c r="D39" s="171"/>
      <c r="E39" s="176"/>
      <c r="F39" s="176"/>
      <c r="G39" s="32" t="s">
        <v>68</v>
      </c>
      <c r="H39" s="34">
        <f t="shared" si="4"/>
        <v>0</v>
      </c>
      <c r="I39" s="34">
        <f t="shared" si="1"/>
        <v>0</v>
      </c>
      <c r="J39" s="34">
        <f t="shared" si="2"/>
        <v>0</v>
      </c>
    </row>
    <row r="40" spans="1:10" x14ac:dyDescent="0.25">
      <c r="A40" s="174"/>
      <c r="B40" s="175"/>
      <c r="C40" s="171" t="s">
        <v>971</v>
      </c>
      <c r="D40" s="171"/>
      <c r="E40" s="176"/>
      <c r="F40" s="176"/>
      <c r="G40" s="32" t="s">
        <v>68</v>
      </c>
      <c r="H40" s="34">
        <f t="shared" si="4"/>
        <v>0</v>
      </c>
      <c r="I40" s="34">
        <f t="shared" si="1"/>
        <v>0</v>
      </c>
      <c r="J40" s="34">
        <f t="shared" si="2"/>
        <v>0</v>
      </c>
    </row>
    <row r="41" spans="1:10" x14ac:dyDescent="0.25">
      <c r="A41" s="174"/>
      <c r="B41" s="175"/>
      <c r="C41" s="171" t="s">
        <v>972</v>
      </c>
      <c r="D41" s="171"/>
      <c r="E41" s="176"/>
      <c r="F41" s="176"/>
      <c r="G41" s="32" t="s">
        <v>68</v>
      </c>
      <c r="H41" s="34">
        <f t="shared" si="4"/>
        <v>0</v>
      </c>
      <c r="I41" s="34">
        <f t="shared" si="1"/>
        <v>0</v>
      </c>
      <c r="J41" s="34">
        <f t="shared" si="2"/>
        <v>0</v>
      </c>
    </row>
    <row r="42" spans="1:10" x14ac:dyDescent="0.25">
      <c r="A42" s="174"/>
      <c r="B42" s="175"/>
      <c r="C42" s="171" t="s">
        <v>973</v>
      </c>
      <c r="D42" s="171"/>
      <c r="E42" s="176"/>
      <c r="F42" s="176"/>
      <c r="G42" s="32" t="s">
        <v>68</v>
      </c>
      <c r="H42" s="34">
        <f t="shared" si="4"/>
        <v>0</v>
      </c>
      <c r="I42" s="34">
        <f t="shared" si="1"/>
        <v>0</v>
      </c>
      <c r="J42" s="34">
        <f t="shared" si="2"/>
        <v>0</v>
      </c>
    </row>
    <row r="43" spans="1:10" x14ac:dyDescent="0.25">
      <c r="A43" s="174"/>
      <c r="B43" s="175"/>
      <c r="C43" s="171" t="s">
        <v>974</v>
      </c>
      <c r="D43" s="171"/>
      <c r="E43" s="176"/>
      <c r="F43" s="176"/>
      <c r="G43" s="32" t="s">
        <v>68</v>
      </c>
      <c r="H43" s="34">
        <f t="shared" si="4"/>
        <v>0</v>
      </c>
      <c r="I43" s="34">
        <f t="shared" si="1"/>
        <v>0</v>
      </c>
      <c r="J43" s="34">
        <f t="shared" si="2"/>
        <v>0</v>
      </c>
    </row>
    <row r="44" spans="1:10" x14ac:dyDescent="0.25">
      <c r="A44" s="174"/>
      <c r="B44" s="175"/>
      <c r="C44" s="171" t="s">
        <v>975</v>
      </c>
      <c r="D44" s="171"/>
      <c r="E44" s="176"/>
      <c r="F44" s="176"/>
      <c r="G44" s="32" t="s">
        <v>68</v>
      </c>
      <c r="H44" s="34">
        <f t="shared" si="4"/>
        <v>0</v>
      </c>
      <c r="I44" s="34">
        <f t="shared" si="1"/>
        <v>0</v>
      </c>
      <c r="J44" s="34">
        <f t="shared" si="2"/>
        <v>0</v>
      </c>
    </row>
    <row r="45" spans="1:10" ht="13.5" customHeight="1" x14ac:dyDescent="0.25">
      <c r="A45" s="174" t="s">
        <v>31</v>
      </c>
      <c r="B45" s="175" t="s">
        <v>32</v>
      </c>
      <c r="C45" s="171" t="s">
        <v>969</v>
      </c>
      <c r="D45" s="171"/>
      <c r="E45" s="176" t="s">
        <v>18</v>
      </c>
      <c r="F45" s="177">
        <f>VLOOKUP(A45,'PRESTATION 1'!A:J,6,0)</f>
        <v>0</v>
      </c>
      <c r="G45" s="32" t="s">
        <v>208</v>
      </c>
      <c r="H45" s="34">
        <f t="shared" ref="H45:H51" si="5">$F$45*G45</f>
        <v>0</v>
      </c>
      <c r="I45" s="34">
        <f t="shared" si="1"/>
        <v>0</v>
      </c>
      <c r="J45" s="34">
        <f t="shared" si="2"/>
        <v>0</v>
      </c>
    </row>
    <row r="46" spans="1:10" x14ac:dyDescent="0.25">
      <c r="A46" s="174"/>
      <c r="B46" s="175"/>
      <c r="C46" s="171" t="s">
        <v>970</v>
      </c>
      <c r="D46" s="171"/>
      <c r="E46" s="176"/>
      <c r="F46" s="176"/>
      <c r="G46" s="32" t="s">
        <v>208</v>
      </c>
      <c r="H46" s="34">
        <f t="shared" si="5"/>
        <v>0</v>
      </c>
      <c r="I46" s="34">
        <f t="shared" si="1"/>
        <v>0</v>
      </c>
      <c r="J46" s="34">
        <f t="shared" si="2"/>
        <v>0</v>
      </c>
    </row>
    <row r="47" spans="1:10" x14ac:dyDescent="0.25">
      <c r="A47" s="174"/>
      <c r="B47" s="175"/>
      <c r="C47" s="171" t="s">
        <v>971</v>
      </c>
      <c r="D47" s="171"/>
      <c r="E47" s="176"/>
      <c r="F47" s="176"/>
      <c r="G47" s="32" t="s">
        <v>208</v>
      </c>
      <c r="H47" s="34">
        <f t="shared" si="5"/>
        <v>0</v>
      </c>
      <c r="I47" s="34">
        <f t="shared" si="1"/>
        <v>0</v>
      </c>
      <c r="J47" s="34">
        <f t="shared" si="2"/>
        <v>0</v>
      </c>
    </row>
    <row r="48" spans="1:10" x14ac:dyDescent="0.25">
      <c r="A48" s="174"/>
      <c r="B48" s="175"/>
      <c r="C48" s="171" t="s">
        <v>972</v>
      </c>
      <c r="D48" s="171"/>
      <c r="E48" s="176"/>
      <c r="F48" s="176"/>
      <c r="G48" s="32" t="s">
        <v>208</v>
      </c>
      <c r="H48" s="34">
        <f t="shared" si="5"/>
        <v>0</v>
      </c>
      <c r="I48" s="34">
        <f t="shared" si="1"/>
        <v>0</v>
      </c>
      <c r="J48" s="34">
        <f t="shared" si="2"/>
        <v>0</v>
      </c>
    </row>
    <row r="49" spans="1:10" x14ac:dyDescent="0.25">
      <c r="A49" s="174"/>
      <c r="B49" s="175"/>
      <c r="C49" s="171" t="s">
        <v>973</v>
      </c>
      <c r="D49" s="171"/>
      <c r="E49" s="176"/>
      <c r="F49" s="176"/>
      <c r="G49" s="32" t="s">
        <v>208</v>
      </c>
      <c r="H49" s="34">
        <f t="shared" si="5"/>
        <v>0</v>
      </c>
      <c r="I49" s="34">
        <f t="shared" si="1"/>
        <v>0</v>
      </c>
      <c r="J49" s="34">
        <f t="shared" si="2"/>
        <v>0</v>
      </c>
    </row>
    <row r="50" spans="1:10" x14ac:dyDescent="0.25">
      <c r="A50" s="174"/>
      <c r="B50" s="175"/>
      <c r="C50" s="171" t="s">
        <v>974</v>
      </c>
      <c r="D50" s="171"/>
      <c r="E50" s="176"/>
      <c r="F50" s="176"/>
      <c r="G50" s="32" t="s">
        <v>208</v>
      </c>
      <c r="H50" s="34">
        <f t="shared" si="5"/>
        <v>0</v>
      </c>
      <c r="I50" s="34">
        <f t="shared" si="1"/>
        <v>0</v>
      </c>
      <c r="J50" s="34">
        <f t="shared" si="2"/>
        <v>0</v>
      </c>
    </row>
    <row r="51" spans="1:10" x14ac:dyDescent="0.25">
      <c r="A51" s="174"/>
      <c r="B51" s="175"/>
      <c r="C51" s="171" t="s">
        <v>975</v>
      </c>
      <c r="D51" s="171"/>
      <c r="E51" s="176"/>
      <c r="F51" s="176"/>
      <c r="G51" s="32" t="s">
        <v>208</v>
      </c>
      <c r="H51" s="34">
        <f t="shared" si="5"/>
        <v>0</v>
      </c>
      <c r="I51" s="34">
        <f t="shared" si="1"/>
        <v>0</v>
      </c>
      <c r="J51" s="34">
        <f t="shared" si="2"/>
        <v>0</v>
      </c>
    </row>
    <row r="52" spans="1:10" ht="13.5" customHeight="1" x14ac:dyDescent="0.25">
      <c r="A52" s="174" t="s">
        <v>33</v>
      </c>
      <c r="B52" s="175" t="s">
        <v>34</v>
      </c>
      <c r="C52" s="171" t="s">
        <v>969</v>
      </c>
      <c r="D52" s="171"/>
      <c r="E52" s="176" t="s">
        <v>18</v>
      </c>
      <c r="F52" s="177">
        <f>VLOOKUP(A52,'PRESTATION 1'!A:J,6,0)</f>
        <v>0</v>
      </c>
      <c r="G52" s="32" t="s">
        <v>26</v>
      </c>
      <c r="H52" s="34">
        <f t="shared" ref="H52:H58" si="6">$F$52*G52</f>
        <v>0</v>
      </c>
      <c r="I52" s="34">
        <f t="shared" si="1"/>
        <v>0</v>
      </c>
      <c r="J52" s="34">
        <f t="shared" si="2"/>
        <v>0</v>
      </c>
    </row>
    <row r="53" spans="1:10" x14ac:dyDescent="0.25">
      <c r="A53" s="174"/>
      <c r="B53" s="175"/>
      <c r="C53" s="171" t="s">
        <v>970</v>
      </c>
      <c r="D53" s="171"/>
      <c r="E53" s="176"/>
      <c r="F53" s="176"/>
      <c r="G53" s="32" t="s">
        <v>26</v>
      </c>
      <c r="H53" s="34">
        <f t="shared" si="6"/>
        <v>0</v>
      </c>
      <c r="I53" s="34">
        <f t="shared" si="1"/>
        <v>0</v>
      </c>
      <c r="J53" s="34">
        <f t="shared" si="2"/>
        <v>0</v>
      </c>
    </row>
    <row r="54" spans="1:10" x14ac:dyDescent="0.25">
      <c r="A54" s="174"/>
      <c r="B54" s="175"/>
      <c r="C54" s="171" t="s">
        <v>971</v>
      </c>
      <c r="D54" s="171"/>
      <c r="E54" s="176"/>
      <c r="F54" s="176"/>
      <c r="G54" s="32" t="s">
        <v>26</v>
      </c>
      <c r="H54" s="34">
        <f t="shared" si="6"/>
        <v>0</v>
      </c>
      <c r="I54" s="34">
        <f t="shared" si="1"/>
        <v>0</v>
      </c>
      <c r="J54" s="34">
        <f t="shared" si="2"/>
        <v>0</v>
      </c>
    </row>
    <row r="55" spans="1:10" x14ac:dyDescent="0.25">
      <c r="A55" s="174"/>
      <c r="B55" s="175"/>
      <c r="C55" s="171" t="s">
        <v>972</v>
      </c>
      <c r="D55" s="171"/>
      <c r="E55" s="176"/>
      <c r="F55" s="176"/>
      <c r="G55" s="32" t="s">
        <v>26</v>
      </c>
      <c r="H55" s="34">
        <f t="shared" si="6"/>
        <v>0</v>
      </c>
      <c r="I55" s="34">
        <f t="shared" si="1"/>
        <v>0</v>
      </c>
      <c r="J55" s="34">
        <f t="shared" si="2"/>
        <v>0</v>
      </c>
    </row>
    <row r="56" spans="1:10" x14ac:dyDescent="0.25">
      <c r="A56" s="174"/>
      <c r="B56" s="175"/>
      <c r="C56" s="171" t="s">
        <v>973</v>
      </c>
      <c r="D56" s="171"/>
      <c r="E56" s="176"/>
      <c r="F56" s="176"/>
      <c r="G56" s="32" t="s">
        <v>26</v>
      </c>
      <c r="H56" s="34">
        <f t="shared" si="6"/>
        <v>0</v>
      </c>
      <c r="I56" s="34">
        <f t="shared" ref="I56:I87" si="7">H56*VLOOKUP(C56,$A$13:$J$19,3,0)</f>
        <v>0</v>
      </c>
      <c r="J56" s="34">
        <f t="shared" ref="J56:J79" si="8">H56*(1+VLOOKUP(C56,$A$13:$J$19,3,0))</f>
        <v>0</v>
      </c>
    </row>
    <row r="57" spans="1:10" x14ac:dyDescent="0.25">
      <c r="A57" s="174"/>
      <c r="B57" s="175"/>
      <c r="C57" s="171" t="s">
        <v>974</v>
      </c>
      <c r="D57" s="171"/>
      <c r="E57" s="176"/>
      <c r="F57" s="176"/>
      <c r="G57" s="32" t="s">
        <v>26</v>
      </c>
      <c r="H57" s="34">
        <f t="shared" si="6"/>
        <v>0</v>
      </c>
      <c r="I57" s="34">
        <f t="shared" si="7"/>
        <v>0</v>
      </c>
      <c r="J57" s="34">
        <f t="shared" si="8"/>
        <v>0</v>
      </c>
    </row>
    <row r="58" spans="1:10" x14ac:dyDescent="0.25">
      <c r="A58" s="174"/>
      <c r="B58" s="175"/>
      <c r="C58" s="171" t="s">
        <v>975</v>
      </c>
      <c r="D58" s="171"/>
      <c r="E58" s="176"/>
      <c r="F58" s="176"/>
      <c r="G58" s="32" t="s">
        <v>26</v>
      </c>
      <c r="H58" s="34">
        <f t="shared" si="6"/>
        <v>0</v>
      </c>
      <c r="I58" s="34">
        <f t="shared" si="7"/>
        <v>0</v>
      </c>
      <c r="J58" s="34">
        <f t="shared" si="8"/>
        <v>0</v>
      </c>
    </row>
    <row r="59" spans="1:10" ht="13.5" customHeight="1" x14ac:dyDescent="0.25">
      <c r="A59" s="174" t="s">
        <v>41</v>
      </c>
      <c r="B59" s="175" t="s">
        <v>42</v>
      </c>
      <c r="C59" s="171" t="s">
        <v>969</v>
      </c>
      <c r="D59" s="171"/>
      <c r="E59" s="176" t="s">
        <v>18</v>
      </c>
      <c r="F59" s="177">
        <f>VLOOKUP(A59,'PRESTATION 1'!A:J,6,0)</f>
        <v>0</v>
      </c>
      <c r="G59" s="32" t="s">
        <v>26</v>
      </c>
      <c r="H59" s="34">
        <f t="shared" ref="H59:H65" si="9">$F$59*G59</f>
        <v>0</v>
      </c>
      <c r="I59" s="34">
        <f t="shared" si="7"/>
        <v>0</v>
      </c>
      <c r="J59" s="34">
        <f t="shared" si="8"/>
        <v>0</v>
      </c>
    </row>
    <row r="60" spans="1:10" x14ac:dyDescent="0.25">
      <c r="A60" s="174"/>
      <c r="B60" s="175"/>
      <c r="C60" s="171" t="s">
        <v>970</v>
      </c>
      <c r="D60" s="171"/>
      <c r="E60" s="176"/>
      <c r="F60" s="176"/>
      <c r="G60" s="32" t="s">
        <v>26</v>
      </c>
      <c r="H60" s="34">
        <f t="shared" si="9"/>
        <v>0</v>
      </c>
      <c r="I60" s="34">
        <f t="shared" si="7"/>
        <v>0</v>
      </c>
      <c r="J60" s="34">
        <f t="shared" si="8"/>
        <v>0</v>
      </c>
    </row>
    <row r="61" spans="1:10" x14ac:dyDescent="0.25">
      <c r="A61" s="174"/>
      <c r="B61" s="175"/>
      <c r="C61" s="171" t="s">
        <v>971</v>
      </c>
      <c r="D61" s="171"/>
      <c r="E61" s="176"/>
      <c r="F61" s="176"/>
      <c r="G61" s="32" t="s">
        <v>26</v>
      </c>
      <c r="H61" s="34">
        <f t="shared" si="9"/>
        <v>0</v>
      </c>
      <c r="I61" s="34">
        <f t="shared" si="7"/>
        <v>0</v>
      </c>
      <c r="J61" s="34">
        <f t="shared" si="8"/>
        <v>0</v>
      </c>
    </row>
    <row r="62" spans="1:10" x14ac:dyDescent="0.25">
      <c r="A62" s="174"/>
      <c r="B62" s="175"/>
      <c r="C62" s="171" t="s">
        <v>972</v>
      </c>
      <c r="D62" s="171"/>
      <c r="E62" s="176"/>
      <c r="F62" s="176"/>
      <c r="G62" s="32" t="s">
        <v>26</v>
      </c>
      <c r="H62" s="34">
        <f t="shared" si="9"/>
        <v>0</v>
      </c>
      <c r="I62" s="34">
        <f t="shared" si="7"/>
        <v>0</v>
      </c>
      <c r="J62" s="34">
        <f t="shared" si="8"/>
        <v>0</v>
      </c>
    </row>
    <row r="63" spans="1:10" x14ac:dyDescent="0.25">
      <c r="A63" s="174"/>
      <c r="B63" s="175"/>
      <c r="C63" s="171" t="s">
        <v>973</v>
      </c>
      <c r="D63" s="171"/>
      <c r="E63" s="176"/>
      <c r="F63" s="176"/>
      <c r="G63" s="32" t="s">
        <v>26</v>
      </c>
      <c r="H63" s="34">
        <f t="shared" si="9"/>
        <v>0</v>
      </c>
      <c r="I63" s="34">
        <f t="shared" si="7"/>
        <v>0</v>
      </c>
      <c r="J63" s="34">
        <f t="shared" si="8"/>
        <v>0</v>
      </c>
    </row>
    <row r="64" spans="1:10" x14ac:dyDescent="0.25">
      <c r="A64" s="174"/>
      <c r="B64" s="175"/>
      <c r="C64" s="171" t="s">
        <v>974</v>
      </c>
      <c r="D64" s="171"/>
      <c r="E64" s="176"/>
      <c r="F64" s="176"/>
      <c r="G64" s="32" t="s">
        <v>26</v>
      </c>
      <c r="H64" s="34">
        <f t="shared" si="9"/>
        <v>0</v>
      </c>
      <c r="I64" s="34">
        <f t="shared" si="7"/>
        <v>0</v>
      </c>
      <c r="J64" s="34">
        <f t="shared" si="8"/>
        <v>0</v>
      </c>
    </row>
    <row r="65" spans="1:10" x14ac:dyDescent="0.25">
      <c r="A65" s="174"/>
      <c r="B65" s="175"/>
      <c r="C65" s="171" t="s">
        <v>975</v>
      </c>
      <c r="D65" s="171"/>
      <c r="E65" s="176"/>
      <c r="F65" s="176"/>
      <c r="G65" s="32" t="s">
        <v>26</v>
      </c>
      <c r="H65" s="34">
        <f t="shared" si="9"/>
        <v>0</v>
      </c>
      <c r="I65" s="34">
        <f t="shared" si="7"/>
        <v>0</v>
      </c>
      <c r="J65" s="34">
        <f t="shared" si="8"/>
        <v>0</v>
      </c>
    </row>
    <row r="66" spans="1:10" ht="13.5" customHeight="1" x14ac:dyDescent="0.25">
      <c r="A66" s="174" t="s">
        <v>43</v>
      </c>
      <c r="B66" s="175" t="s">
        <v>44</v>
      </c>
      <c r="C66" s="171" t="s">
        <v>969</v>
      </c>
      <c r="D66" s="171"/>
      <c r="E66" s="176" t="s">
        <v>18</v>
      </c>
      <c r="F66" s="177">
        <f>VLOOKUP(A66,'PRESTATION 1'!A:J,6,0)</f>
        <v>0</v>
      </c>
      <c r="G66" s="32" t="s">
        <v>26</v>
      </c>
      <c r="H66" s="34">
        <f t="shared" ref="H66:H72" si="10">$F$66*G66</f>
        <v>0</v>
      </c>
      <c r="I66" s="34">
        <f t="shared" si="7"/>
        <v>0</v>
      </c>
      <c r="J66" s="34">
        <f t="shared" si="8"/>
        <v>0</v>
      </c>
    </row>
    <row r="67" spans="1:10" x14ac:dyDescent="0.25">
      <c r="A67" s="174"/>
      <c r="B67" s="175"/>
      <c r="C67" s="171" t="s">
        <v>970</v>
      </c>
      <c r="D67" s="171"/>
      <c r="E67" s="176"/>
      <c r="F67" s="176"/>
      <c r="G67" s="32" t="s">
        <v>26</v>
      </c>
      <c r="H67" s="34">
        <f t="shared" si="10"/>
        <v>0</v>
      </c>
      <c r="I67" s="34">
        <f t="shared" si="7"/>
        <v>0</v>
      </c>
      <c r="J67" s="34">
        <f t="shared" si="8"/>
        <v>0</v>
      </c>
    </row>
    <row r="68" spans="1:10" x14ac:dyDescent="0.25">
      <c r="A68" s="174"/>
      <c r="B68" s="175"/>
      <c r="C68" s="171" t="s">
        <v>971</v>
      </c>
      <c r="D68" s="171"/>
      <c r="E68" s="176"/>
      <c r="F68" s="176"/>
      <c r="G68" s="32" t="s">
        <v>26</v>
      </c>
      <c r="H68" s="34">
        <f t="shared" si="10"/>
        <v>0</v>
      </c>
      <c r="I68" s="34">
        <f t="shared" si="7"/>
        <v>0</v>
      </c>
      <c r="J68" s="34">
        <f t="shared" si="8"/>
        <v>0</v>
      </c>
    </row>
    <row r="69" spans="1:10" x14ac:dyDescent="0.25">
      <c r="A69" s="174"/>
      <c r="B69" s="175"/>
      <c r="C69" s="171" t="s">
        <v>972</v>
      </c>
      <c r="D69" s="171"/>
      <c r="E69" s="176"/>
      <c r="F69" s="176"/>
      <c r="G69" s="32" t="s">
        <v>26</v>
      </c>
      <c r="H69" s="34">
        <f t="shared" si="10"/>
        <v>0</v>
      </c>
      <c r="I69" s="34">
        <f t="shared" si="7"/>
        <v>0</v>
      </c>
      <c r="J69" s="34">
        <f t="shared" si="8"/>
        <v>0</v>
      </c>
    </row>
    <row r="70" spans="1:10" x14ac:dyDescent="0.25">
      <c r="A70" s="174"/>
      <c r="B70" s="175"/>
      <c r="C70" s="171" t="s">
        <v>973</v>
      </c>
      <c r="D70" s="171"/>
      <c r="E70" s="176"/>
      <c r="F70" s="176"/>
      <c r="G70" s="32" t="s">
        <v>26</v>
      </c>
      <c r="H70" s="34">
        <f t="shared" si="10"/>
        <v>0</v>
      </c>
      <c r="I70" s="34">
        <f t="shared" si="7"/>
        <v>0</v>
      </c>
      <c r="J70" s="34">
        <f t="shared" si="8"/>
        <v>0</v>
      </c>
    </row>
    <row r="71" spans="1:10" x14ac:dyDescent="0.25">
      <c r="A71" s="174"/>
      <c r="B71" s="175"/>
      <c r="C71" s="171" t="s">
        <v>974</v>
      </c>
      <c r="D71" s="171"/>
      <c r="E71" s="176"/>
      <c r="F71" s="176"/>
      <c r="G71" s="32" t="s">
        <v>26</v>
      </c>
      <c r="H71" s="34">
        <f t="shared" si="10"/>
        <v>0</v>
      </c>
      <c r="I71" s="34">
        <f t="shared" si="7"/>
        <v>0</v>
      </c>
      <c r="J71" s="34">
        <f t="shared" si="8"/>
        <v>0</v>
      </c>
    </row>
    <row r="72" spans="1:10" x14ac:dyDescent="0.25">
      <c r="A72" s="174"/>
      <c r="B72" s="175"/>
      <c r="C72" s="171" t="s">
        <v>975</v>
      </c>
      <c r="D72" s="171"/>
      <c r="E72" s="176"/>
      <c r="F72" s="176"/>
      <c r="G72" s="32" t="s">
        <v>26</v>
      </c>
      <c r="H72" s="34">
        <f t="shared" si="10"/>
        <v>0</v>
      </c>
      <c r="I72" s="34">
        <f t="shared" si="7"/>
        <v>0</v>
      </c>
      <c r="J72" s="34">
        <f t="shared" si="8"/>
        <v>0</v>
      </c>
    </row>
    <row r="73" spans="1:10" ht="13.5" customHeight="1" x14ac:dyDescent="0.25">
      <c r="A73" s="174" t="s">
        <v>61</v>
      </c>
      <c r="B73" s="175" t="s">
        <v>62</v>
      </c>
      <c r="C73" s="171" t="s">
        <v>969</v>
      </c>
      <c r="D73" s="171"/>
      <c r="E73" s="178" t="s">
        <v>977</v>
      </c>
      <c r="F73" s="177">
        <f>VLOOKUP(A73,'PRESTATION 1'!A:J,6,0)</f>
        <v>0</v>
      </c>
      <c r="G73" s="32" t="s">
        <v>978</v>
      </c>
      <c r="H73" s="34">
        <f t="shared" ref="H73:H79" si="11">$F$73*G73</f>
        <v>0</v>
      </c>
      <c r="I73" s="34">
        <f t="shared" si="7"/>
        <v>0</v>
      </c>
      <c r="J73" s="34">
        <f t="shared" si="8"/>
        <v>0</v>
      </c>
    </row>
    <row r="74" spans="1:10" x14ac:dyDescent="0.25">
      <c r="A74" s="174"/>
      <c r="B74" s="175"/>
      <c r="C74" s="171" t="s">
        <v>970</v>
      </c>
      <c r="D74" s="171"/>
      <c r="E74" s="178"/>
      <c r="F74" s="177"/>
      <c r="G74" s="32" t="s">
        <v>978</v>
      </c>
      <c r="H74" s="34">
        <f t="shared" si="11"/>
        <v>0</v>
      </c>
      <c r="I74" s="34">
        <f t="shared" si="7"/>
        <v>0</v>
      </c>
      <c r="J74" s="34">
        <f t="shared" si="8"/>
        <v>0</v>
      </c>
    </row>
    <row r="75" spans="1:10" x14ac:dyDescent="0.25">
      <c r="A75" s="174"/>
      <c r="B75" s="175"/>
      <c r="C75" s="171" t="s">
        <v>971</v>
      </c>
      <c r="D75" s="171"/>
      <c r="E75" s="178"/>
      <c r="F75" s="177"/>
      <c r="G75" s="32" t="s">
        <v>978</v>
      </c>
      <c r="H75" s="34">
        <f t="shared" si="11"/>
        <v>0</v>
      </c>
      <c r="I75" s="34">
        <f t="shared" si="7"/>
        <v>0</v>
      </c>
      <c r="J75" s="34">
        <f t="shared" si="8"/>
        <v>0</v>
      </c>
    </row>
    <row r="76" spans="1:10" x14ac:dyDescent="0.25">
      <c r="A76" s="174"/>
      <c r="B76" s="175"/>
      <c r="C76" s="171" t="s">
        <v>972</v>
      </c>
      <c r="D76" s="171"/>
      <c r="E76" s="178"/>
      <c r="F76" s="177"/>
      <c r="G76" s="32" t="s">
        <v>978</v>
      </c>
      <c r="H76" s="34">
        <f t="shared" si="11"/>
        <v>0</v>
      </c>
      <c r="I76" s="34">
        <f t="shared" si="7"/>
        <v>0</v>
      </c>
      <c r="J76" s="34">
        <f t="shared" si="8"/>
        <v>0</v>
      </c>
    </row>
    <row r="77" spans="1:10" x14ac:dyDescent="0.25">
      <c r="A77" s="174"/>
      <c r="B77" s="175"/>
      <c r="C77" s="171" t="s">
        <v>973</v>
      </c>
      <c r="D77" s="171"/>
      <c r="E77" s="178"/>
      <c r="F77" s="177"/>
      <c r="G77" s="32" t="s">
        <v>978</v>
      </c>
      <c r="H77" s="34">
        <f t="shared" si="11"/>
        <v>0</v>
      </c>
      <c r="I77" s="34">
        <f t="shared" si="7"/>
        <v>0</v>
      </c>
      <c r="J77" s="34">
        <f t="shared" si="8"/>
        <v>0</v>
      </c>
    </row>
    <row r="78" spans="1:10" x14ac:dyDescent="0.25">
      <c r="A78" s="174"/>
      <c r="B78" s="175"/>
      <c r="C78" s="171" t="s">
        <v>974</v>
      </c>
      <c r="D78" s="171"/>
      <c r="E78" s="178"/>
      <c r="F78" s="177"/>
      <c r="G78" s="32" t="s">
        <v>978</v>
      </c>
      <c r="H78" s="34">
        <f t="shared" si="11"/>
        <v>0</v>
      </c>
      <c r="I78" s="34">
        <f t="shared" si="7"/>
        <v>0</v>
      </c>
      <c r="J78" s="34">
        <f t="shared" si="8"/>
        <v>0</v>
      </c>
    </row>
    <row r="79" spans="1:10" x14ac:dyDescent="0.25">
      <c r="A79" s="174"/>
      <c r="B79" s="175"/>
      <c r="C79" s="171" t="s">
        <v>975</v>
      </c>
      <c r="D79" s="171"/>
      <c r="E79" s="178"/>
      <c r="F79" s="177"/>
      <c r="G79" s="32" t="s">
        <v>978</v>
      </c>
      <c r="H79" s="34">
        <f t="shared" si="11"/>
        <v>0</v>
      </c>
      <c r="I79" s="34">
        <f t="shared" si="7"/>
        <v>0</v>
      </c>
      <c r="J79" s="34">
        <f t="shared" si="8"/>
        <v>0</v>
      </c>
    </row>
    <row r="80" spans="1:10" s="16" customFormat="1" ht="13.5" customHeight="1" x14ac:dyDescent="0.2">
      <c r="E80" s="179" t="s">
        <v>979</v>
      </c>
      <c r="F80" s="113" t="s">
        <v>969</v>
      </c>
      <c r="G80" s="180"/>
      <c r="H80" s="114">
        <f t="shared" ref="H80:H86" si="12">(SUMIF($C$24:$C$79,F80,$H$24:$H$79))*(1+VLOOKUP(F80,$A$13:$J$19,4,0))</f>
        <v>0</v>
      </c>
      <c r="I80" s="181"/>
      <c r="J80" s="114">
        <f t="shared" ref="J80:J86" si="13">(SUMIF($C$24:$C$79,F80,$J$24:$J$79))*(1+VLOOKUP(F80,$A$13:$J$19,4,0))</f>
        <v>0</v>
      </c>
    </row>
    <row r="81" spans="1:18" s="16" customFormat="1" x14ac:dyDescent="0.2">
      <c r="E81" s="179"/>
      <c r="F81" s="115" t="s">
        <v>970</v>
      </c>
      <c r="G81" s="180"/>
      <c r="H81" s="114">
        <f t="shared" si="12"/>
        <v>0</v>
      </c>
      <c r="I81" s="181">
        <v>0</v>
      </c>
      <c r="J81" s="114">
        <f t="shared" si="13"/>
        <v>0</v>
      </c>
    </row>
    <row r="82" spans="1:18" s="16" customFormat="1" x14ac:dyDescent="0.2">
      <c r="E82" s="179"/>
      <c r="F82" s="115" t="s">
        <v>971</v>
      </c>
      <c r="G82" s="180"/>
      <c r="H82" s="114">
        <f t="shared" si="12"/>
        <v>0</v>
      </c>
      <c r="I82" s="181"/>
      <c r="J82" s="114">
        <f t="shared" si="13"/>
        <v>0</v>
      </c>
    </row>
    <row r="83" spans="1:18" s="16" customFormat="1" x14ac:dyDescent="0.2">
      <c r="E83" s="179"/>
      <c r="F83" s="115" t="s">
        <v>972</v>
      </c>
      <c r="G83" s="180"/>
      <c r="H83" s="114">
        <f t="shared" si="12"/>
        <v>0</v>
      </c>
      <c r="I83" s="181"/>
      <c r="J83" s="114">
        <f t="shared" si="13"/>
        <v>0</v>
      </c>
    </row>
    <row r="84" spans="1:18" s="16" customFormat="1" x14ac:dyDescent="0.2">
      <c r="E84" s="179"/>
      <c r="F84" s="115" t="s">
        <v>973</v>
      </c>
      <c r="G84" s="180"/>
      <c r="H84" s="114">
        <f t="shared" si="12"/>
        <v>0</v>
      </c>
      <c r="I84" s="181"/>
      <c r="J84" s="114">
        <f t="shared" si="13"/>
        <v>0</v>
      </c>
    </row>
    <row r="85" spans="1:18" s="16" customFormat="1" x14ac:dyDescent="0.2">
      <c r="E85" s="179"/>
      <c r="F85" s="113" t="s">
        <v>974</v>
      </c>
      <c r="G85" s="180"/>
      <c r="H85" s="114">
        <f t="shared" si="12"/>
        <v>0</v>
      </c>
      <c r="I85" s="181"/>
      <c r="J85" s="114">
        <f t="shared" si="13"/>
        <v>0</v>
      </c>
    </row>
    <row r="86" spans="1:18" s="16" customFormat="1" x14ac:dyDescent="0.2">
      <c r="E86" s="179"/>
      <c r="F86" s="116" t="s">
        <v>975</v>
      </c>
      <c r="G86" s="180"/>
      <c r="H86" s="114">
        <f t="shared" si="12"/>
        <v>0</v>
      </c>
      <c r="I86" s="181"/>
      <c r="J86" s="114">
        <f t="shared" si="13"/>
        <v>0</v>
      </c>
    </row>
    <row r="87" spans="1:18" s="17" customFormat="1" ht="27.75" customHeight="1" x14ac:dyDescent="0.25">
      <c r="A87" s="41"/>
      <c r="B87" s="182" t="s">
        <v>980</v>
      </c>
      <c r="C87" s="182"/>
      <c r="D87" s="182"/>
      <c r="E87" s="182"/>
      <c r="F87" s="183"/>
      <c r="G87" s="183"/>
      <c r="H87" s="117">
        <f>SUM(H80:H86)</f>
        <v>0</v>
      </c>
      <c r="I87" s="117">
        <f>SUM(I24:I79)</f>
        <v>0</v>
      </c>
      <c r="J87" s="117">
        <f>SUM(J80:J86)</f>
        <v>0</v>
      </c>
      <c r="K87" s="18"/>
      <c r="L87" s="18"/>
      <c r="M87" s="18"/>
      <c r="N87" s="18"/>
      <c r="O87" s="18"/>
      <c r="P87" s="18"/>
      <c r="Q87" s="18"/>
      <c r="R87" s="18"/>
    </row>
    <row r="88" spans="1:18" ht="24" customHeight="1" x14ac:dyDescent="0.25"/>
    <row r="89" spans="1:18" ht="26.25" customHeight="1" x14ac:dyDescent="0.25">
      <c r="A89" s="184" t="s">
        <v>981</v>
      </c>
      <c r="B89" s="184"/>
      <c r="C89" s="184"/>
      <c r="D89" s="184"/>
      <c r="E89" s="184"/>
      <c r="F89" s="184"/>
      <c r="G89" s="184"/>
      <c r="H89" s="184"/>
      <c r="I89" s="184"/>
      <c r="J89" s="184"/>
    </row>
    <row r="90" spans="1:18" ht="66" customHeight="1" x14ac:dyDescent="0.25">
      <c r="A90" s="28" t="s">
        <v>15</v>
      </c>
      <c r="B90" s="28" t="s">
        <v>16</v>
      </c>
      <c r="C90" s="125" t="s">
        <v>17</v>
      </c>
      <c r="D90" s="125"/>
      <c r="E90" s="28" t="s">
        <v>18</v>
      </c>
      <c r="F90" s="28" t="s">
        <v>19</v>
      </c>
      <c r="G90" s="28" t="s">
        <v>20</v>
      </c>
      <c r="H90" s="29" t="s">
        <v>21</v>
      </c>
      <c r="I90" s="28" t="s">
        <v>22</v>
      </c>
      <c r="J90" s="29" t="s">
        <v>23</v>
      </c>
    </row>
    <row r="91" spans="1:18" ht="14.25" customHeight="1" x14ac:dyDescent="0.25">
      <c r="A91" s="174" t="s">
        <v>177</v>
      </c>
      <c r="B91" s="175" t="s">
        <v>178</v>
      </c>
      <c r="C91" s="171" t="s">
        <v>969</v>
      </c>
      <c r="D91" s="171"/>
      <c r="E91" s="176" t="s">
        <v>172</v>
      </c>
      <c r="F91" s="177">
        <f>VLOOKUP(A91,'PRESTATION 2'!A:J,6,0)</f>
        <v>0</v>
      </c>
      <c r="G91" s="32" t="s">
        <v>26</v>
      </c>
      <c r="H91" s="34">
        <f t="shared" ref="H91:H97" si="14">$F$91*G91</f>
        <v>0</v>
      </c>
      <c r="I91" s="34">
        <f t="shared" ref="I91:I104" si="15">H91*VLOOKUP(C91,$A$13:$J$19,3,0)</f>
        <v>0</v>
      </c>
      <c r="J91" s="34">
        <f t="shared" ref="J91:J104" si="16">H91*(1+VLOOKUP(C91,$A$13:$J$19,3,0))</f>
        <v>0</v>
      </c>
    </row>
    <row r="92" spans="1:18" x14ac:dyDescent="0.25">
      <c r="A92" s="174"/>
      <c r="B92" s="175"/>
      <c r="C92" s="171" t="s">
        <v>970</v>
      </c>
      <c r="D92" s="171"/>
      <c r="E92" s="176"/>
      <c r="F92" s="177"/>
      <c r="G92" s="32" t="s">
        <v>26</v>
      </c>
      <c r="H92" s="34">
        <f t="shared" si="14"/>
        <v>0</v>
      </c>
      <c r="I92" s="34">
        <f t="shared" si="15"/>
        <v>0</v>
      </c>
      <c r="J92" s="34">
        <f t="shared" si="16"/>
        <v>0</v>
      </c>
    </row>
    <row r="93" spans="1:18" x14ac:dyDescent="0.25">
      <c r="A93" s="174"/>
      <c r="B93" s="175"/>
      <c r="C93" s="171" t="s">
        <v>971</v>
      </c>
      <c r="D93" s="171"/>
      <c r="E93" s="176"/>
      <c r="F93" s="177"/>
      <c r="G93" s="32" t="s">
        <v>26</v>
      </c>
      <c r="H93" s="34">
        <f t="shared" si="14"/>
        <v>0</v>
      </c>
      <c r="I93" s="34">
        <f t="shared" si="15"/>
        <v>0</v>
      </c>
      <c r="J93" s="34">
        <f t="shared" si="16"/>
        <v>0</v>
      </c>
    </row>
    <row r="94" spans="1:18" x14ac:dyDescent="0.25">
      <c r="A94" s="174"/>
      <c r="B94" s="175"/>
      <c r="C94" s="171" t="s">
        <v>972</v>
      </c>
      <c r="D94" s="171"/>
      <c r="E94" s="176"/>
      <c r="F94" s="177"/>
      <c r="G94" s="32" t="s">
        <v>26</v>
      </c>
      <c r="H94" s="34">
        <f t="shared" si="14"/>
        <v>0</v>
      </c>
      <c r="I94" s="34">
        <f t="shared" si="15"/>
        <v>0</v>
      </c>
      <c r="J94" s="34">
        <f t="shared" si="16"/>
        <v>0</v>
      </c>
    </row>
    <row r="95" spans="1:18" x14ac:dyDescent="0.25">
      <c r="A95" s="174"/>
      <c r="B95" s="175"/>
      <c r="C95" s="171" t="s">
        <v>973</v>
      </c>
      <c r="D95" s="171"/>
      <c r="E95" s="176"/>
      <c r="F95" s="177"/>
      <c r="G95" s="32" t="s">
        <v>26</v>
      </c>
      <c r="H95" s="34">
        <f t="shared" si="14"/>
        <v>0</v>
      </c>
      <c r="I95" s="34">
        <f t="shared" si="15"/>
        <v>0</v>
      </c>
      <c r="J95" s="34">
        <f t="shared" si="16"/>
        <v>0</v>
      </c>
    </row>
    <row r="96" spans="1:18" x14ac:dyDescent="0.25">
      <c r="A96" s="174"/>
      <c r="B96" s="175"/>
      <c r="C96" s="171" t="s">
        <v>974</v>
      </c>
      <c r="D96" s="171"/>
      <c r="E96" s="176"/>
      <c r="F96" s="177"/>
      <c r="G96" s="32" t="s">
        <v>26</v>
      </c>
      <c r="H96" s="34">
        <f t="shared" si="14"/>
        <v>0</v>
      </c>
      <c r="I96" s="34">
        <f t="shared" si="15"/>
        <v>0</v>
      </c>
      <c r="J96" s="34">
        <f t="shared" si="16"/>
        <v>0</v>
      </c>
    </row>
    <row r="97" spans="1:18" x14ac:dyDescent="0.25">
      <c r="A97" s="174"/>
      <c r="B97" s="175"/>
      <c r="C97" s="171" t="s">
        <v>975</v>
      </c>
      <c r="D97" s="171"/>
      <c r="E97" s="176"/>
      <c r="F97" s="177"/>
      <c r="G97" s="32" t="s">
        <v>26</v>
      </c>
      <c r="H97" s="34">
        <f t="shared" si="14"/>
        <v>0</v>
      </c>
      <c r="I97" s="34">
        <f t="shared" si="15"/>
        <v>0</v>
      </c>
      <c r="J97" s="34">
        <f t="shared" si="16"/>
        <v>0</v>
      </c>
    </row>
    <row r="98" spans="1:18" ht="13.5" customHeight="1" x14ac:dyDescent="0.25">
      <c r="A98" s="174" t="s">
        <v>220</v>
      </c>
      <c r="B98" s="175" t="s">
        <v>221</v>
      </c>
      <c r="C98" s="171" t="s">
        <v>969</v>
      </c>
      <c r="D98" s="171"/>
      <c r="E98" s="185" t="s">
        <v>222</v>
      </c>
      <c r="F98" s="177">
        <f>VLOOKUP(A98,'PRESTATION 2'!A:J,6,0)</f>
        <v>0</v>
      </c>
      <c r="G98" s="32" t="s">
        <v>60</v>
      </c>
      <c r="H98" s="34">
        <f t="shared" ref="H98:H104" si="17">$F$98*G98</f>
        <v>0</v>
      </c>
      <c r="I98" s="34">
        <f t="shared" si="15"/>
        <v>0</v>
      </c>
      <c r="J98" s="34">
        <f t="shared" si="16"/>
        <v>0</v>
      </c>
    </row>
    <row r="99" spans="1:18" x14ac:dyDescent="0.25">
      <c r="A99" s="174"/>
      <c r="B99" s="175"/>
      <c r="C99" s="171" t="s">
        <v>970</v>
      </c>
      <c r="D99" s="171"/>
      <c r="E99" s="185"/>
      <c r="F99" s="177"/>
      <c r="G99" s="32" t="s">
        <v>60</v>
      </c>
      <c r="H99" s="34">
        <f t="shared" si="17"/>
        <v>0</v>
      </c>
      <c r="I99" s="34">
        <f t="shared" si="15"/>
        <v>0</v>
      </c>
      <c r="J99" s="34">
        <f t="shared" si="16"/>
        <v>0</v>
      </c>
    </row>
    <row r="100" spans="1:18" x14ac:dyDescent="0.25">
      <c r="A100" s="174"/>
      <c r="B100" s="175"/>
      <c r="C100" s="171" t="s">
        <v>971</v>
      </c>
      <c r="D100" s="171"/>
      <c r="E100" s="185"/>
      <c r="F100" s="177"/>
      <c r="G100" s="32" t="s">
        <v>60</v>
      </c>
      <c r="H100" s="34">
        <f t="shared" si="17"/>
        <v>0</v>
      </c>
      <c r="I100" s="34">
        <f t="shared" si="15"/>
        <v>0</v>
      </c>
      <c r="J100" s="34">
        <f t="shared" si="16"/>
        <v>0</v>
      </c>
    </row>
    <row r="101" spans="1:18" x14ac:dyDescent="0.25">
      <c r="A101" s="174"/>
      <c r="B101" s="175"/>
      <c r="C101" s="171" t="s">
        <v>972</v>
      </c>
      <c r="D101" s="171"/>
      <c r="E101" s="185"/>
      <c r="F101" s="177"/>
      <c r="G101" s="32" t="s">
        <v>60</v>
      </c>
      <c r="H101" s="34">
        <f t="shared" si="17"/>
        <v>0</v>
      </c>
      <c r="I101" s="34">
        <f t="shared" si="15"/>
        <v>0</v>
      </c>
      <c r="J101" s="34">
        <f t="shared" si="16"/>
        <v>0</v>
      </c>
    </row>
    <row r="102" spans="1:18" x14ac:dyDescent="0.25">
      <c r="A102" s="174"/>
      <c r="B102" s="175"/>
      <c r="C102" s="171" t="s">
        <v>973</v>
      </c>
      <c r="D102" s="171"/>
      <c r="E102" s="185"/>
      <c r="F102" s="177"/>
      <c r="G102" s="32" t="s">
        <v>60</v>
      </c>
      <c r="H102" s="34">
        <f t="shared" si="17"/>
        <v>0</v>
      </c>
      <c r="I102" s="34">
        <f t="shared" si="15"/>
        <v>0</v>
      </c>
      <c r="J102" s="34">
        <f t="shared" si="16"/>
        <v>0</v>
      </c>
    </row>
    <row r="103" spans="1:18" x14ac:dyDescent="0.25">
      <c r="A103" s="174"/>
      <c r="B103" s="175"/>
      <c r="C103" s="171" t="s">
        <v>974</v>
      </c>
      <c r="D103" s="171"/>
      <c r="E103" s="185"/>
      <c r="F103" s="177"/>
      <c r="G103" s="32" t="s">
        <v>60</v>
      </c>
      <c r="H103" s="34">
        <f t="shared" si="17"/>
        <v>0</v>
      </c>
      <c r="I103" s="34">
        <f t="shared" si="15"/>
        <v>0</v>
      </c>
      <c r="J103" s="34">
        <f t="shared" si="16"/>
        <v>0</v>
      </c>
    </row>
    <row r="104" spans="1:18" x14ac:dyDescent="0.25">
      <c r="A104" s="174"/>
      <c r="B104" s="175"/>
      <c r="C104" s="171" t="s">
        <v>975</v>
      </c>
      <c r="D104" s="171"/>
      <c r="E104" s="185"/>
      <c r="F104" s="177"/>
      <c r="G104" s="32" t="s">
        <v>60</v>
      </c>
      <c r="H104" s="34">
        <f t="shared" si="17"/>
        <v>0</v>
      </c>
      <c r="I104" s="34">
        <f t="shared" si="15"/>
        <v>0</v>
      </c>
      <c r="J104" s="34">
        <f t="shared" si="16"/>
        <v>0</v>
      </c>
    </row>
    <row r="105" spans="1:18" s="16" customFormat="1" ht="13.5" customHeight="1" x14ac:dyDescent="0.2">
      <c r="E105" s="179" t="s">
        <v>982</v>
      </c>
      <c r="F105" s="113" t="s">
        <v>969</v>
      </c>
      <c r="G105" s="180"/>
      <c r="H105" s="114">
        <f t="shared" ref="H105:H111" si="18">(SUMIF($C$91:$C$104,F105,$H$91:$H$104))*(1+VLOOKUP(F105,$A$13:$J$19,4,0))</f>
        <v>0</v>
      </c>
      <c r="I105" s="181"/>
      <c r="J105" s="114">
        <f t="shared" ref="J105:J111" si="19">(SUMIF($C$91:$C$104,F105,$J$91:$J$104))*(1+VLOOKUP(F105,$A$13:$J$19,4,0))</f>
        <v>0</v>
      </c>
    </row>
    <row r="106" spans="1:18" s="16" customFormat="1" x14ac:dyDescent="0.2">
      <c r="E106" s="179"/>
      <c r="F106" s="115" t="s">
        <v>970</v>
      </c>
      <c r="G106" s="180"/>
      <c r="H106" s="114">
        <f t="shared" si="18"/>
        <v>0</v>
      </c>
      <c r="I106" s="181">
        <v>0</v>
      </c>
      <c r="J106" s="114">
        <f t="shared" si="19"/>
        <v>0</v>
      </c>
    </row>
    <row r="107" spans="1:18" s="16" customFormat="1" x14ac:dyDescent="0.2">
      <c r="E107" s="179"/>
      <c r="F107" s="115" t="s">
        <v>971</v>
      </c>
      <c r="G107" s="180"/>
      <c r="H107" s="114">
        <f t="shared" si="18"/>
        <v>0</v>
      </c>
      <c r="I107" s="181"/>
      <c r="J107" s="114">
        <f t="shared" si="19"/>
        <v>0</v>
      </c>
    </row>
    <row r="108" spans="1:18" s="16" customFormat="1" x14ac:dyDescent="0.2">
      <c r="E108" s="179"/>
      <c r="F108" s="115" t="s">
        <v>972</v>
      </c>
      <c r="G108" s="180"/>
      <c r="H108" s="114">
        <f t="shared" si="18"/>
        <v>0</v>
      </c>
      <c r="I108" s="181"/>
      <c r="J108" s="114">
        <f t="shared" si="19"/>
        <v>0</v>
      </c>
    </row>
    <row r="109" spans="1:18" s="16" customFormat="1" x14ac:dyDescent="0.2">
      <c r="E109" s="179"/>
      <c r="F109" s="115" t="s">
        <v>973</v>
      </c>
      <c r="G109" s="180"/>
      <c r="H109" s="114">
        <f t="shared" si="18"/>
        <v>0</v>
      </c>
      <c r="I109" s="181"/>
      <c r="J109" s="114">
        <f t="shared" si="19"/>
        <v>0</v>
      </c>
    </row>
    <row r="110" spans="1:18" s="16" customFormat="1" x14ac:dyDescent="0.2">
      <c r="E110" s="179"/>
      <c r="F110" s="113" t="s">
        <v>974</v>
      </c>
      <c r="G110" s="180"/>
      <c r="H110" s="114">
        <f t="shared" si="18"/>
        <v>0</v>
      </c>
      <c r="I110" s="181"/>
      <c r="J110" s="114">
        <f t="shared" si="19"/>
        <v>0</v>
      </c>
    </row>
    <row r="111" spans="1:18" s="16" customFormat="1" x14ac:dyDescent="0.2">
      <c r="E111" s="179"/>
      <c r="F111" s="116" t="s">
        <v>975</v>
      </c>
      <c r="G111" s="180"/>
      <c r="H111" s="114">
        <f t="shared" si="18"/>
        <v>0</v>
      </c>
      <c r="I111" s="181"/>
      <c r="J111" s="114">
        <f t="shared" si="19"/>
        <v>0</v>
      </c>
    </row>
    <row r="112" spans="1:18" s="17" customFormat="1" ht="13.5" customHeight="1" x14ac:dyDescent="0.25">
      <c r="A112" s="41"/>
      <c r="B112" s="118"/>
      <c r="C112" s="186" t="s">
        <v>983</v>
      </c>
      <c r="D112" s="186"/>
      <c r="E112" s="186"/>
      <c r="F112" s="186"/>
      <c r="G112" s="186"/>
      <c r="H112" s="45">
        <f>SUM(H105:H111)</f>
        <v>0</v>
      </c>
      <c r="I112" s="45">
        <f>SUM(I91:I104)</f>
        <v>0</v>
      </c>
      <c r="J112" s="45">
        <f>SUM(J105:J111)</f>
        <v>0</v>
      </c>
      <c r="K112" s="18"/>
      <c r="L112" s="18"/>
      <c r="M112" s="18"/>
      <c r="N112" s="18"/>
      <c r="O112" s="18"/>
      <c r="P112" s="18"/>
      <c r="Q112" s="18"/>
      <c r="R112" s="18"/>
    </row>
    <row r="113" spans="1:10" ht="13.5" customHeight="1" x14ac:dyDescent="0.25">
      <c r="A113" s="174" t="s">
        <v>279</v>
      </c>
      <c r="B113" s="175" t="s">
        <v>280</v>
      </c>
      <c r="C113" s="171" t="s">
        <v>969</v>
      </c>
      <c r="D113" s="171"/>
      <c r="E113" s="176" t="s">
        <v>172</v>
      </c>
      <c r="F113" s="177">
        <f>VLOOKUP(A113,'PRESTATION 2'!A:J,6,0)</f>
        <v>0</v>
      </c>
      <c r="G113" s="32" t="s">
        <v>26</v>
      </c>
      <c r="H113" s="34">
        <f t="shared" ref="H113:H119" si="20">$F$113*G113</f>
        <v>0</v>
      </c>
      <c r="I113" s="34">
        <f t="shared" ref="I113:I133" si="21">H113*VLOOKUP(C113,$A$13:$J$19,3,0)</f>
        <v>0</v>
      </c>
      <c r="J113" s="34">
        <f t="shared" ref="J113:J133" si="22">H113*(1+VLOOKUP(C113,$A$13:$J$19,3,0))</f>
        <v>0</v>
      </c>
    </row>
    <row r="114" spans="1:10" x14ac:dyDescent="0.25">
      <c r="A114" s="174"/>
      <c r="B114" s="175"/>
      <c r="C114" s="171" t="s">
        <v>970</v>
      </c>
      <c r="D114" s="171"/>
      <c r="E114" s="176"/>
      <c r="F114" s="177"/>
      <c r="G114" s="32" t="s">
        <v>26</v>
      </c>
      <c r="H114" s="34">
        <f t="shared" si="20"/>
        <v>0</v>
      </c>
      <c r="I114" s="34">
        <f t="shared" si="21"/>
        <v>0</v>
      </c>
      <c r="J114" s="34">
        <f t="shared" si="22"/>
        <v>0</v>
      </c>
    </row>
    <row r="115" spans="1:10" x14ac:dyDescent="0.25">
      <c r="A115" s="174"/>
      <c r="B115" s="175"/>
      <c r="C115" s="171" t="s">
        <v>971</v>
      </c>
      <c r="D115" s="171"/>
      <c r="E115" s="176"/>
      <c r="F115" s="177"/>
      <c r="G115" s="32" t="s">
        <v>26</v>
      </c>
      <c r="H115" s="34">
        <f t="shared" si="20"/>
        <v>0</v>
      </c>
      <c r="I115" s="34">
        <f t="shared" si="21"/>
        <v>0</v>
      </c>
      <c r="J115" s="34">
        <f t="shared" si="22"/>
        <v>0</v>
      </c>
    </row>
    <row r="116" spans="1:10" x14ac:dyDescent="0.25">
      <c r="A116" s="174"/>
      <c r="B116" s="175"/>
      <c r="C116" s="171" t="s">
        <v>972</v>
      </c>
      <c r="D116" s="171"/>
      <c r="E116" s="176"/>
      <c r="F116" s="177"/>
      <c r="G116" s="32" t="s">
        <v>26</v>
      </c>
      <c r="H116" s="34">
        <f t="shared" si="20"/>
        <v>0</v>
      </c>
      <c r="I116" s="34">
        <f t="shared" si="21"/>
        <v>0</v>
      </c>
      <c r="J116" s="34">
        <f t="shared" si="22"/>
        <v>0</v>
      </c>
    </row>
    <row r="117" spans="1:10" x14ac:dyDescent="0.25">
      <c r="A117" s="174"/>
      <c r="B117" s="175"/>
      <c r="C117" s="171" t="s">
        <v>973</v>
      </c>
      <c r="D117" s="171"/>
      <c r="E117" s="176"/>
      <c r="F117" s="177"/>
      <c r="G117" s="32" t="s">
        <v>26</v>
      </c>
      <c r="H117" s="34">
        <f t="shared" si="20"/>
        <v>0</v>
      </c>
      <c r="I117" s="34">
        <f t="shared" si="21"/>
        <v>0</v>
      </c>
      <c r="J117" s="34">
        <f t="shared" si="22"/>
        <v>0</v>
      </c>
    </row>
    <row r="118" spans="1:10" x14ac:dyDescent="0.25">
      <c r="A118" s="174"/>
      <c r="B118" s="175"/>
      <c r="C118" s="171" t="s">
        <v>974</v>
      </c>
      <c r="D118" s="171"/>
      <c r="E118" s="176"/>
      <c r="F118" s="177"/>
      <c r="G118" s="32" t="s">
        <v>26</v>
      </c>
      <c r="H118" s="34">
        <f t="shared" si="20"/>
        <v>0</v>
      </c>
      <c r="I118" s="34">
        <f t="shared" si="21"/>
        <v>0</v>
      </c>
      <c r="J118" s="34">
        <f t="shared" si="22"/>
        <v>0</v>
      </c>
    </row>
    <row r="119" spans="1:10" x14ac:dyDescent="0.25">
      <c r="A119" s="174"/>
      <c r="B119" s="175"/>
      <c r="C119" s="171" t="s">
        <v>975</v>
      </c>
      <c r="D119" s="171"/>
      <c r="E119" s="176"/>
      <c r="F119" s="177"/>
      <c r="G119" s="32" t="s">
        <v>26</v>
      </c>
      <c r="H119" s="34">
        <f t="shared" si="20"/>
        <v>0</v>
      </c>
      <c r="I119" s="34">
        <f t="shared" si="21"/>
        <v>0</v>
      </c>
      <c r="J119" s="34">
        <f t="shared" si="22"/>
        <v>0</v>
      </c>
    </row>
    <row r="120" spans="1:10" ht="13.5" customHeight="1" x14ac:dyDescent="0.25">
      <c r="A120" s="174" t="s">
        <v>310</v>
      </c>
      <c r="B120" s="175" t="s">
        <v>311</v>
      </c>
      <c r="C120" s="171" t="s">
        <v>969</v>
      </c>
      <c r="D120" s="171"/>
      <c r="E120" s="176" t="s">
        <v>172</v>
      </c>
      <c r="F120" s="177">
        <f>VLOOKUP(A120,'PRESTATION 2'!A:J,6,0)</f>
        <v>0</v>
      </c>
      <c r="G120" s="32" t="s">
        <v>26</v>
      </c>
      <c r="H120" s="34">
        <f t="shared" ref="H120:H126" si="23">$F$120*G120</f>
        <v>0</v>
      </c>
      <c r="I120" s="34">
        <f t="shared" si="21"/>
        <v>0</v>
      </c>
      <c r="J120" s="34">
        <f t="shared" si="22"/>
        <v>0</v>
      </c>
    </row>
    <row r="121" spans="1:10" x14ac:dyDescent="0.25">
      <c r="A121" s="174"/>
      <c r="B121" s="175"/>
      <c r="C121" s="171" t="s">
        <v>970</v>
      </c>
      <c r="D121" s="171"/>
      <c r="E121" s="176"/>
      <c r="F121" s="177"/>
      <c r="G121" s="32" t="s">
        <v>26</v>
      </c>
      <c r="H121" s="34">
        <f t="shared" si="23"/>
        <v>0</v>
      </c>
      <c r="I121" s="34">
        <f t="shared" si="21"/>
        <v>0</v>
      </c>
      <c r="J121" s="34">
        <f t="shared" si="22"/>
        <v>0</v>
      </c>
    </row>
    <row r="122" spans="1:10" x14ac:dyDescent="0.25">
      <c r="A122" s="174"/>
      <c r="B122" s="175"/>
      <c r="C122" s="171" t="s">
        <v>971</v>
      </c>
      <c r="D122" s="171"/>
      <c r="E122" s="176"/>
      <c r="F122" s="177"/>
      <c r="G122" s="32" t="s">
        <v>26</v>
      </c>
      <c r="H122" s="34">
        <f t="shared" si="23"/>
        <v>0</v>
      </c>
      <c r="I122" s="34">
        <f t="shared" si="21"/>
        <v>0</v>
      </c>
      <c r="J122" s="34">
        <f t="shared" si="22"/>
        <v>0</v>
      </c>
    </row>
    <row r="123" spans="1:10" x14ac:dyDescent="0.25">
      <c r="A123" s="174"/>
      <c r="B123" s="175"/>
      <c r="C123" s="171" t="s">
        <v>972</v>
      </c>
      <c r="D123" s="171"/>
      <c r="E123" s="176"/>
      <c r="F123" s="177"/>
      <c r="G123" s="32" t="s">
        <v>26</v>
      </c>
      <c r="H123" s="34">
        <f t="shared" si="23"/>
        <v>0</v>
      </c>
      <c r="I123" s="34">
        <f t="shared" si="21"/>
        <v>0</v>
      </c>
      <c r="J123" s="34">
        <f t="shared" si="22"/>
        <v>0</v>
      </c>
    </row>
    <row r="124" spans="1:10" x14ac:dyDescent="0.25">
      <c r="A124" s="174"/>
      <c r="B124" s="175"/>
      <c r="C124" s="171" t="s">
        <v>973</v>
      </c>
      <c r="D124" s="171"/>
      <c r="E124" s="176"/>
      <c r="F124" s="177"/>
      <c r="G124" s="32" t="s">
        <v>26</v>
      </c>
      <c r="H124" s="34">
        <f t="shared" si="23"/>
        <v>0</v>
      </c>
      <c r="I124" s="34">
        <f t="shared" si="21"/>
        <v>0</v>
      </c>
      <c r="J124" s="34">
        <f t="shared" si="22"/>
        <v>0</v>
      </c>
    </row>
    <row r="125" spans="1:10" x14ac:dyDescent="0.25">
      <c r="A125" s="174"/>
      <c r="B125" s="175"/>
      <c r="C125" s="171" t="s">
        <v>974</v>
      </c>
      <c r="D125" s="171"/>
      <c r="E125" s="176"/>
      <c r="F125" s="177"/>
      <c r="G125" s="32" t="s">
        <v>26</v>
      </c>
      <c r="H125" s="34">
        <f t="shared" si="23"/>
        <v>0</v>
      </c>
      <c r="I125" s="34">
        <f t="shared" si="21"/>
        <v>0</v>
      </c>
      <c r="J125" s="34">
        <f t="shared" si="22"/>
        <v>0</v>
      </c>
    </row>
    <row r="126" spans="1:10" x14ac:dyDescent="0.25">
      <c r="A126" s="174"/>
      <c r="B126" s="175"/>
      <c r="C126" s="171" t="s">
        <v>975</v>
      </c>
      <c r="D126" s="171"/>
      <c r="E126" s="176"/>
      <c r="F126" s="177"/>
      <c r="G126" s="32" t="s">
        <v>26</v>
      </c>
      <c r="H126" s="34">
        <f t="shared" si="23"/>
        <v>0</v>
      </c>
      <c r="I126" s="34">
        <f t="shared" si="21"/>
        <v>0</v>
      </c>
      <c r="J126" s="34">
        <f t="shared" si="22"/>
        <v>0</v>
      </c>
    </row>
    <row r="127" spans="1:10" ht="13.5" customHeight="1" x14ac:dyDescent="0.25">
      <c r="A127" s="174" t="s">
        <v>481</v>
      </c>
      <c r="B127" s="175" t="s">
        <v>482</v>
      </c>
      <c r="C127" s="171" t="s">
        <v>969</v>
      </c>
      <c r="D127" s="171"/>
      <c r="E127" s="176" t="s">
        <v>172</v>
      </c>
      <c r="F127" s="177">
        <f>VLOOKUP(A127,'PRESTATION 2'!A:J,6,0)</f>
        <v>0</v>
      </c>
      <c r="G127" s="32" t="s">
        <v>26</v>
      </c>
      <c r="H127" s="34">
        <f t="shared" ref="H127:H133" si="24">$F$127*G127</f>
        <v>0</v>
      </c>
      <c r="I127" s="34">
        <f t="shared" si="21"/>
        <v>0</v>
      </c>
      <c r="J127" s="34">
        <f t="shared" si="22"/>
        <v>0</v>
      </c>
    </row>
    <row r="128" spans="1:10" x14ac:dyDescent="0.25">
      <c r="A128" s="174"/>
      <c r="B128" s="175"/>
      <c r="C128" s="171" t="s">
        <v>970</v>
      </c>
      <c r="D128" s="171"/>
      <c r="E128" s="176"/>
      <c r="F128" s="177"/>
      <c r="G128" s="32" t="s">
        <v>223</v>
      </c>
      <c r="H128" s="34">
        <f t="shared" si="24"/>
        <v>0</v>
      </c>
      <c r="I128" s="34">
        <f t="shared" si="21"/>
        <v>0</v>
      </c>
      <c r="J128" s="34">
        <f t="shared" si="22"/>
        <v>0</v>
      </c>
    </row>
    <row r="129" spans="1:18" x14ac:dyDescent="0.25">
      <c r="A129" s="174"/>
      <c r="B129" s="175"/>
      <c r="C129" s="171" t="s">
        <v>971</v>
      </c>
      <c r="D129" s="171"/>
      <c r="E129" s="176"/>
      <c r="F129" s="177"/>
      <c r="G129" s="32" t="s">
        <v>223</v>
      </c>
      <c r="H129" s="34">
        <f t="shared" si="24"/>
        <v>0</v>
      </c>
      <c r="I129" s="34">
        <f t="shared" si="21"/>
        <v>0</v>
      </c>
      <c r="J129" s="34">
        <f t="shared" si="22"/>
        <v>0</v>
      </c>
    </row>
    <row r="130" spans="1:18" x14ac:dyDescent="0.25">
      <c r="A130" s="174"/>
      <c r="B130" s="175"/>
      <c r="C130" s="171" t="s">
        <v>972</v>
      </c>
      <c r="D130" s="171"/>
      <c r="E130" s="176"/>
      <c r="F130" s="177"/>
      <c r="G130" s="32" t="s">
        <v>223</v>
      </c>
      <c r="H130" s="34">
        <f t="shared" si="24"/>
        <v>0</v>
      </c>
      <c r="I130" s="34">
        <f t="shared" si="21"/>
        <v>0</v>
      </c>
      <c r="J130" s="34">
        <f t="shared" si="22"/>
        <v>0</v>
      </c>
    </row>
    <row r="131" spans="1:18" x14ac:dyDescent="0.25">
      <c r="A131" s="174"/>
      <c r="B131" s="175"/>
      <c r="C131" s="171" t="s">
        <v>973</v>
      </c>
      <c r="D131" s="171"/>
      <c r="E131" s="176"/>
      <c r="F131" s="177"/>
      <c r="G131" s="32" t="s">
        <v>60</v>
      </c>
      <c r="H131" s="34">
        <f t="shared" si="24"/>
        <v>0</v>
      </c>
      <c r="I131" s="34">
        <f t="shared" si="21"/>
        <v>0</v>
      </c>
      <c r="J131" s="34">
        <f t="shared" si="22"/>
        <v>0</v>
      </c>
    </row>
    <row r="132" spans="1:18" x14ac:dyDescent="0.25">
      <c r="A132" s="174"/>
      <c r="B132" s="175"/>
      <c r="C132" s="171" t="s">
        <v>974</v>
      </c>
      <c r="D132" s="171"/>
      <c r="E132" s="176"/>
      <c r="F132" s="177"/>
      <c r="G132" s="32" t="s">
        <v>208</v>
      </c>
      <c r="H132" s="34">
        <f t="shared" si="24"/>
        <v>0</v>
      </c>
      <c r="I132" s="34">
        <f t="shared" si="21"/>
        <v>0</v>
      </c>
      <c r="J132" s="34">
        <f t="shared" si="22"/>
        <v>0</v>
      </c>
    </row>
    <row r="133" spans="1:18" x14ac:dyDescent="0.25">
      <c r="A133" s="174"/>
      <c r="B133" s="175"/>
      <c r="C133" s="171" t="s">
        <v>975</v>
      </c>
      <c r="D133" s="171"/>
      <c r="E133" s="176"/>
      <c r="F133" s="177"/>
      <c r="G133" s="32" t="s">
        <v>208</v>
      </c>
      <c r="H133" s="34">
        <f t="shared" si="24"/>
        <v>0</v>
      </c>
      <c r="I133" s="34">
        <f t="shared" si="21"/>
        <v>0</v>
      </c>
      <c r="J133" s="34">
        <f t="shared" si="22"/>
        <v>0</v>
      </c>
    </row>
    <row r="134" spans="1:18" s="16" customFormat="1" ht="13.5" customHeight="1" x14ac:dyDescent="0.2">
      <c r="E134" s="179" t="s">
        <v>984</v>
      </c>
      <c r="F134" s="113" t="s">
        <v>969</v>
      </c>
      <c r="G134" s="180"/>
      <c r="H134" s="114">
        <f t="shared" ref="H134:H140" si="25">(SUMIF($C$113:$C$133,F134,$H$113:$H$133))*(1+VLOOKUP(F134,$A$13:$J$19,4,0))</f>
        <v>0</v>
      </c>
      <c r="I134" s="181"/>
      <c r="J134" s="114">
        <f t="shared" ref="J134:J140" si="26">(SUMIF($C$113:$C$133,F134,$J$113:$J$133))*(1+VLOOKUP(F134,$A$13:$J$19,4,0))</f>
        <v>0</v>
      </c>
    </row>
    <row r="135" spans="1:18" s="16" customFormat="1" x14ac:dyDescent="0.2">
      <c r="E135" s="179"/>
      <c r="F135" s="115" t="s">
        <v>970</v>
      </c>
      <c r="G135" s="180"/>
      <c r="H135" s="114">
        <f t="shared" si="25"/>
        <v>0</v>
      </c>
      <c r="I135" s="181">
        <v>0</v>
      </c>
      <c r="J135" s="114">
        <f t="shared" si="26"/>
        <v>0</v>
      </c>
    </row>
    <row r="136" spans="1:18" s="16" customFormat="1" x14ac:dyDescent="0.2">
      <c r="E136" s="179"/>
      <c r="F136" s="115" t="s">
        <v>971</v>
      </c>
      <c r="G136" s="180"/>
      <c r="H136" s="114">
        <f t="shared" si="25"/>
        <v>0</v>
      </c>
      <c r="I136" s="181"/>
      <c r="J136" s="114">
        <f t="shared" si="26"/>
        <v>0</v>
      </c>
    </row>
    <row r="137" spans="1:18" s="16" customFormat="1" x14ac:dyDescent="0.2">
      <c r="E137" s="179"/>
      <c r="F137" s="115" t="s">
        <v>972</v>
      </c>
      <c r="G137" s="180"/>
      <c r="H137" s="114">
        <f t="shared" si="25"/>
        <v>0</v>
      </c>
      <c r="I137" s="181"/>
      <c r="J137" s="114">
        <f t="shared" si="26"/>
        <v>0</v>
      </c>
    </row>
    <row r="138" spans="1:18" s="16" customFormat="1" x14ac:dyDescent="0.2">
      <c r="E138" s="179"/>
      <c r="F138" s="115" t="s">
        <v>973</v>
      </c>
      <c r="G138" s="180"/>
      <c r="H138" s="114">
        <f t="shared" si="25"/>
        <v>0</v>
      </c>
      <c r="I138" s="181"/>
      <c r="J138" s="114">
        <f t="shared" si="26"/>
        <v>0</v>
      </c>
    </row>
    <row r="139" spans="1:18" s="16" customFormat="1" x14ac:dyDescent="0.2">
      <c r="E139" s="179"/>
      <c r="F139" s="113" t="s">
        <v>974</v>
      </c>
      <c r="G139" s="180"/>
      <c r="H139" s="114">
        <f t="shared" si="25"/>
        <v>0</v>
      </c>
      <c r="I139" s="181"/>
      <c r="J139" s="114">
        <f t="shared" si="26"/>
        <v>0</v>
      </c>
    </row>
    <row r="140" spans="1:18" s="16" customFormat="1" x14ac:dyDescent="0.2">
      <c r="E140" s="179"/>
      <c r="F140" s="116" t="s">
        <v>975</v>
      </c>
      <c r="G140" s="180"/>
      <c r="H140" s="114">
        <f t="shared" si="25"/>
        <v>0</v>
      </c>
      <c r="I140" s="181"/>
      <c r="J140" s="114">
        <f t="shared" si="26"/>
        <v>0</v>
      </c>
    </row>
    <row r="141" spans="1:18" s="17" customFormat="1" ht="13.5" customHeight="1" x14ac:dyDescent="0.25">
      <c r="A141" s="41"/>
      <c r="B141" s="118"/>
      <c r="C141" s="187" t="s">
        <v>244</v>
      </c>
      <c r="D141" s="187"/>
      <c r="E141" s="187"/>
      <c r="F141" s="187"/>
      <c r="G141" s="187"/>
      <c r="H141" s="45">
        <f>SUM(H134:H140)</f>
        <v>0</v>
      </c>
      <c r="I141" s="45">
        <f>SUM(I113:I133)</f>
        <v>0</v>
      </c>
      <c r="J141" s="45">
        <f>SUM(J134:J140)</f>
        <v>0</v>
      </c>
      <c r="K141" s="18"/>
      <c r="L141" s="18"/>
      <c r="M141" s="18"/>
      <c r="N141" s="18"/>
      <c r="O141" s="18"/>
      <c r="P141" s="18"/>
      <c r="Q141" s="18"/>
      <c r="R141" s="18"/>
    </row>
    <row r="142" spans="1:18" ht="13.5" customHeight="1" x14ac:dyDescent="0.25">
      <c r="A142" s="174" t="s">
        <v>802</v>
      </c>
      <c r="B142" s="188" t="s">
        <v>803</v>
      </c>
      <c r="C142" s="171" t="s">
        <v>969</v>
      </c>
      <c r="D142" s="171"/>
      <c r="E142" s="176" t="s">
        <v>18</v>
      </c>
      <c r="F142" s="177">
        <f>VLOOKUP(A142,'PRESTATION 2'!A:J,6,0)</f>
        <v>0</v>
      </c>
      <c r="G142" s="32" t="s">
        <v>985</v>
      </c>
      <c r="H142" s="34">
        <f t="shared" ref="H142:H148" si="27">$F$142*G142</f>
        <v>0</v>
      </c>
      <c r="I142" s="34">
        <f t="shared" ref="I142:I148" si="28">H142*VLOOKUP(C142,$A$13:$J$19,3,0)</f>
        <v>0</v>
      </c>
      <c r="J142" s="34">
        <f t="shared" ref="J142:J148" si="29">H142*(1+VLOOKUP(C142,$A$13:$J$19,3,0))</f>
        <v>0</v>
      </c>
    </row>
    <row r="143" spans="1:18" x14ac:dyDescent="0.25">
      <c r="A143" s="174"/>
      <c r="B143" s="188"/>
      <c r="C143" s="171" t="s">
        <v>970</v>
      </c>
      <c r="D143" s="171"/>
      <c r="E143" s="176"/>
      <c r="F143" s="177"/>
      <c r="G143" s="32" t="s">
        <v>986</v>
      </c>
      <c r="H143" s="34">
        <f t="shared" si="27"/>
        <v>0</v>
      </c>
      <c r="I143" s="34">
        <f t="shared" si="28"/>
        <v>0</v>
      </c>
      <c r="J143" s="34">
        <f t="shared" si="29"/>
        <v>0</v>
      </c>
    </row>
    <row r="144" spans="1:18" x14ac:dyDescent="0.25">
      <c r="A144" s="174"/>
      <c r="B144" s="188"/>
      <c r="C144" s="171" t="s">
        <v>971</v>
      </c>
      <c r="D144" s="171"/>
      <c r="E144" s="176"/>
      <c r="F144" s="177"/>
      <c r="G144" s="32" t="s">
        <v>60</v>
      </c>
      <c r="H144" s="34">
        <f t="shared" si="27"/>
        <v>0</v>
      </c>
      <c r="I144" s="34">
        <f t="shared" si="28"/>
        <v>0</v>
      </c>
      <c r="J144" s="34">
        <f t="shared" si="29"/>
        <v>0</v>
      </c>
    </row>
    <row r="145" spans="1:18" x14ac:dyDescent="0.25">
      <c r="A145" s="174"/>
      <c r="B145" s="188"/>
      <c r="C145" s="171" t="s">
        <v>972</v>
      </c>
      <c r="D145" s="171"/>
      <c r="E145" s="176"/>
      <c r="F145" s="177"/>
      <c r="G145" s="32" t="s">
        <v>26</v>
      </c>
      <c r="H145" s="34">
        <f t="shared" si="27"/>
        <v>0</v>
      </c>
      <c r="I145" s="34">
        <f t="shared" si="28"/>
        <v>0</v>
      </c>
      <c r="J145" s="34">
        <f t="shared" si="29"/>
        <v>0</v>
      </c>
    </row>
    <row r="146" spans="1:18" x14ac:dyDescent="0.25">
      <c r="A146" s="174"/>
      <c r="B146" s="188"/>
      <c r="C146" s="171" t="s">
        <v>973</v>
      </c>
      <c r="D146" s="171"/>
      <c r="E146" s="176"/>
      <c r="F146" s="177"/>
      <c r="G146" s="32" t="s">
        <v>987</v>
      </c>
      <c r="H146" s="34">
        <f t="shared" si="27"/>
        <v>0</v>
      </c>
      <c r="I146" s="34">
        <f t="shared" si="28"/>
        <v>0</v>
      </c>
      <c r="J146" s="34">
        <f t="shared" si="29"/>
        <v>0</v>
      </c>
    </row>
    <row r="147" spans="1:18" x14ac:dyDescent="0.25">
      <c r="A147" s="174"/>
      <c r="B147" s="188"/>
      <c r="C147" s="171" t="s">
        <v>974</v>
      </c>
      <c r="D147" s="171"/>
      <c r="E147" s="176"/>
      <c r="F147" s="177"/>
      <c r="G147" s="32" t="s">
        <v>208</v>
      </c>
      <c r="H147" s="34">
        <f t="shared" si="27"/>
        <v>0</v>
      </c>
      <c r="I147" s="34">
        <f t="shared" si="28"/>
        <v>0</v>
      </c>
      <c r="J147" s="34">
        <f t="shared" si="29"/>
        <v>0</v>
      </c>
    </row>
    <row r="148" spans="1:18" x14ac:dyDescent="0.25">
      <c r="A148" s="174"/>
      <c r="B148" s="188"/>
      <c r="C148" s="171" t="s">
        <v>975</v>
      </c>
      <c r="D148" s="171"/>
      <c r="E148" s="176"/>
      <c r="F148" s="177"/>
      <c r="G148" s="32" t="s">
        <v>26</v>
      </c>
      <c r="H148" s="34">
        <f t="shared" si="27"/>
        <v>0</v>
      </c>
      <c r="I148" s="34">
        <f t="shared" si="28"/>
        <v>0</v>
      </c>
      <c r="J148" s="34">
        <f t="shared" si="29"/>
        <v>0</v>
      </c>
    </row>
    <row r="149" spans="1:18" s="16" customFormat="1" ht="13.5" customHeight="1" x14ac:dyDescent="0.2">
      <c r="E149" s="179" t="s">
        <v>988</v>
      </c>
      <c r="F149" s="113" t="s">
        <v>969</v>
      </c>
      <c r="G149" s="180"/>
      <c r="H149" s="114">
        <f t="shared" ref="H149:H155" si="30">(SUMIF($C$142:$C$148,F149,$H$142:$H$148))*(1+VLOOKUP(F149,$A$13:$J$19,4,0))</f>
        <v>0</v>
      </c>
      <c r="I149" s="181"/>
      <c r="J149" s="114">
        <f t="shared" ref="J149:J155" si="31">(SUMIF($C$142:$C$148,F149,$J$142:$J$148))*(1+VLOOKUP(F149,$A$13:$J$19,4,0))</f>
        <v>0</v>
      </c>
    </row>
    <row r="150" spans="1:18" s="16" customFormat="1" x14ac:dyDescent="0.2">
      <c r="E150" s="179"/>
      <c r="F150" s="115" t="s">
        <v>970</v>
      </c>
      <c r="G150" s="180"/>
      <c r="H150" s="114">
        <f t="shared" si="30"/>
        <v>0</v>
      </c>
      <c r="I150" s="181">
        <v>0</v>
      </c>
      <c r="J150" s="114">
        <f t="shared" si="31"/>
        <v>0</v>
      </c>
    </row>
    <row r="151" spans="1:18" s="16" customFormat="1" x14ac:dyDescent="0.2">
      <c r="E151" s="179"/>
      <c r="F151" s="115" t="s">
        <v>971</v>
      </c>
      <c r="G151" s="180"/>
      <c r="H151" s="114">
        <f t="shared" si="30"/>
        <v>0</v>
      </c>
      <c r="I151" s="181"/>
      <c r="J151" s="114">
        <f t="shared" si="31"/>
        <v>0</v>
      </c>
    </row>
    <row r="152" spans="1:18" s="16" customFormat="1" x14ac:dyDescent="0.2">
      <c r="E152" s="179"/>
      <c r="F152" s="115" t="s">
        <v>972</v>
      </c>
      <c r="G152" s="180"/>
      <c r="H152" s="114">
        <f t="shared" si="30"/>
        <v>0</v>
      </c>
      <c r="I152" s="181"/>
      <c r="J152" s="114">
        <f t="shared" si="31"/>
        <v>0</v>
      </c>
    </row>
    <row r="153" spans="1:18" s="16" customFormat="1" x14ac:dyDescent="0.2">
      <c r="E153" s="179"/>
      <c r="F153" s="115" t="s">
        <v>973</v>
      </c>
      <c r="G153" s="180"/>
      <c r="H153" s="114">
        <f t="shared" si="30"/>
        <v>0</v>
      </c>
      <c r="I153" s="181"/>
      <c r="J153" s="114">
        <f t="shared" si="31"/>
        <v>0</v>
      </c>
    </row>
    <row r="154" spans="1:18" s="16" customFormat="1" x14ac:dyDescent="0.2">
      <c r="E154" s="179"/>
      <c r="F154" s="113" t="s">
        <v>974</v>
      </c>
      <c r="G154" s="180"/>
      <c r="H154" s="114">
        <f t="shared" si="30"/>
        <v>0</v>
      </c>
      <c r="I154" s="181"/>
      <c r="J154" s="114">
        <f t="shared" si="31"/>
        <v>0</v>
      </c>
    </row>
    <row r="155" spans="1:18" s="16" customFormat="1" x14ac:dyDescent="0.2">
      <c r="E155" s="179"/>
      <c r="F155" s="116" t="s">
        <v>975</v>
      </c>
      <c r="G155" s="180"/>
      <c r="H155" s="114">
        <f t="shared" si="30"/>
        <v>0</v>
      </c>
      <c r="I155" s="181"/>
      <c r="J155" s="114">
        <f t="shared" si="31"/>
        <v>0</v>
      </c>
    </row>
    <row r="156" spans="1:18" s="17" customFormat="1" ht="13.5" customHeight="1" x14ac:dyDescent="0.25">
      <c r="A156" s="41"/>
      <c r="B156" s="118"/>
      <c r="C156" s="187" t="s">
        <v>989</v>
      </c>
      <c r="D156" s="187"/>
      <c r="E156" s="187"/>
      <c r="F156" s="187"/>
      <c r="G156" s="187"/>
      <c r="H156" s="45">
        <f>SUM(H149:H155)</f>
        <v>0</v>
      </c>
      <c r="I156" s="45">
        <f>SUM(I142:I148)</f>
        <v>0</v>
      </c>
      <c r="J156" s="45">
        <f>SUM(J149:J155)</f>
        <v>0</v>
      </c>
      <c r="K156" s="18"/>
      <c r="L156" s="18"/>
      <c r="M156" s="18"/>
      <c r="N156" s="18"/>
      <c r="O156" s="18"/>
      <c r="P156" s="18"/>
      <c r="Q156" s="18"/>
      <c r="R156" s="18"/>
    </row>
    <row r="157" spans="1:18" s="17" customFormat="1" ht="27.75" customHeight="1" x14ac:dyDescent="0.25">
      <c r="A157" s="41"/>
      <c r="B157" s="189" t="s">
        <v>990</v>
      </c>
      <c r="C157" s="189"/>
      <c r="D157" s="189"/>
      <c r="E157" s="189"/>
      <c r="F157" s="183"/>
      <c r="G157" s="183"/>
      <c r="H157" s="117">
        <f>H156+H141+H112</f>
        <v>0</v>
      </c>
      <c r="I157" s="117">
        <f>SUM(I142:I148,I113:I133,I91:I104)</f>
        <v>0</v>
      </c>
      <c r="J157" s="117">
        <f>J156+J141+J112</f>
        <v>0</v>
      </c>
      <c r="K157" s="18"/>
      <c r="L157" s="18"/>
      <c r="M157" s="18"/>
      <c r="N157" s="18"/>
      <c r="O157" s="18"/>
      <c r="P157" s="18"/>
      <c r="Q157" s="18"/>
      <c r="R157" s="18"/>
    </row>
    <row r="158" spans="1:18" ht="24" customHeight="1" x14ac:dyDescent="0.25"/>
    <row r="160" spans="1:18" ht="33" customHeight="1" x14ac:dyDescent="0.25">
      <c r="A160" s="160" t="s">
        <v>991</v>
      </c>
      <c r="B160" s="160"/>
      <c r="C160" s="160"/>
      <c r="D160" s="160"/>
      <c r="E160" s="160"/>
      <c r="F160" s="160"/>
      <c r="G160" s="160"/>
      <c r="H160" s="160"/>
      <c r="I160" s="160"/>
      <c r="J160" s="160"/>
    </row>
    <row r="161" spans="1:17" ht="33" customHeight="1" x14ac:dyDescent="0.25">
      <c r="A161" s="105"/>
      <c r="B161" s="105"/>
      <c r="C161" s="105"/>
      <c r="D161" s="105"/>
      <c r="E161" s="105"/>
      <c r="F161" s="105"/>
      <c r="G161" s="105"/>
      <c r="H161" s="106" t="s">
        <v>156</v>
      </c>
      <c r="I161" s="106" t="s">
        <v>992</v>
      </c>
      <c r="J161" s="106" t="s">
        <v>158</v>
      </c>
    </row>
    <row r="162" spans="1:17" s="17" customFormat="1" ht="26.25" customHeight="1" x14ac:dyDescent="0.25">
      <c r="A162" s="50" t="s">
        <v>993</v>
      </c>
      <c r="B162" s="50"/>
      <c r="C162" s="50"/>
      <c r="D162" s="50"/>
      <c r="E162" s="50"/>
      <c r="F162" s="50"/>
      <c r="G162" s="50"/>
      <c r="H162" s="51">
        <f>SUM(H163:H164)</f>
        <v>0</v>
      </c>
      <c r="I162" s="51">
        <f>SUM(I163:I164)</f>
        <v>0</v>
      </c>
      <c r="J162" s="51">
        <f>SUM(J163:J164)</f>
        <v>0</v>
      </c>
      <c r="K162" s="18"/>
      <c r="L162" s="18"/>
      <c r="M162" s="18"/>
      <c r="N162" s="18"/>
      <c r="O162" s="18"/>
      <c r="P162" s="18"/>
      <c r="Q162" s="18"/>
    </row>
    <row r="163" spans="1:17" s="17" customFormat="1" ht="26.25" customHeight="1" x14ac:dyDescent="0.25">
      <c r="A163" s="190" t="s">
        <v>994</v>
      </c>
      <c r="B163" s="190"/>
      <c r="C163" s="190"/>
      <c r="D163" s="190"/>
      <c r="E163" s="190"/>
      <c r="F163" s="190"/>
      <c r="G163" s="190"/>
      <c r="H163" s="119">
        <f>H87</f>
        <v>0</v>
      </c>
      <c r="I163" s="119">
        <f>I87</f>
        <v>0</v>
      </c>
      <c r="J163" s="119">
        <f>J87</f>
        <v>0</v>
      </c>
      <c r="K163" s="18"/>
      <c r="L163" s="18"/>
      <c r="M163" s="18"/>
      <c r="N163" s="18"/>
      <c r="O163" s="18"/>
      <c r="P163" s="18"/>
      <c r="Q163" s="18"/>
    </row>
    <row r="164" spans="1:17" ht="24.75" customHeight="1" x14ac:dyDescent="0.25">
      <c r="A164" s="190" t="s">
        <v>995</v>
      </c>
      <c r="B164" s="190"/>
      <c r="C164" s="190"/>
      <c r="D164" s="190"/>
      <c r="E164" s="190"/>
      <c r="F164" s="190"/>
      <c r="G164" s="190"/>
      <c r="H164" s="120">
        <f>H157</f>
        <v>0</v>
      </c>
      <c r="I164" s="120">
        <f>I157</f>
        <v>0</v>
      </c>
      <c r="J164" s="120">
        <f>J157</f>
        <v>0</v>
      </c>
    </row>
    <row r="165" spans="1:17" x14ac:dyDescent="0.25">
      <c r="A165" s="191" t="s">
        <v>996</v>
      </c>
      <c r="B165" s="191"/>
      <c r="C165" s="191"/>
      <c r="D165" s="191"/>
      <c r="E165" s="191"/>
      <c r="F165" s="191"/>
      <c r="G165" s="191"/>
      <c r="H165" s="121">
        <f>H112</f>
        <v>0</v>
      </c>
      <c r="I165" s="121">
        <f>I112</f>
        <v>0</v>
      </c>
      <c r="J165" s="121">
        <f>J112</f>
        <v>0</v>
      </c>
    </row>
    <row r="166" spans="1:17" x14ac:dyDescent="0.25">
      <c r="A166" s="191" t="s">
        <v>997</v>
      </c>
      <c r="B166" s="191"/>
      <c r="C166" s="191"/>
      <c r="D166" s="191"/>
      <c r="E166" s="191"/>
      <c r="F166" s="191"/>
      <c r="G166" s="191"/>
      <c r="H166" s="121">
        <f>H141</f>
        <v>0</v>
      </c>
      <c r="I166" s="121">
        <f>I141</f>
        <v>0</v>
      </c>
      <c r="J166" s="121">
        <f>J141</f>
        <v>0</v>
      </c>
    </row>
    <row r="167" spans="1:17" x14ac:dyDescent="0.25">
      <c r="A167" s="192" t="s">
        <v>998</v>
      </c>
      <c r="B167" s="192"/>
      <c r="C167" s="192"/>
      <c r="D167" s="192"/>
      <c r="E167" s="192"/>
      <c r="F167" s="192"/>
      <c r="G167" s="192"/>
      <c r="H167" s="121">
        <f>H156</f>
        <v>0</v>
      </c>
      <c r="I167" s="121">
        <f>I156</f>
        <v>0</v>
      </c>
      <c r="J167" s="121">
        <f>J156</f>
        <v>0</v>
      </c>
    </row>
    <row r="170" spans="1:17" ht="24" customHeight="1" x14ac:dyDescent="0.25">
      <c r="B170" s="110"/>
    </row>
    <row r="178" spans="2:2" ht="24" customHeight="1" x14ac:dyDescent="0.25">
      <c r="B178" s="110"/>
    </row>
    <row r="181" spans="2:2" ht="24" customHeight="1" x14ac:dyDescent="0.25">
      <c r="B181" s="110"/>
    </row>
  </sheetData>
  <sheetProtection password="CA4C" sheet="1" objects="1" scenarios="1" selectLockedCells="1"/>
  <mergeCells count="226">
    <mergeCell ref="A165:G165"/>
    <mergeCell ref="A166:G166"/>
    <mergeCell ref="A167:G167"/>
    <mergeCell ref="E149:E155"/>
    <mergeCell ref="G149:G155"/>
    <mergeCell ref="I149:I155"/>
    <mergeCell ref="C156:G156"/>
    <mergeCell ref="B157:E157"/>
    <mergeCell ref="F157:G157"/>
    <mergeCell ref="A160:J160"/>
    <mergeCell ref="A163:G163"/>
    <mergeCell ref="A164:G164"/>
    <mergeCell ref="E134:E140"/>
    <mergeCell ref="G134:G140"/>
    <mergeCell ref="I134:I140"/>
    <mergeCell ref="C141:G141"/>
    <mergeCell ref="A142:A148"/>
    <mergeCell ref="B142:B148"/>
    <mergeCell ref="C142:D142"/>
    <mergeCell ref="E142:E148"/>
    <mergeCell ref="F142:F148"/>
    <mergeCell ref="C143:D143"/>
    <mergeCell ref="C144:D144"/>
    <mergeCell ref="C145:D145"/>
    <mergeCell ref="C146:D146"/>
    <mergeCell ref="C147:D147"/>
    <mergeCell ref="C148:D148"/>
    <mergeCell ref="A127:A133"/>
    <mergeCell ref="B127:B133"/>
    <mergeCell ref="C127:D127"/>
    <mergeCell ref="E127:E133"/>
    <mergeCell ref="F127:F133"/>
    <mergeCell ref="C128:D128"/>
    <mergeCell ref="C129:D129"/>
    <mergeCell ref="C130:D130"/>
    <mergeCell ref="C131:D131"/>
    <mergeCell ref="C132:D132"/>
    <mergeCell ref="C133:D133"/>
    <mergeCell ref="A120:A126"/>
    <mergeCell ref="B120:B126"/>
    <mergeCell ref="C120:D120"/>
    <mergeCell ref="E120:E126"/>
    <mergeCell ref="F120:F126"/>
    <mergeCell ref="C121:D121"/>
    <mergeCell ref="C122:D122"/>
    <mergeCell ref="C123:D123"/>
    <mergeCell ref="C124:D124"/>
    <mergeCell ref="C125:D125"/>
    <mergeCell ref="C126:D126"/>
    <mergeCell ref="E105:E111"/>
    <mergeCell ref="G105:G111"/>
    <mergeCell ref="I105:I111"/>
    <mergeCell ref="C112:G112"/>
    <mergeCell ref="A113:A119"/>
    <mergeCell ref="B113:B119"/>
    <mergeCell ref="C113:D113"/>
    <mergeCell ref="E113:E119"/>
    <mergeCell ref="F113:F119"/>
    <mergeCell ref="C114:D114"/>
    <mergeCell ref="C115:D115"/>
    <mergeCell ref="C116:D116"/>
    <mergeCell ref="C117:D117"/>
    <mergeCell ref="C118:D118"/>
    <mergeCell ref="C119:D119"/>
    <mergeCell ref="A98:A104"/>
    <mergeCell ref="B98:B104"/>
    <mergeCell ref="C98:D98"/>
    <mergeCell ref="E98:E104"/>
    <mergeCell ref="F98:F104"/>
    <mergeCell ref="C99:D99"/>
    <mergeCell ref="C100:D100"/>
    <mergeCell ref="C101:D101"/>
    <mergeCell ref="C102:D102"/>
    <mergeCell ref="C103:D103"/>
    <mergeCell ref="C104:D104"/>
    <mergeCell ref="E80:E86"/>
    <mergeCell ref="G80:G86"/>
    <mergeCell ref="I80:I86"/>
    <mergeCell ref="B87:E87"/>
    <mergeCell ref="F87:G87"/>
    <mergeCell ref="A89:J89"/>
    <mergeCell ref="C90:D90"/>
    <mergeCell ref="A91:A97"/>
    <mergeCell ref="B91:B97"/>
    <mergeCell ref="C91:D91"/>
    <mergeCell ref="E91:E97"/>
    <mergeCell ref="F91:F97"/>
    <mergeCell ref="C92:D92"/>
    <mergeCell ref="C93:D93"/>
    <mergeCell ref="C94:D94"/>
    <mergeCell ref="C95:D95"/>
    <mergeCell ref="C96:D96"/>
    <mergeCell ref="C97:D97"/>
    <mergeCell ref="A73:A79"/>
    <mergeCell ref="B73:B79"/>
    <mergeCell ref="C73:D73"/>
    <mergeCell ref="E73:E79"/>
    <mergeCell ref="F73:F79"/>
    <mergeCell ref="C74:D74"/>
    <mergeCell ref="C75:D75"/>
    <mergeCell ref="C76:D76"/>
    <mergeCell ref="C77:D77"/>
    <mergeCell ref="C78:D78"/>
    <mergeCell ref="C79:D79"/>
    <mergeCell ref="A66:A72"/>
    <mergeCell ref="B66:B72"/>
    <mergeCell ref="C66:D66"/>
    <mergeCell ref="E66:E72"/>
    <mergeCell ref="F66:F72"/>
    <mergeCell ref="C67:D67"/>
    <mergeCell ref="C68:D68"/>
    <mergeCell ref="C69:D69"/>
    <mergeCell ref="C70:D70"/>
    <mergeCell ref="C71:D71"/>
    <mergeCell ref="C72:D72"/>
    <mergeCell ref="A59:A65"/>
    <mergeCell ref="B59:B65"/>
    <mergeCell ref="C59:D59"/>
    <mergeCell ref="E59:E65"/>
    <mergeCell ref="F59:F65"/>
    <mergeCell ref="C60:D60"/>
    <mergeCell ref="C61:D61"/>
    <mergeCell ref="C62:D62"/>
    <mergeCell ref="C63:D63"/>
    <mergeCell ref="C64:D64"/>
    <mergeCell ref="C65:D65"/>
    <mergeCell ref="A52:A58"/>
    <mergeCell ref="B52:B58"/>
    <mergeCell ref="C52:D52"/>
    <mergeCell ref="E52:E58"/>
    <mergeCell ref="F52:F58"/>
    <mergeCell ref="C53:D53"/>
    <mergeCell ref="C54:D54"/>
    <mergeCell ref="C55:D55"/>
    <mergeCell ref="C56:D56"/>
    <mergeCell ref="C57:D57"/>
    <mergeCell ref="C58:D58"/>
    <mergeCell ref="A45:A51"/>
    <mergeCell ref="B45:B51"/>
    <mergeCell ref="C45:D45"/>
    <mergeCell ref="E45:E51"/>
    <mergeCell ref="F45:F51"/>
    <mergeCell ref="C46:D46"/>
    <mergeCell ref="C47:D47"/>
    <mergeCell ref="C48:D48"/>
    <mergeCell ref="C49:D49"/>
    <mergeCell ref="C50:D50"/>
    <mergeCell ref="C51:D51"/>
    <mergeCell ref="A38:A44"/>
    <mergeCell ref="B38:B44"/>
    <mergeCell ref="C38:D38"/>
    <mergeCell ref="E38:E44"/>
    <mergeCell ref="F38:F44"/>
    <mergeCell ref="C39:D39"/>
    <mergeCell ref="C40:D40"/>
    <mergeCell ref="C41:D41"/>
    <mergeCell ref="C42:D42"/>
    <mergeCell ref="C43:D43"/>
    <mergeCell ref="C44:D44"/>
    <mergeCell ref="A31:A37"/>
    <mergeCell ref="B31:B37"/>
    <mergeCell ref="C31:D31"/>
    <mergeCell ref="E31:E37"/>
    <mergeCell ref="F31:F37"/>
    <mergeCell ref="C32:D32"/>
    <mergeCell ref="C33:D33"/>
    <mergeCell ref="C34:D34"/>
    <mergeCell ref="C35:D35"/>
    <mergeCell ref="C36:D36"/>
    <mergeCell ref="C37:D37"/>
    <mergeCell ref="A22:J22"/>
    <mergeCell ref="C23:D23"/>
    <mergeCell ref="A24:A30"/>
    <mergeCell ref="B24:B30"/>
    <mergeCell ref="C24:D24"/>
    <mergeCell ref="E24:E30"/>
    <mergeCell ref="F24:F30"/>
    <mergeCell ref="C25:D25"/>
    <mergeCell ref="C26:D26"/>
    <mergeCell ref="C27:D27"/>
    <mergeCell ref="C28:D28"/>
    <mergeCell ref="C29:D29"/>
    <mergeCell ref="C30:D30"/>
    <mergeCell ref="A17:B17"/>
    <mergeCell ref="E17:F17"/>
    <mergeCell ref="G17:H17"/>
    <mergeCell ref="I17:J17"/>
    <mergeCell ref="A18:B18"/>
    <mergeCell ref="E18:F18"/>
    <mergeCell ref="G18:H18"/>
    <mergeCell ref="I18:J18"/>
    <mergeCell ref="A19:B19"/>
    <mergeCell ref="E19:F19"/>
    <mergeCell ref="G19:H19"/>
    <mergeCell ref="I19:J19"/>
    <mergeCell ref="A14:B14"/>
    <mergeCell ref="E14:F14"/>
    <mergeCell ref="G14:H14"/>
    <mergeCell ref="I14:J14"/>
    <mergeCell ref="A15:B15"/>
    <mergeCell ref="E15:F15"/>
    <mergeCell ref="G15:H15"/>
    <mergeCell ref="I15:J15"/>
    <mergeCell ref="A16:B16"/>
    <mergeCell ref="E16:F16"/>
    <mergeCell ref="G16:H16"/>
    <mergeCell ref="I16:J16"/>
    <mergeCell ref="A11:B12"/>
    <mergeCell ref="C11:C12"/>
    <mergeCell ref="D11:J11"/>
    <mergeCell ref="E12:F12"/>
    <mergeCell ref="G12:H12"/>
    <mergeCell ref="I12:J12"/>
    <mergeCell ref="A13:B13"/>
    <mergeCell ref="E13:F13"/>
    <mergeCell ref="G13:H13"/>
    <mergeCell ref="I13:J13"/>
    <mergeCell ref="A1:J1"/>
    <mergeCell ref="A2:B2"/>
    <mergeCell ref="C2:J2"/>
    <mergeCell ref="A3:J3"/>
    <mergeCell ref="A5:J5"/>
    <mergeCell ref="A6:J6"/>
    <mergeCell ref="A7:J7"/>
    <mergeCell ref="A8:J8"/>
    <mergeCell ref="A9:J9"/>
  </mergeCells>
  <printOptions horizontalCentered="1" verticalCentered="1"/>
  <pageMargins left="0.70833333333333304" right="0.70833333333333304" top="0.74791666666666701" bottom="0.7479166666666670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
  <sheetViews>
    <sheetView zoomScale="60" zoomScaleNormal="60" workbookViewId="0"/>
  </sheetViews>
  <sheetFormatPr baseColWidth="10" defaultColWidth="10.7109375" defaultRowHeight="12.75" x14ac:dyDescent="0.2"/>
  <cols>
    <col min="1" max="7" width="15.5703125" style="16" customWidth="1"/>
    <col min="8" max="8" width="38.42578125" style="16" customWidth="1"/>
    <col min="9" max="9" width="32.85546875" style="16" customWidth="1"/>
    <col min="10" max="10" width="40.7109375" style="16" customWidth="1"/>
    <col min="11" max="1024" width="10.7109375" style="16"/>
  </cols>
  <sheetData>
    <row r="1" spans="1:17" ht="39" customHeight="1" x14ac:dyDescent="0.2">
      <c r="A1" s="193" t="s">
        <v>999</v>
      </c>
      <c r="B1" s="193"/>
      <c r="C1" s="193"/>
      <c r="D1" s="193"/>
      <c r="E1" s="193"/>
      <c r="F1" s="193"/>
      <c r="G1" s="193"/>
      <c r="H1" s="193"/>
      <c r="I1" s="193"/>
      <c r="J1" s="193"/>
    </row>
    <row r="2" spans="1:17" s="53" customFormat="1" ht="48.75" customHeight="1" x14ac:dyDescent="0.25">
      <c r="A2" s="161"/>
      <c r="B2" s="161"/>
      <c r="C2" s="161"/>
      <c r="D2" s="161"/>
      <c r="E2" s="161"/>
      <c r="F2" s="161"/>
      <c r="G2" s="161"/>
      <c r="H2" s="106" t="s">
        <v>156</v>
      </c>
      <c r="I2" s="106" t="s">
        <v>1000</v>
      </c>
      <c r="J2" s="106" t="s">
        <v>158</v>
      </c>
    </row>
    <row r="3" spans="1:17" s="17" customFormat="1" ht="26.25" customHeight="1" x14ac:dyDescent="0.25">
      <c r="A3" s="131" t="s">
        <v>1001</v>
      </c>
      <c r="B3" s="131"/>
      <c r="C3" s="131"/>
      <c r="D3" s="131"/>
      <c r="E3" s="131"/>
      <c r="F3" s="131"/>
      <c r="G3" s="131"/>
      <c r="H3" s="51">
        <f>'PRESTATION 1'!H80</f>
        <v>0</v>
      </c>
      <c r="I3" s="51">
        <f>'PRESTATION 1'!I80</f>
        <v>0</v>
      </c>
      <c r="J3" s="51">
        <f>'PRESTATION 1'!J80</f>
        <v>0</v>
      </c>
      <c r="K3" s="18"/>
      <c r="L3" s="18"/>
      <c r="M3" s="18"/>
      <c r="N3" s="18"/>
      <c r="O3" s="18"/>
      <c r="P3" s="18"/>
      <c r="Q3" s="18"/>
    </row>
    <row r="4" spans="1:17" s="53" customFormat="1" ht="30.75" customHeight="1" x14ac:dyDescent="0.25">
      <c r="A4" s="162" t="s">
        <v>1002</v>
      </c>
      <c r="B4" s="162"/>
      <c r="C4" s="162"/>
      <c r="D4" s="162"/>
      <c r="E4" s="162"/>
      <c r="F4" s="162"/>
      <c r="G4" s="162"/>
      <c r="H4" s="107">
        <f>'PRESTATION 2'!H451</f>
        <v>0</v>
      </c>
      <c r="I4" s="107">
        <f>'PRESTATION 2'!I451</f>
        <v>0</v>
      </c>
      <c r="J4" s="107">
        <f>'PRESTATION 2'!J451</f>
        <v>0</v>
      </c>
    </row>
    <row r="5" spans="1:17" s="53" customFormat="1" ht="30.75" customHeight="1" x14ac:dyDescent="0.25">
      <c r="A5" s="163" t="s">
        <v>955</v>
      </c>
      <c r="B5" s="163"/>
      <c r="C5" s="163"/>
      <c r="D5" s="163"/>
      <c r="E5" s="163"/>
      <c r="F5" s="163"/>
      <c r="G5" s="163"/>
      <c r="H5" s="120">
        <f>'PRESTATION 2'!H452</f>
        <v>0</v>
      </c>
      <c r="I5" s="120">
        <f>'PRESTATION 2'!I452</f>
        <v>0</v>
      </c>
      <c r="J5" s="120">
        <f>'PRESTATION 2'!J452</f>
        <v>0</v>
      </c>
    </row>
    <row r="6" spans="1:17" s="53" customFormat="1" ht="30.75" customHeight="1" x14ac:dyDescent="0.25">
      <c r="A6" s="163" t="s">
        <v>957</v>
      </c>
      <c r="B6" s="163"/>
      <c r="C6" s="163"/>
      <c r="D6" s="163"/>
      <c r="E6" s="163"/>
      <c r="F6" s="163"/>
      <c r="G6" s="163"/>
      <c r="H6" s="120">
        <f>'PRESTATION 2'!H454</f>
        <v>0</v>
      </c>
      <c r="I6" s="120">
        <f>'PRESTATION 2'!I454</f>
        <v>0</v>
      </c>
      <c r="J6" s="120">
        <f>'PRESTATION 2'!J454</f>
        <v>0</v>
      </c>
    </row>
    <row r="7" spans="1:17" s="53" customFormat="1" ht="30.75" customHeight="1" x14ac:dyDescent="0.25">
      <c r="A7" s="163" t="s">
        <v>959</v>
      </c>
      <c r="B7" s="163"/>
      <c r="C7" s="163"/>
      <c r="D7" s="163"/>
      <c r="E7" s="163"/>
      <c r="F7" s="163"/>
      <c r="G7" s="163"/>
      <c r="H7" s="120">
        <f>'PRESTATION 2'!H456</f>
        <v>0</v>
      </c>
      <c r="I7" s="120">
        <f>'PRESTATION 2'!I456</f>
        <v>0</v>
      </c>
      <c r="J7" s="120">
        <f>'PRESTATION 2'!J456</f>
        <v>0</v>
      </c>
    </row>
    <row r="8" spans="1:17" s="17" customFormat="1" ht="26.25" customHeight="1" x14ac:dyDescent="0.25">
      <c r="A8" s="131" t="s">
        <v>993</v>
      </c>
      <c r="B8" s="131"/>
      <c r="C8" s="131"/>
      <c r="D8" s="131"/>
      <c r="E8" s="131"/>
      <c r="F8" s="131"/>
      <c r="G8" s="131"/>
      <c r="H8" s="51">
        <f>'P1-P2 - Majoration DROM-COM'!H162</f>
        <v>0</v>
      </c>
      <c r="I8" s="51">
        <f>'P1-P2 - Majoration DROM-COM'!I162</f>
        <v>0</v>
      </c>
      <c r="J8" s="51">
        <f>'P1-P2 - Majoration DROM-COM'!J162</f>
        <v>0</v>
      </c>
      <c r="K8" s="18"/>
      <c r="L8" s="18"/>
      <c r="M8" s="18"/>
      <c r="N8" s="18"/>
      <c r="O8" s="18"/>
      <c r="P8" s="18"/>
      <c r="Q8" s="18"/>
    </row>
    <row r="9" spans="1:17" s="17" customFormat="1" ht="26.25" customHeight="1" x14ac:dyDescent="0.25">
      <c r="A9" s="190" t="s">
        <v>1003</v>
      </c>
      <c r="B9" s="190"/>
      <c r="C9" s="190"/>
      <c r="D9" s="190"/>
      <c r="E9" s="190"/>
      <c r="F9" s="190"/>
      <c r="G9" s="190"/>
      <c r="H9" s="119">
        <f>'P1-P2 - Majoration DROM-COM'!H163</f>
        <v>0</v>
      </c>
      <c r="I9" s="119">
        <f>'P1-P2 - Majoration DROM-COM'!I163</f>
        <v>0</v>
      </c>
      <c r="J9" s="119">
        <f>'P1-P2 - Majoration DROM-COM'!J163</f>
        <v>0</v>
      </c>
      <c r="K9" s="18"/>
      <c r="L9" s="18"/>
      <c r="M9" s="18"/>
      <c r="N9" s="18"/>
      <c r="O9" s="18"/>
      <c r="P9" s="18"/>
      <c r="Q9" s="18"/>
    </row>
    <row r="10" spans="1:17" s="53" customFormat="1" ht="24.75" customHeight="1" x14ac:dyDescent="0.25">
      <c r="A10" s="190" t="s">
        <v>1004</v>
      </c>
      <c r="B10" s="190"/>
      <c r="C10" s="190"/>
      <c r="D10" s="190"/>
      <c r="E10" s="190"/>
      <c r="F10" s="190"/>
      <c r="G10" s="190"/>
      <c r="H10" s="119">
        <f>'P1-P2 - Majoration DROM-COM'!H164</f>
        <v>0</v>
      </c>
      <c r="I10" s="119">
        <f>'P1-P2 - Majoration DROM-COM'!I164</f>
        <v>0</v>
      </c>
      <c r="J10" s="119">
        <f>'P1-P2 - Majoration DROM-COM'!J164</f>
        <v>0</v>
      </c>
    </row>
    <row r="11" spans="1:17" s="17" customFormat="1" ht="26.25" customHeight="1" x14ac:dyDescent="0.25">
      <c r="A11" s="53"/>
      <c r="B11" s="53"/>
      <c r="C11" s="53"/>
      <c r="D11" s="53"/>
      <c r="E11" s="53"/>
      <c r="F11" s="194" t="s">
        <v>1005</v>
      </c>
      <c r="G11" s="194"/>
      <c r="H11" s="122">
        <f>H3+H4+H8</f>
        <v>0</v>
      </c>
      <c r="I11" s="122">
        <f>I3+I4+I8</f>
        <v>0</v>
      </c>
      <c r="J11" s="122">
        <f>J3+J4+J8</f>
        <v>0</v>
      </c>
      <c r="K11" s="18"/>
      <c r="L11" s="18"/>
      <c r="M11" s="18"/>
      <c r="N11" s="18"/>
      <c r="O11" s="18"/>
      <c r="P11" s="18"/>
      <c r="Q11" s="18"/>
    </row>
  </sheetData>
  <sheetProtection password="CA4C" sheet="1" objects="1" scenarios="1" selectLockedCells="1"/>
  <mergeCells count="11">
    <mergeCell ref="F11:G11"/>
    <mergeCell ref="A6:G6"/>
    <mergeCell ref="A7:G7"/>
    <mergeCell ref="A8:G8"/>
    <mergeCell ref="A9:G9"/>
    <mergeCell ref="A10:G10"/>
    <mergeCell ref="A1:J1"/>
    <mergeCell ref="A2:G2"/>
    <mergeCell ref="A3:G3"/>
    <mergeCell ref="A4:G4"/>
    <mergeCell ref="A5:G5"/>
  </mergeCells>
  <pageMargins left="0.7" right="0.7" top="0.75" bottom="0.75"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984</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4</vt:i4>
      </vt:variant>
    </vt:vector>
  </HeadingPairs>
  <TitlesOfParts>
    <vt:vector size="9" baseType="lpstr">
      <vt:lpstr>INSTRUCTIONS</vt:lpstr>
      <vt:lpstr>PRESTATION 1</vt:lpstr>
      <vt:lpstr>PRESTATION 2</vt:lpstr>
      <vt:lpstr>P1-P2 - Majoration DROM-COM</vt:lpstr>
      <vt:lpstr>Synthèse</vt:lpstr>
      <vt:lpstr>'PRESTATION 1'!Impression_des_titres</vt:lpstr>
      <vt:lpstr>'P1-P2 - Majoration DROM-COM'!Zone_d_impression</vt:lpstr>
      <vt:lpstr>'PRESTATION 1'!Zone_d_impression</vt:lpstr>
      <vt:lpstr>'PRESTATION 2'!Zone_d_impression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SOTMANI</dc:creator>
  <dc:description/>
  <cp:lastModifiedBy>HAKEM Saïda</cp:lastModifiedBy>
  <cp:revision>78</cp:revision>
  <cp:lastPrinted>2021-11-08T11:13:37Z</cp:lastPrinted>
  <dcterms:created xsi:type="dcterms:W3CDTF">2013-07-12T09:53:13Z</dcterms:created>
  <dcterms:modified xsi:type="dcterms:W3CDTF">2026-03-19T16:50:14Z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0x010100F66D078C4F778847BC5F9ADD0B1C1E22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