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_rels/workbook.xml.rels" ContentType="application/vnd.openxmlformats-package.relationships+xml"/>
  <Override PartName="/xl/media/image1.wmf" ContentType="image/x-wmf"/>
  <Override PartName="/xl/comments2.xml" ContentType="application/vnd.openxmlformats-officedocument.spreadsheetml.comment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INSTRUCTIONS" sheetId="1" state="visible" r:id="rId3"/>
    <sheet name="PRESTATION 1" sheetId="2" state="visible" r:id="rId4"/>
    <sheet name="PRESTATION 2" sheetId="3" state="visible" r:id="rId5"/>
    <sheet name="PRESTATION 3" sheetId="4" state="visible" r:id="rId6"/>
    <sheet name="P1-P2-P3 - Majoration DROM-COM" sheetId="5" state="visible" r:id="rId7"/>
    <sheet name="SYNTHESE" sheetId="6" state="visible" r:id="rId8"/>
  </sheets>
  <externalReferences>
    <externalReference r:id="rId9"/>
  </externalReferences>
  <definedNames>
    <definedName function="false" hidden="false" localSheetId="0" name="_xlnm.Print_Area" vbProcedure="false">INSTRUCTIONS!$A$1:$J$22</definedName>
    <definedName function="false" hidden="false" localSheetId="1" name="_xlnm.Print_Area" vbProcedure="false">'PRESTATION 1'!$A$1:$J$1190</definedName>
    <definedName function="false" hidden="false" localSheetId="1" name="_xlnm.Print_Titles" vbProcedure="false">'PRESTATION 1'!$1:$1</definedName>
    <definedName function="false" hidden="false" localSheetId="2" name="_xlnm.Print_Area" vbProcedure="false">'PRESTATION 2'!$A$1:$J$19</definedName>
    <definedName function="false" hidden="false" localSheetId="3" name="_xlnm.Print_Area" vbProcedure="false">'PRESTATION 3'!$A$1:$J$54</definedName>
    <definedName function="false" hidden="false" localSheetId="3" name="_xlnm.Print_Titles" vbProcedure="false">'PRESTATION 3'!$3:$5</definedName>
    <definedName function="false" hidden="false" name="profils" vbProcedure="false">[1]TJM!$E$8:$H$23</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Laurent VIGNE</author>
  </authors>
  <commentList>
    <comment ref="B886" authorId="0">
      <text>
        <r>
          <rPr>
            <sz val="10"/>
            <rFont val="Arial"/>
            <family val="2"/>
          </rPr>
          <t xml:space="preserve">Unité de mesure</t>
        </r>
      </text>
    </comment>
  </commentList>
</comments>
</file>

<file path=xl/sharedStrings.xml><?xml version="1.0" encoding="utf-8"?>
<sst xmlns="http://schemas.openxmlformats.org/spreadsheetml/2006/main" count="4446" uniqueCount="2192">
  <si>
    <t xml:space="preserve">
MINISTERE DE L'INTERIEUR/SG/DEPAFI
ANNEXE au règlement de la consultation
Simulation de commande (non contractuelle)
utilisée pour la notation du critère prix du candidat</t>
  </si>
  <si>
    <t xml:space="preserve">
Accord-cadre relatif à l'acquisition et au maintien en condition opérationelle des supports aériens et des locaux techniques, des réseaux de radiocommunication de la sécurité intérieure
Lot 1 - Acquisition et maintien en condition opérationnelle des aériens et de leurs supports
 </t>
  </si>
  <si>
    <t xml:space="preserve">Instructions pour le renseignement de la simulation de commande</t>
  </si>
  <si>
    <t xml:space="preserve">
1)  Le formalisme de ce fichier doit être respecté. Aucune donnée ne doit être modifiée. Aucune ligne ne doit être ajoutée aux documents
Le candidat doit compléter toutes les cellules de couleur JAUNE de chaque onglet. 
Les cellules relatives à la TVA applicable et les prix TTC sont calculées automatiquement.
2) Compte tenu des éléments figurant dans le cahier des charges (spécialement les prescriptions du CCTP relatives aux caractéristiques et aux performances attendues), le candidat reprend dans le documens les prix qu'il propose dans l'annexe financière jointe à son offre. permettant de répondre aux besoins de l'administration.
3) Toutes les rubriques de la présente simualtion de commande doivent être impérativement renseignées y compris si le prix est nul (renseigner expressément par «0» [zéro]).
4) La simulation de commande renseignée par le candidat est insérée dans son offre du candidat au format tableur modifiable et au format pdf non modifiable.
5) Le candidat prend soin de vérifier l'exatitude des prix dans l'ensemble de ses documents entre l'annexe financière de son offre et la présente simulation de commande.  </t>
  </si>
  <si>
    <t xml:space="preserve">Nom du candidat :</t>
  </si>
  <si>
    <t xml:space="preserve">CODE DE DEVERROUILLAGE DES FEUILLES : 92130</t>
  </si>
  <si>
    <t xml:space="preserve">Simulation de commande prestation n° 1</t>
  </si>
  <si>
    <t xml:space="preserve">Accord-cadre relatif à l'acquisition et au maintien en condition opérationnelle des supports aériens et des locaux techniques, des réseaux de radiocommunication de la sécurité intérieure
Lot 1 - Acquisition et maintien en condition opérationnelle des aériens et de leurs support</t>
  </si>
  <si>
    <t xml:space="preserve">Le candidat précise uniquement les prix dans les cellules de couleur JAUNE. 
Il renseigne également les désignations concernant les modèles supplémentaires proposés et les références des matériels quand elles sont demandées.</t>
  </si>
  <si>
    <t xml:space="preserve"> PRESTATION 1 - PRESTATION DE TYPE DE PYLONE ET ANTENNES "PYA"</t>
  </si>
  <si>
    <t xml:space="preserve">Sous-prestation 1.1 - Prestation de maintenance préventive</t>
  </si>
  <si>
    <t xml:space="preserve">Code de la prestation </t>
  </si>
  <si>
    <t xml:space="preserve">Intitulé</t>
  </si>
  <si>
    <t xml:space="preserve">Bénéficiaires</t>
  </si>
  <si>
    <t xml:space="preserve">QUANTITE</t>
  </si>
  <si>
    <t xml:space="preserve">PRIX de la somme des VCP en € HT</t>
  </si>
  <si>
    <t xml:space="preserve">Coeff. Pondérateur</t>
  </si>
  <si>
    <t xml:space="preserve">PRIX  total
en € HT</t>
  </si>
  <si>
    <t xml:space="preserve">TVA (20%)</t>
  </si>
  <si>
    <t xml:space="preserve">PRIX  total en € TTC</t>
  </si>
  <si>
    <t xml:space="preserve">FRANCE METROPOLITAINE ET CORSE</t>
  </si>
  <si>
    <t xml:space="preserve">MPS*</t>
  </si>
  <si>
    <t xml:space="preserve">Maintenance préventive systématique des pylônes</t>
  </si>
  <si>
    <t xml:space="preserve">MPS2</t>
  </si>
  <si>
    <t xml:space="preserve">coefficient pondérateur à appliquer à la prestation VCP pour une campagne de 50 à 199 pylônes</t>
  </si>
  <si>
    <t xml:space="preserve">4</t>
  </si>
  <si>
    <t xml:space="preserve">MPS3</t>
  </si>
  <si>
    <t xml:space="preserve">coefficient pondérateur à appliquer à la prestation VCP pour une campagne de 200 à 299 pylônes</t>
  </si>
  <si>
    <t xml:space="preserve">0</t>
  </si>
  <si>
    <t xml:space="preserve">MPS4</t>
  </si>
  <si>
    <t xml:space="preserve">coefficient pondérateur à appliquer à la prestation VCP pour une campagne de 300 à 499 pylônes</t>
  </si>
  <si>
    <t xml:space="preserve">MPS5</t>
  </si>
  <si>
    <t xml:space="preserve">coefficient pondérateur à appliquer à la prestation VCP pour une campagne plus de 500 pylônes</t>
  </si>
  <si>
    <t xml:space="preserve">National DGGN</t>
  </si>
  <si>
    <t xml:space="preserve">1</t>
  </si>
  <si>
    <t xml:space="preserve">Sous-total MPS</t>
  </si>
  <si>
    <t xml:space="preserve">Précisions</t>
  </si>
  <si>
    <t xml:space="preserve">UNITE</t>
  </si>
  <si>
    <t xml:space="preserve">PRIX  unitaire
en € HT</t>
  </si>
  <si>
    <t xml:space="preserve">MPG</t>
  </si>
  <si>
    <t xml:space="preserve">Maintenance préventive globale des pylônes et du système d'antennes de radiocommunication d'un site</t>
  </si>
  <si>
    <t xml:space="preserve">MPG1</t>
  </si>
  <si>
    <t xml:space="preserve">PYLÔNE AUTOPORTANT</t>
  </si>
  <si>
    <r>
      <rPr>
        <sz val="10"/>
        <rFont val="Arial"/>
        <family val="2"/>
        <charset val="1"/>
      </rPr>
      <t xml:space="preserve">taille du pylône : h</t>
    </r>
    <r>
      <rPr>
        <sz val="10"/>
        <rFont val="Calibri"/>
        <family val="2"/>
        <charset val="1"/>
      </rPr>
      <t xml:space="preserve">≤</t>
    </r>
    <r>
      <rPr>
        <sz val="10"/>
        <rFont val="Arial"/>
        <family val="0"/>
        <charset val="1"/>
      </rPr>
      <t xml:space="preserve">18m</t>
    </r>
  </si>
  <si>
    <t xml:space="preserve">FORFAIT</t>
  </si>
  <si>
    <t xml:space="preserve">MPG2</t>
  </si>
  <si>
    <t xml:space="preserve">taille du pylône : 18m&lt;h≤30m</t>
  </si>
  <si>
    <t xml:space="preserve">MPG3</t>
  </si>
  <si>
    <t xml:space="preserve">taille du pylône : 30m&lt;h≤45m</t>
  </si>
  <si>
    <t xml:space="preserve">MPG4</t>
  </si>
  <si>
    <t xml:space="preserve">taille du pylône : 45m&lt;h≤60m</t>
  </si>
  <si>
    <t xml:space="preserve">MPG5</t>
  </si>
  <si>
    <t xml:space="preserve">taille du pylône : 60m&lt;h≤90m</t>
  </si>
  <si>
    <t xml:space="preserve">MPG6</t>
  </si>
  <si>
    <t xml:space="preserve">taille du pylône : 90m&lt;h≤110m</t>
  </si>
  <si>
    <t xml:space="preserve">MPG7</t>
  </si>
  <si>
    <t xml:space="preserve">taille du pylône : 110m&lt;h≤150m</t>
  </si>
  <si>
    <t xml:space="preserve">MPG8</t>
  </si>
  <si>
    <t xml:space="preserve">PYLÔNE AUTOPORTANT
SUR BATIMENT</t>
  </si>
  <si>
    <t xml:space="preserve">taille du pylône :  h≤18m</t>
  </si>
  <si>
    <t xml:space="preserve">MPG9</t>
  </si>
  <si>
    <t xml:space="preserve">MPG10</t>
  </si>
  <si>
    <t xml:space="preserve">MPG11</t>
  </si>
  <si>
    <t xml:space="preserve">MPG12</t>
  </si>
  <si>
    <t xml:space="preserve">PYLÔNE HAUBANE</t>
  </si>
  <si>
    <t xml:space="preserve">taille du pylône : h≤18m</t>
  </si>
  <si>
    <t xml:space="preserve">MPG13</t>
  </si>
  <si>
    <t xml:space="preserve">MPG14</t>
  </si>
  <si>
    <t xml:space="preserve">MPG15</t>
  </si>
  <si>
    <t xml:space="preserve">MPG16</t>
  </si>
  <si>
    <t xml:space="preserve">PYLÔNE HAUBANE SUR
BATIMENT</t>
  </si>
  <si>
    <t xml:space="preserve">MPG17</t>
  </si>
  <si>
    <t xml:space="preserve">MPG18</t>
  </si>
  <si>
    <t xml:space="preserve">MPG19</t>
  </si>
  <si>
    <t xml:space="preserve">PYLÔNE MATS
TUBULAIRES</t>
  </si>
  <si>
    <t xml:space="preserve">taille du pylône : h≤4m</t>
  </si>
  <si>
    <t xml:space="preserve">MPG20</t>
  </si>
  <si>
    <t xml:space="preserve">taille du pylône : 4m&lt;h≤8m</t>
  </si>
  <si>
    <t xml:space="preserve">Sous-total MPG</t>
  </si>
  <si>
    <t xml:space="preserve">MPA**</t>
  </si>
  <si>
    <t xml:space="preserve">Maintenance préventive d'un système d'antennes de radiocommunication</t>
  </si>
  <si>
    <t xml:space="preserve">MPA1</t>
  </si>
  <si>
    <t xml:space="preserve">Contrôle d’un système antennaire implanté sur une structure</t>
  </si>
  <si>
    <t xml:space="preserve">hauteur de la structure : &lt; 50m</t>
  </si>
  <si>
    <t xml:space="preserve">MPA2</t>
  </si>
  <si>
    <t xml:space="preserve">hauteur de la structure : 50m≤h≤100m</t>
  </si>
  <si>
    <t xml:space="preserve">MPA3</t>
  </si>
  <si>
    <t xml:space="preserve">hauteur de la structure : &gt;100m</t>
  </si>
  <si>
    <t xml:space="preserve">MPA4</t>
  </si>
  <si>
    <t xml:space="preserve">Contrôle d’un système antennaire supplémentaire implanté sur une structure</t>
  </si>
  <si>
    <t xml:space="preserve">MPA5</t>
  </si>
  <si>
    <t xml:space="preserve">MPA6</t>
  </si>
  <si>
    <t xml:space="preserve">Sous-total MPA</t>
  </si>
  <si>
    <t xml:space="preserve">VCP</t>
  </si>
  <si>
    <t xml:space="preserve">Visite de contrôle partielle</t>
  </si>
  <si>
    <t xml:space="preserve">VCP1</t>
  </si>
  <si>
    <t xml:space="preserve">h≤18m</t>
  </si>
  <si>
    <t xml:space="preserve">SGAMI Est</t>
  </si>
  <si>
    <t xml:space="preserve">SGAMI Ouest</t>
  </si>
  <si>
    <t xml:space="preserve">SGAMI Sud-Est</t>
  </si>
  <si>
    <t xml:space="preserve">SGAMI Sud-Ouest</t>
  </si>
  <si>
    <t xml:space="preserve">VCP2</t>
  </si>
  <si>
    <t xml:space="preserve">18m&lt;h≤30m</t>
  </si>
  <si>
    <t xml:space="preserve">VCP3</t>
  </si>
  <si>
    <t xml:space="preserve">30m&lt;h≤45m</t>
  </si>
  <si>
    <t xml:space="preserve">VCP4</t>
  </si>
  <si>
    <t xml:space="preserve">45m&lt;h≤60m</t>
  </si>
  <si>
    <t xml:space="preserve">VCP5</t>
  </si>
  <si>
    <t xml:space="preserve">60m&lt;h≤90m</t>
  </si>
  <si>
    <t xml:space="preserve">VCP6</t>
  </si>
  <si>
    <t xml:space="preserve">90m&lt;h≤110m</t>
  </si>
  <si>
    <t xml:space="preserve">VCP7</t>
  </si>
  <si>
    <t xml:space="preserve">110m&lt;h≤150m</t>
  </si>
  <si>
    <t xml:space="preserve">VCP8</t>
  </si>
  <si>
    <t xml:space="preserve">VCP9</t>
  </si>
  <si>
    <t xml:space="preserve">VCP10</t>
  </si>
  <si>
    <t xml:space="preserve">VCP11</t>
  </si>
  <si>
    <t xml:space="preserve">VCP12</t>
  </si>
  <si>
    <t xml:space="preserve">VCP13</t>
  </si>
  <si>
    <t xml:space="preserve">VCP14</t>
  </si>
  <si>
    <t xml:space="preserve">VCP15</t>
  </si>
  <si>
    <t xml:space="preserve">45m&lt;h≤80m</t>
  </si>
  <si>
    <t xml:space="preserve">VCP16</t>
  </si>
  <si>
    <t xml:space="preserve">VCP17</t>
  </si>
  <si>
    <t xml:space="preserve">VCP18</t>
  </si>
  <si>
    <t xml:space="preserve">VCP19</t>
  </si>
  <si>
    <t xml:space="preserve">h≤4m</t>
  </si>
  <si>
    <t xml:space="preserve">VCP20</t>
  </si>
  <si>
    <t xml:space="preserve">4m&lt;h≤8m</t>
  </si>
  <si>
    <t xml:space="preserve">sous-total VCP</t>
  </si>
  <si>
    <r>
      <rPr>
        <b val="true"/>
        <sz val="14"/>
        <color rgb="FF000000"/>
        <rFont val="Marianne"/>
        <family val="3"/>
        <charset val="1"/>
      </rPr>
      <t xml:space="preserve">Total Sous-prestation 1.1</t>
    </r>
    <r>
      <rPr>
        <b val="true"/>
        <sz val="14"/>
        <color rgb="FF000000"/>
        <rFont val="Calibri"/>
        <family val="2"/>
        <charset val="1"/>
      </rPr>
      <t xml:space="preserve"> </t>
    </r>
    <r>
      <rPr>
        <b val="true"/>
        <sz val="14"/>
        <color rgb="FF000000"/>
        <rFont val="Marianne"/>
        <family val="3"/>
        <charset val="1"/>
      </rPr>
      <t xml:space="preserve">: Prestations de maintenance préventive</t>
    </r>
  </si>
  <si>
    <t xml:space="preserve">Sous-prestation 1.2 - Prestations de maintenance curative, corrective et évolutive</t>
  </si>
  <si>
    <t xml:space="preserve">MC1</t>
  </si>
  <si>
    <t xml:space="preserve">Maintenance curative selon interventions listées (pylônes, câbles et antennes)</t>
  </si>
  <si>
    <t xml:space="preserve">MC1.1</t>
  </si>
  <si>
    <t xml:space="preserve">Haubans</t>
  </si>
  <si>
    <t xml:space="preserve">PRIX UNITAIRE en € HT</t>
  </si>
  <si>
    <t xml:space="preserve">PRIX total en € HT</t>
  </si>
  <si>
    <t xml:space="preserve">PRIX total en € TTC</t>
  </si>
  <si>
    <t xml:space="preserve">MC1.1.1</t>
  </si>
  <si>
    <t xml:space="preserve">Démontage, fourniture et pose d’une ceinture du haubanage</t>
  </si>
  <si>
    <t xml:space="preserve">MC1.1.2</t>
  </si>
  <si>
    <t xml:space="preserve">Fourniture et pose d’une ceinture du haubanage</t>
  </si>
  <si>
    <t xml:space="preserve">MC1.1.3</t>
  </si>
  <si>
    <t xml:space="preserve">Démontage d’une ceinture du haubanage</t>
  </si>
  <si>
    <t xml:space="preserve">MC1.1.4</t>
  </si>
  <si>
    <t xml:space="preserve">Réglage de tension de hauban</t>
  </si>
  <si>
    <t xml:space="preserve">MC1.1.5</t>
  </si>
  <si>
    <t xml:space="preserve">Démontage, fourniture et pose d'un tendeur acier galvanisé</t>
  </si>
  <si>
    <t xml:space="preserve">MC1.1.6</t>
  </si>
  <si>
    <t xml:space="preserve">Fourniture et pose d'un tendeur acier galvanisé</t>
  </si>
  <si>
    <t xml:space="preserve">MC1.1.7</t>
  </si>
  <si>
    <t xml:space="preserve">Démontage d'un tendeur acier galvanisé</t>
  </si>
  <si>
    <t xml:space="preserve">MC1.1.8</t>
  </si>
  <si>
    <t xml:space="preserve">Démontage, fourniture et pose d'un tendeur acier inox</t>
  </si>
  <si>
    <t xml:space="preserve">MC1.1.9</t>
  </si>
  <si>
    <t xml:space="preserve">Fourniture et pose d'un tendeur acier inox</t>
  </si>
  <si>
    <t xml:space="preserve">MC1.1.10</t>
  </si>
  <si>
    <t xml:space="preserve">Démontage d'un tendeur acier inox</t>
  </si>
  <si>
    <t xml:space="preserve">MC1.1.11</t>
  </si>
  <si>
    <t xml:space="preserve">Démontage, fourniture et pose d'un point d'ancrage acier galvanisé</t>
  </si>
  <si>
    <t xml:space="preserve">MC1.1.12</t>
  </si>
  <si>
    <t xml:space="preserve">Fourniture et pose d'un point d'ancrage acier galvanisé</t>
  </si>
  <si>
    <t xml:space="preserve">MC1.1.13</t>
  </si>
  <si>
    <t xml:space="preserve">Démontage d'un point d'ancrage acier galvanisé</t>
  </si>
  <si>
    <t xml:space="preserve">MC1.1.14</t>
  </si>
  <si>
    <t xml:space="preserve">Démontage, fourniture et pose d'un point d'ancrage acier inox</t>
  </si>
  <si>
    <t xml:space="preserve">MC1.1.15</t>
  </si>
  <si>
    <t xml:space="preserve">Fourniture et pose d'un point d'ancrage acier inox</t>
  </si>
  <si>
    <t xml:space="preserve">MC1.1.16</t>
  </si>
  <si>
    <t xml:space="preserve">Démontage d'un point d'ancrage acier inox</t>
  </si>
  <si>
    <t xml:space="preserve">MC1.1.17</t>
  </si>
  <si>
    <t xml:space="preserve">Démontage, fourniture et pose d'un hauban acier inox</t>
  </si>
  <si>
    <t xml:space="preserve">m./l.</t>
  </si>
  <si>
    <t xml:space="preserve">MC1.1.18</t>
  </si>
  <si>
    <t xml:space="preserve">Fourniture et pose d'un hauban acier inox</t>
  </si>
  <si>
    <t xml:space="preserve">MC1.1.19</t>
  </si>
  <si>
    <t xml:space="preserve">Démontage d'un hauban acier inox</t>
  </si>
  <si>
    <t xml:space="preserve">MC1.1.20</t>
  </si>
  <si>
    <t xml:space="preserve">Démontage, fourniture et pose d'un hauban fibre de verre</t>
  </si>
  <si>
    <t xml:space="preserve">MC1.1.21</t>
  </si>
  <si>
    <t xml:space="preserve">Fourniture et pose d'un hauban fibre de verre</t>
  </si>
  <si>
    <t xml:space="preserve">MC1.1.22</t>
  </si>
  <si>
    <t xml:space="preserve">Démontage d'un hauban fibre de verre</t>
  </si>
  <si>
    <t xml:space="preserve">MC1.1.23</t>
  </si>
  <si>
    <t xml:space="preserve">Démontage, fourniture et pose d'un hauban kevlar</t>
  </si>
  <si>
    <t xml:space="preserve">MC1.1.24</t>
  </si>
  <si>
    <t xml:space="preserve">Fourniture et pose d'un hauban kevlar</t>
  </si>
  <si>
    <t xml:space="preserve">MC1.1.25</t>
  </si>
  <si>
    <t xml:space="preserve">Démontage d'un hauban kevlar</t>
  </si>
  <si>
    <t xml:space="preserve">Sous-total MC1.1 Haubans</t>
  </si>
  <si>
    <t xml:space="preserve">MC1.2</t>
  </si>
  <si>
    <t xml:space="preserve">Chemins de câbles</t>
  </si>
  <si>
    <t xml:space="preserve">MC1.2.1</t>
  </si>
  <si>
    <t xml:space="preserve">Démontage, fourniture et pose d’une potence support de chemin de câbles</t>
  </si>
  <si>
    <t xml:space="preserve">MC1.2.2</t>
  </si>
  <si>
    <t xml:space="preserve">Fourniture et pose d’une potence support de chemin de câbles</t>
  </si>
  <si>
    <t xml:space="preserve">MC1.2.3</t>
  </si>
  <si>
    <t xml:space="preserve">Démontage d’une potence support de chemin de câbles</t>
  </si>
  <si>
    <t xml:space="preserve">MC1.2.4</t>
  </si>
  <si>
    <t xml:space="preserve">Démontage, fourniture et pose d'un support réglable (pied réglable) pour chemin de câbles horizontaux (compris solin en béton)</t>
  </si>
  <si>
    <t xml:space="preserve">MC1.2.5</t>
  </si>
  <si>
    <t xml:space="preserve">Fourniture et pose d'un support réglable (pied réglable) pour chemin de câbles horizontaux (compris solin en béton)</t>
  </si>
  <si>
    <t xml:space="preserve">MC1.2.6</t>
  </si>
  <si>
    <t xml:space="preserve">Dépose d'un support réglable (pied réglable) pour chemin de câbles horizontaux (compris solin en béton)</t>
  </si>
  <si>
    <t xml:space="preserve">MC1.2.22</t>
  </si>
  <si>
    <t xml:space="preserve">Démontage, fourniture et pose d'une traverse pour fixation câbles (électrique, coaxiaux)</t>
  </si>
  <si>
    <t xml:space="preserve">MC1.2.23</t>
  </si>
  <si>
    <t xml:space="preserve">Fourniture et pose d'une traverse pour fixation câbles (électrique, coaxiaux)</t>
  </si>
  <si>
    <t xml:space="preserve">MC1.2.24</t>
  </si>
  <si>
    <t xml:space="preserve">Dépose d'une traverse pour fixation câbles (électrique, coaxiaux)</t>
  </si>
  <si>
    <t xml:space="preserve">MC1.2.7</t>
  </si>
  <si>
    <t xml:space="preserve">Démontage, fourniture et pose de chemins de câble capotés, de largeur ≤ 35 cm </t>
  </si>
  <si>
    <t xml:space="preserve">MC1.2.8</t>
  </si>
  <si>
    <t xml:space="preserve">Fourniture et pose de chemins de câble capotés, de largeur ≤ 35 cm </t>
  </si>
  <si>
    <t xml:space="preserve">MC1.2.9</t>
  </si>
  <si>
    <t xml:space="preserve">Démontage de chemins de câble capotés, de largeur ≤ 35 cm </t>
  </si>
  <si>
    <t xml:space="preserve">MC1.2.10</t>
  </si>
  <si>
    <t xml:space="preserve">Démontage, fourniture et pose de chemins de câble sans capot, de largeur ≤35 cm</t>
  </si>
  <si>
    <t xml:space="preserve">MC1.2.11</t>
  </si>
  <si>
    <t xml:space="preserve">Fourniture et pose de chemins de câble sans capot, de largeur ≤35 cm</t>
  </si>
  <si>
    <t xml:space="preserve">MC1.2.12</t>
  </si>
  <si>
    <t xml:space="preserve">Démontage de chemins de câble sans capot, de largeur ≤35 cm</t>
  </si>
  <si>
    <t xml:space="preserve">MC1.2.13</t>
  </si>
  <si>
    <t xml:space="preserve">Démontage, fourniture et pose de chemins de câble capotés, de largeur &gt; 35 cm</t>
  </si>
  <si>
    <t xml:space="preserve">MC1.2.14</t>
  </si>
  <si>
    <t xml:space="preserve">Fourniture et pose de chemins de câble capotés, de largeur &gt; 35 cm</t>
  </si>
  <si>
    <t xml:space="preserve">MC1.2.15</t>
  </si>
  <si>
    <t xml:space="preserve">Démontage de chemins de câble capotés, de largeur &gt; 35 cm</t>
  </si>
  <si>
    <t xml:space="preserve">MC1.2.16</t>
  </si>
  <si>
    <t xml:space="preserve">Démontage, fourniture et pose de chemins de câble sans capot, de largeur &gt; 35 cm</t>
  </si>
  <si>
    <t xml:space="preserve">MC1.2.17</t>
  </si>
  <si>
    <t xml:space="preserve">Fourniture et pose de chemins de câble sans capot, de largeur &gt; 35 cm</t>
  </si>
  <si>
    <t xml:space="preserve">MC1.2.18</t>
  </si>
  <si>
    <t xml:space="preserve">Démontage de chemins de câble sans capot, de largeur &gt; 35 cm</t>
  </si>
  <si>
    <t xml:space="preserve">MC1.2.19</t>
  </si>
  <si>
    <t xml:space="preserve">Démontage, fourniture et pose d'un câble porteur inox pour supporter les câbles horizontaux suspendus</t>
  </si>
  <si>
    <t xml:space="preserve">MC1.2.20</t>
  </si>
  <si>
    <t xml:space="preserve">Fourniture et pose d'un câble porteur inox pour supporter les câbles horizontaux suspendus</t>
  </si>
  <si>
    <t xml:space="preserve">MC1.2.21</t>
  </si>
  <si>
    <t xml:space="preserve">Démontage d'un câble porteur inox pour supporter les câbles horizontaux suspendus</t>
  </si>
  <si>
    <t xml:space="preserve">Sous-total MC1.2 Chemins de câbles</t>
  </si>
  <si>
    <t xml:space="preserve">MC1.3</t>
  </si>
  <si>
    <t xml:space="preserve">Balisage de sécurité</t>
  </si>
  <si>
    <t xml:space="preserve">MC1.3.1</t>
  </si>
  <si>
    <t xml:space="preserve">Démontage, fourniture et pose d'une étiquette de sécurité (accès pylône, risques EM, etc.)</t>
  </si>
  <si>
    <t xml:space="preserve">MC1.3.2</t>
  </si>
  <si>
    <t xml:space="preserve">Fourniture et pose d'une étiquette de sécurité (accès pylône, risques EM, etc.)</t>
  </si>
  <si>
    <t xml:space="preserve">MC1.3.3</t>
  </si>
  <si>
    <t xml:space="preserve">Démontage d'une étiquette de sécurité (accès pylône, risques EM, etc.)</t>
  </si>
  <si>
    <t xml:space="preserve">MC1.3.4</t>
  </si>
  <si>
    <t xml:space="preserve">Démontage, fourniture et pose du 1er mètre de signalétique horizontal (chaîne rouge et blanche ou chaîne jaune noire).</t>
  </si>
  <si>
    <t xml:space="preserve">MC1.3.5</t>
  </si>
  <si>
    <t xml:space="preserve">Fourniture et pose du 1er mètre de signalétique horizontale (chaîne rouge et blanche ou chaîne jaune noire).</t>
  </si>
  <si>
    <t xml:space="preserve">MC1.3.6</t>
  </si>
  <si>
    <t xml:space="preserve">Démontage du 1er mètre de signalétique horizontale (chaîne rouge et blanche ou chaîne jaune noire).</t>
  </si>
  <si>
    <t xml:space="preserve">MC1.3.7</t>
  </si>
  <si>
    <t xml:space="preserve">Démontage, fourniture et pose de poteaux de balisage blanc et rouge</t>
  </si>
  <si>
    <t xml:space="preserve">MC1.3.8</t>
  </si>
  <si>
    <t xml:space="preserve">Fourniture et pose de poteaux de balisage blanc et rouge</t>
  </si>
  <si>
    <t xml:space="preserve">MC1.3.9</t>
  </si>
  <si>
    <t xml:space="preserve">Démontage de poteaux de balisage blanches et rouges</t>
  </si>
  <si>
    <t xml:space="preserve">MC1.3.10</t>
  </si>
  <si>
    <t xml:space="preserve">Démontage, fourniture et pose de poteaux de balisage jaunes et noires</t>
  </si>
  <si>
    <t xml:space="preserve">MC1.3.11</t>
  </si>
  <si>
    <t xml:space="preserve">Fourniture et pose de poteaux de balisage jaunes et noires</t>
  </si>
  <si>
    <t xml:space="preserve">MC1.3.12</t>
  </si>
  <si>
    <t xml:space="preserve">Démontage de poteaux de balisage jaunes et noires</t>
  </si>
  <si>
    <t xml:space="preserve">MC1.3.13</t>
  </si>
  <si>
    <t xml:space="preserve">Démontage, fourniture et pose d'un panneau de signalisation</t>
  </si>
  <si>
    <t xml:space="preserve">MC1.3.14</t>
  </si>
  <si>
    <t xml:space="preserve">Fourniture et pose de poteaux d'un panneau de signalisation</t>
  </si>
  <si>
    <t xml:space="preserve">MC1.3.15</t>
  </si>
  <si>
    <t xml:space="preserve">Démontage de poteaux d'un panneau de signalisation</t>
  </si>
  <si>
    <t xml:space="preserve">MC1.3.16</t>
  </si>
  <si>
    <t xml:space="preserve">Démontage, fourniture et pose d'un mètre supplémentaire de signalétique horizontale (chaîne rouge et blanche ou chaîne jaune noire).</t>
  </si>
  <si>
    <t xml:space="preserve">MC1.3.17</t>
  </si>
  <si>
    <t xml:space="preserve">Fourniture et pose d'un mètre supplémentaire de signalétique horizontale (chaîne rouge et blanche ou chaîne jaune noire).</t>
  </si>
  <si>
    <t xml:space="preserve">MC1.3.18</t>
  </si>
  <si>
    <t xml:space="preserve">Démontage d'un mètre supplémentaire de signalétique horizontale (chaîne rouge et blanche ou chaîne jaune noire).</t>
  </si>
  <si>
    <t xml:space="preserve">Sous-total MC1.3 Balisage de sécurité</t>
  </si>
  <si>
    <t xml:space="preserve">MC1.4</t>
  </si>
  <si>
    <t xml:space="preserve">Point d'ancrage pour EPI</t>
  </si>
  <si>
    <t xml:space="preserve">MC1.4.1</t>
  </si>
  <si>
    <t xml:space="preserve">Démontage, fourniture et pose d'un point d'ancrage EPI sur support métallique</t>
  </si>
  <si>
    <t xml:space="preserve">MC1.4.2</t>
  </si>
  <si>
    <t xml:space="preserve">Fourniture et pose d'un point d'ancrage EPI sur support métallique</t>
  </si>
  <si>
    <t xml:space="preserve">MC1.4.3</t>
  </si>
  <si>
    <t xml:space="preserve">Démontage d'un point d'ancrage EPI sur support métallique</t>
  </si>
  <si>
    <t xml:space="preserve">MC1.4.4</t>
  </si>
  <si>
    <t xml:space="preserve">Démontage, fourniture et pose d'un point d'ancrage EPI sur support béton</t>
  </si>
  <si>
    <t xml:space="preserve">MC1.4.5</t>
  </si>
  <si>
    <t xml:space="preserve">Fourniture et pose d'un point d'ancrage EPI sur support béton</t>
  </si>
  <si>
    <t xml:space="preserve">MC1.4.6</t>
  </si>
  <si>
    <t xml:space="preserve">Démontage d'un point d'ancrage EPI sur support béton</t>
  </si>
  <si>
    <t xml:space="preserve">Sous-total MC1.4 Point d'ancrage pour EPI</t>
  </si>
  <si>
    <t xml:space="preserve">MC1.5</t>
  </si>
  <si>
    <t xml:space="preserve">Dispositifs antichute</t>
  </si>
  <si>
    <t xml:space="preserve">MC1.5.1</t>
  </si>
  <si>
    <t xml:space="preserve">Démontage, fourniture et pose du 1er mètre d'un câble antichute</t>
  </si>
  <si>
    <t xml:space="preserve">MC1.5.2</t>
  </si>
  <si>
    <t xml:space="preserve">Fourniture et pose du 1er mètre d'un câble antichute</t>
  </si>
  <si>
    <t xml:space="preserve">MC1.5.3</t>
  </si>
  <si>
    <t xml:space="preserve">Démontage du 1er mètre d'un câble antichute</t>
  </si>
  <si>
    <t xml:space="preserve">MC1.5.4</t>
  </si>
  <si>
    <t xml:space="preserve">Démontage, fourniture et pose d'un absorbeur de choc pour sytème câble antichute</t>
  </si>
  <si>
    <t xml:space="preserve">MC1.5.5</t>
  </si>
  <si>
    <t xml:space="preserve">Fourniture et pose d'un absorbeur de choc pour sytème câble antichute</t>
  </si>
  <si>
    <t xml:space="preserve">MC1.5.6</t>
  </si>
  <si>
    <t xml:space="preserve">Démontage d'un absorbeur de choc pour système câble antichute</t>
  </si>
  <si>
    <t xml:space="preserve">MC1.5.7</t>
  </si>
  <si>
    <t xml:space="preserve">Démontage, fourniture et pose du 1er mètre d'un rail SÖLL ou équivalent</t>
  </si>
  <si>
    <t xml:space="preserve">MC1.5.8</t>
  </si>
  <si>
    <t xml:space="preserve">Fourniture et pose du 1er mètre d'un rail SÖLL ou équivalent</t>
  </si>
  <si>
    <t xml:space="preserve">MC1.5.9</t>
  </si>
  <si>
    <t xml:space="preserve">Démontage du 1er mètre d'un rail SÖLL ou équivalent</t>
  </si>
  <si>
    <t xml:space="preserve">MC1.5.10</t>
  </si>
  <si>
    <t xml:space="preserve">Démontage, fourniture et pose du 1er mètre d'un rail BLOCK ou équivalent</t>
  </si>
  <si>
    <t xml:space="preserve">MC1.5.11</t>
  </si>
  <si>
    <t xml:space="preserve">Fourniture et pose du 1er mètre d'un rail BLOCK ou équivalent</t>
  </si>
  <si>
    <t xml:space="preserve">MC1.5.12</t>
  </si>
  <si>
    <t xml:space="preserve">Démontage du 1er mètre d'un rail BLOCK ou équivalent</t>
  </si>
  <si>
    <t xml:space="preserve">MC1.5.13</t>
  </si>
  <si>
    <t xml:space="preserve">Démontage, fourniture et pose du 1er mètre d’un garde-corps en acier galvanisé ou en aluminium, h=1,10 m , 2 lisses intermédiaires et plinthe de 0,15 m, montants verticaux espacés de 1,5 m maxi y compris fixations par mètre</t>
  </si>
  <si>
    <t xml:space="preserve">MC1.5.14</t>
  </si>
  <si>
    <t xml:space="preserve">Fourniture et pose du 1er mètre d’un garde-corps en acier galvanisé ou en aluminium, h=1,10 m , 2 lisses intermédiaires et plinthe de 0,15 m, montants verticaux espacés de 1,5 m maxi y compris fixations par mètre</t>
  </si>
  <si>
    <t xml:space="preserve">MC1.5.15</t>
  </si>
  <si>
    <t xml:space="preserve">Démontage du 1er mètre d’un garde-corps en acier galvanisé ou en aluminium, h=1,10 m , 2 lisses intermédiaires et plinthe de 0,15 m, montants verticaux espacés de 1,5 m maxi y compris fixations par mètre</t>
  </si>
  <si>
    <t xml:space="preserve">MC1.5.16</t>
  </si>
  <si>
    <t xml:space="preserve">Démontage, fourniture et pose du 1er mètre d’une main courante en tube acier galvanisé</t>
  </si>
  <si>
    <t xml:space="preserve">MC1.5.17</t>
  </si>
  <si>
    <t xml:space="preserve">Fourniture et pose du 1er mètre d’une main courante en tube acier galvanisé</t>
  </si>
  <si>
    <t xml:space="preserve">MC1.5.18</t>
  </si>
  <si>
    <t xml:space="preserve">Démontage du 1er mètre d’une main courante en tube acier galvanisé </t>
  </si>
  <si>
    <t xml:space="preserve">MC1.5.19</t>
  </si>
  <si>
    <t xml:space="preserve">Démontage, fourniture et pose du 1er mètre carré de caillebotis galvanisé pour plateforme de travail y compris limon</t>
  </si>
  <si>
    <t xml:space="preserve">MC1.5.20</t>
  </si>
  <si>
    <t xml:space="preserve">Fourniture et pose du 1er mètre carré de caillebotis galvanisé pour plateforme de travail y compris limon</t>
  </si>
  <si>
    <t xml:space="preserve">MC1.5.21</t>
  </si>
  <si>
    <t xml:space="preserve">Démontage du 1er mètre carré de caillebotis galvanisé pour plateforme de travail y compris limon</t>
  </si>
  <si>
    <t xml:space="preserve">MC1.5.22</t>
  </si>
  <si>
    <t xml:space="preserve">Démontage, fourniture et pose d’une marche en caillebotis galvanisé de largueur 0,8 m</t>
  </si>
  <si>
    <t xml:space="preserve">MC1.5.23</t>
  </si>
  <si>
    <t xml:space="preserve">Fourniture et pose d’une marche caillebotis en galvanisé de largueur 0,8 m</t>
  </si>
  <si>
    <t xml:space="preserve">MC1.5.24</t>
  </si>
  <si>
    <t xml:space="preserve">Démontage d’une marche caillebotis en galvanisé de largueur 0,8 m</t>
  </si>
  <si>
    <t xml:space="preserve">MC1.5.25</t>
  </si>
  <si>
    <t xml:space="preserve">Démontage, fourniture et pose du 1er mètre d’une ligne de vie horizontale (sécurité collective sur terrasse) y compris ancrages, tendeur, absorbeur et essais</t>
  </si>
  <si>
    <t xml:space="preserve">MC1.5.26</t>
  </si>
  <si>
    <t xml:space="preserve">Fourniture et pose du 1er mètre d’une ligne de vie horizontale (sécurité collective sur terrasse) y compris ancrages, tendeurs, absorbeurs et essais</t>
  </si>
  <si>
    <t xml:space="preserve">MC1.5.27</t>
  </si>
  <si>
    <t xml:space="preserve">Démontage du 1er mètre d’une ligne de vie horizontale (sécurité collective sur terrasse) y compris ancrages, tendeurs, absorbeurs et essais</t>
  </si>
  <si>
    <t xml:space="preserve">MC1.5.28</t>
  </si>
  <si>
    <t xml:space="preserve">Réparation de l’extrémité d’une ligne de vie horizontale (cosse, manchon, serre câble, tendeur, etc.)</t>
  </si>
  <si>
    <t xml:space="preserve">MC1.5.29</t>
  </si>
  <si>
    <t xml:space="preserve">Démontage, fourniture et pose d'un mètre supplémentaire de câble antichute</t>
  </si>
  <si>
    <t xml:space="preserve">MC1.5.30</t>
  </si>
  <si>
    <t xml:space="preserve">Fourniture et pose d'un mètre supplémentaire de câble antichute</t>
  </si>
  <si>
    <t xml:space="preserve">MC1.5.31</t>
  </si>
  <si>
    <t xml:space="preserve">Démontage d'un mètre supplémentaire de câble antichute</t>
  </si>
  <si>
    <t xml:space="preserve">MC1.5.32</t>
  </si>
  <si>
    <t xml:space="preserve">Démontage, fourniture et pose d'un mètre supplémentaire d'un rail SÖLL ou équivalent</t>
  </si>
  <si>
    <t xml:space="preserve">MC1.5.33</t>
  </si>
  <si>
    <t xml:space="preserve">Fourniture et pose d'un mètre supplémentaire d'un rail SÖLL ou équivalent</t>
  </si>
  <si>
    <t xml:space="preserve">MC1.5.34</t>
  </si>
  <si>
    <t xml:space="preserve">Démontage d'un mètre supplémentaire d'un rail SÖLL ou équivalent</t>
  </si>
  <si>
    <t xml:space="preserve">MC1.5.35</t>
  </si>
  <si>
    <t xml:space="preserve">Démontage, fourniture et pose d'un mètre supplémentaire d'un rail BLOCK ou équivalent</t>
  </si>
  <si>
    <t xml:space="preserve">MC1.5.36</t>
  </si>
  <si>
    <t xml:space="preserve">Fourniture et pose d'un mètre supplémentaire d'un rail BLOCK ou équivalent</t>
  </si>
  <si>
    <t xml:space="preserve">MC1.5.37</t>
  </si>
  <si>
    <t xml:space="preserve">Démontage d'un mètre supplémentaire d'un rail BLOCK ou équivalent</t>
  </si>
  <si>
    <t xml:space="preserve">MC1.5.38</t>
  </si>
  <si>
    <t xml:space="preserve">Démontage, fourniture et pose d'un mètre supplémentaire d’un garde-corps en acier galvanisé ou en aluminium, h=1,10 m , 2 lisses intermédiaires et plinthe de 0,15 m, montants verticaux espacés de 1,5 m maxi y compris fixations par mètre</t>
  </si>
  <si>
    <t xml:space="preserve">MC1.5.39</t>
  </si>
  <si>
    <t xml:space="preserve">Fourniture et pose d'un mètre supplémentaire d’un garde-corps en acier galvanisé ou en aluminium, h=1,10 m , 2 lisses intermédiaires et plinthe de 0,15 m, montants verticaux espacés de 1,5 m maxi y compris fixations par mètre</t>
  </si>
  <si>
    <t xml:space="preserve">MC1.5.40</t>
  </si>
  <si>
    <t xml:space="preserve">Démontage d'un mètre supplémentaire d’un garde-corps en acier galvanisé ou en aluminium, h=1,10 m , 2 lisses intermédiaires et plinthe de 0,15 m, montants verticaux espacés de 1,5 m maxi y compris fixations par mètre</t>
  </si>
  <si>
    <t xml:space="preserve">MC1.5.41</t>
  </si>
  <si>
    <t xml:space="preserve">Démontage, fourniture et pose d'un mètre supplémentaire d’une main courante en tube acier galvanisé</t>
  </si>
  <si>
    <t xml:space="preserve">MC1.5.42</t>
  </si>
  <si>
    <t xml:space="preserve">Fourniture et pose d'un mètre supplémentaire d’une main courante en tube acier galvanisé</t>
  </si>
  <si>
    <t xml:space="preserve">MC1.5.43</t>
  </si>
  <si>
    <t xml:space="preserve">Démontage d'un mètre supplémentaire d’une main courante en tube acier galvanisé </t>
  </si>
  <si>
    <t xml:space="preserve">MC1.5.44</t>
  </si>
  <si>
    <t xml:space="preserve">Démontage, fourniture et pose d'un mètre carré supplémentaire de caillebotis galvanisé pour plateforme de travail y compris limon</t>
  </si>
  <si>
    <t xml:space="preserve">m²</t>
  </si>
  <si>
    <t xml:space="preserve">MC1.5.45</t>
  </si>
  <si>
    <t xml:space="preserve">Fourniture et pose d'un mètre carré supplémentaire de caillebotis galvanisé pour plateforme de travail y compris limon</t>
  </si>
  <si>
    <t xml:space="preserve">MC1.5.46</t>
  </si>
  <si>
    <t xml:space="preserve">Démontage d'un mètre carré supplémentaire de caillebotis galvanisé pour plateforme de travail y compris limon</t>
  </si>
  <si>
    <t xml:space="preserve">MC1.5.47</t>
  </si>
  <si>
    <t xml:space="preserve">Démontage, fourniture et pose d'un mètre supplémentaire d’une ligne de vie horizontale (sécurité collective sur terrasse) y compris ancrages, tendeurs, absorbeurs et essais</t>
  </si>
  <si>
    <t xml:space="preserve">MC1.5.48</t>
  </si>
  <si>
    <t xml:space="preserve">Fourniture et pose d'un mètre supplémentaire d’une ligne de vie horizontale (sécurité collective sur terrasse) y compris ancrages, tendeurs, absorbeurs et essais</t>
  </si>
  <si>
    <t xml:space="preserve">MC1.5.49</t>
  </si>
  <si>
    <t xml:space="preserve">Démontage d'un mètre supplémentaire d’une ligne de vie horizontale (sécurité collective sur terrasse) y compris ancrages, tendeurs, absorbeurs et essais</t>
  </si>
  <si>
    <t xml:space="preserve">Sous-total MC1.5 dispositif anti chute</t>
  </si>
  <si>
    <t xml:space="preserve">MC1.6</t>
  </si>
  <si>
    <t xml:space="preserve">Système anti-montée</t>
  </si>
  <si>
    <t xml:space="preserve">MC1.6.1</t>
  </si>
  <si>
    <t xml:space="preserve">Démontage, fourniture et pose d'un système anti-montée sur pylône tripode dont les côtés sont d’une dimension inférieure ou égale à 1,2m (comprend la visserie, un système d'ouverture et un cadenas permettant l'ascension par l'extérieur)</t>
  </si>
  <si>
    <t xml:space="preserve">MC1.6.2</t>
  </si>
  <si>
    <t xml:space="preserve">Fourniture et pose d'un système anti-montée sur pylône tripode dont les côtés sont d’une dimension inférieure ou égale à 1,2m (comprend la visserie, un système d'ouverture et un cadenas permettant l'ascension par l'extérieur)</t>
  </si>
  <si>
    <t xml:space="preserve">MC1.6.3</t>
  </si>
  <si>
    <t xml:space="preserve">Démontage d'un système anti-montée sur pylône tripode dont les côtés sont d’une dimension inférieure ou égale à 1,2m (comprend la visserie, un système d'ouverture et un cadenas permettant l'ascension par l'extérieur)</t>
  </si>
  <si>
    <t xml:space="preserve">MC1.6.4</t>
  </si>
  <si>
    <t xml:space="preserve">Démontage, fourniture et pose d'un système anti-montée sur pylône tripode dont les côtés sont compris entre 1,2m et 3m (comprend la visserie, un système d'ouverture et un cadenas permettant l'ascension par l'extérieur si nécessaire)</t>
  </si>
  <si>
    <t xml:space="preserve">MC1.6.5</t>
  </si>
  <si>
    <t xml:space="preserve">Fourniture et pose d'un système anti-montée sur pylône tripode dont les côtés sont compris entre 1,2m et 3m (comprend la visserie, un système d'ouverture et un cadenas permettant l'ascension par l'extérieur si nécessaire)</t>
  </si>
  <si>
    <t xml:space="preserve">MC1.6.6</t>
  </si>
  <si>
    <t xml:space="preserve">Démontage d'un système anti-montée sur pylône tripode dont les côtés sont compris entre 1,2m et 3m (comprend la visserie, un système d'ouverture et un cadenas permettant l'ascension par l'extérieur si nécessaire)</t>
  </si>
  <si>
    <t xml:space="preserve">MC1.6.7</t>
  </si>
  <si>
    <t xml:space="preserve">Démontage, fourniture et pose d'un système anti-montée sur pylône tripode dont les côtés sont compris entre 3m et 6m (comprend la visserie, un système d'ouverture et un cadenas permettant l'ascension par l'extérieur si nécessaire)</t>
  </si>
  <si>
    <t xml:space="preserve">MC1.6.8</t>
  </si>
  <si>
    <t xml:space="preserve">Fourniture et pose d'un système anti-montée sur pylône tripode dont les côtés sont compris entre 3m et 6m (comprend la visserie, un système d'ouverture et un cadenas permettant l'ascension par l'extérieur si nécessaire)</t>
  </si>
  <si>
    <t xml:space="preserve">MC1.6.9</t>
  </si>
  <si>
    <t xml:space="preserve">Démontage d'un système anti-montée sur pylône tripode dont les côtés sont compris entre 3m et 6m (comprend la visserie, un système d'ouverture et un cadenas permettant l'ascension par l'extérieur si nécessaire)</t>
  </si>
  <si>
    <t xml:space="preserve">MC1.6.10</t>
  </si>
  <si>
    <t xml:space="preserve">Démontage, fourniture et pose d'un système anti-montée sur pylône tripode dont les côtés sont supérieurs à 6m (comprend la visserie, un système d'ouverture et un cadenas permettant l'ascension par l'extérieur si nécessaire)</t>
  </si>
  <si>
    <t xml:space="preserve">MC1.6.11</t>
  </si>
  <si>
    <t xml:space="preserve">Fourniture et pose d'un système anti-montée sur pylône tripode dont les côtés sont supérieurs à 6m (comprend la visserie, un système d'ouverture et un cadenas permettant l'ascension par l'extérieur si nécessaire)</t>
  </si>
  <si>
    <t xml:space="preserve">MC1.6.12</t>
  </si>
  <si>
    <t xml:space="preserve">Démontage d'un système anti-montée sur pylône tripode dont les côtés sont supérieurs à 6m (comprend la visserie, un système d'ouverture et un cadenas permettant l'ascension par l'extérieur si nécessaire)</t>
  </si>
  <si>
    <t xml:space="preserve">MC1.6.16</t>
  </si>
  <si>
    <t xml:space="preserve">Démontage, fourniture et pose d'anneaux de picots</t>
  </si>
  <si>
    <t xml:space="preserve">MC1.6.17</t>
  </si>
  <si>
    <t xml:space="preserve">Fourniture et pose d'anneaux de picots</t>
  </si>
  <si>
    <t xml:space="preserve">MC1.6.18</t>
  </si>
  <si>
    <t xml:space="preserve">Démontage d'anneaux de picots</t>
  </si>
  <si>
    <t xml:space="preserve">MC1.6.19</t>
  </si>
  <si>
    <t xml:space="preserve">Démontage, fourniture et pose d'une condamnation d’échelle par cadenas ou serrure</t>
  </si>
  <si>
    <t xml:space="preserve">MC1.6.20</t>
  </si>
  <si>
    <t xml:space="preserve">Fourniture et pose d'une condamnation d’échelle par cadenas ou serrure</t>
  </si>
  <si>
    <t xml:space="preserve">MC1.6.21</t>
  </si>
  <si>
    <t xml:space="preserve">Démontage d'une condamnation d’échelle par cadenas ou serrure</t>
  </si>
  <si>
    <t xml:space="preserve">MC1.6.22</t>
  </si>
  <si>
    <t xml:space="preserve">Démontage, fourniture et pose d'un capot anti-montée couvrant la partie arrière de l’échelle</t>
  </si>
  <si>
    <t xml:space="preserve">MC1.6.23</t>
  </si>
  <si>
    <t xml:space="preserve">Fourniture et pose d'un capot anti-montée couvrant la partie arrière de l’échelle</t>
  </si>
  <si>
    <t xml:space="preserve">MC1.6.24</t>
  </si>
  <si>
    <t xml:space="preserve">Démontage d'un capot anti-montée couvrant la partie arrière de l’échelle</t>
  </si>
  <si>
    <t xml:space="preserve">MC1.6.25</t>
  </si>
  <si>
    <t xml:space="preserve">Démontage, fourniture et pose d'un dispositif de maintien en position ouverte d'une trappe d'accès</t>
  </si>
  <si>
    <t xml:space="preserve">MC1.6.26</t>
  </si>
  <si>
    <t xml:space="preserve">Fourniture et pose d'un dispositif de maintien en position ouverte d'une trappe d'accès</t>
  </si>
  <si>
    <t xml:space="preserve">MC1.6.27</t>
  </si>
  <si>
    <t xml:space="preserve">Démontage d'un dispositif de maintien en position ouverte d'une trappe d'accès</t>
  </si>
  <si>
    <t xml:space="preserve">Sous-total MC1.6 système anti montée</t>
  </si>
  <si>
    <t xml:space="preserve">MC1.7</t>
  </si>
  <si>
    <t xml:space="preserve">Échelles</t>
  </si>
  <si>
    <t xml:space="preserve">MC1.7.1</t>
  </si>
  <si>
    <t xml:space="preserve">Démontage, fourniture et pose du 1er mètre d’une échelle fixe en acier galvanisé et de ses accessoires</t>
  </si>
  <si>
    <t xml:space="preserve">MC1.7.2</t>
  </si>
  <si>
    <t xml:space="preserve">Fourniture et pose du 1er mètre d’une échelle fixe en acier galvanisé et de ses accessoires</t>
  </si>
  <si>
    <t xml:space="preserve">MC1.7.3</t>
  </si>
  <si>
    <t xml:space="preserve">Démontage du 1er mètre d’une échelle fixe en acier galvanisé et de ses accessoires</t>
  </si>
  <si>
    <t xml:space="preserve">MC1.7.4</t>
  </si>
  <si>
    <t xml:space="preserve">Démontage, fourniture et pose du 1er mètre d’une échelle fixe en alliage léger et de ses accessoires</t>
  </si>
  <si>
    <t xml:space="preserve">MC1.7.5</t>
  </si>
  <si>
    <t xml:space="preserve">Fourniture et pose du 1er mètre d’une échelle fixe en alliage léger et ses de accessoires</t>
  </si>
  <si>
    <t xml:space="preserve">MC1.7.6</t>
  </si>
  <si>
    <t xml:space="preserve">Démontage du 1er mètre d’une échelle fixe en alliage léger et de ses accessoires</t>
  </si>
  <si>
    <t xml:space="preserve">MC1.7.7</t>
  </si>
  <si>
    <t xml:space="preserve">Démontage, fourniture et pose du 1er mètre d'une échelle pour pylône sans crinoline</t>
  </si>
  <si>
    <t xml:space="preserve">MC1.7.8</t>
  </si>
  <si>
    <t xml:space="preserve">Fourniture et pose du 1er mètre d'une échelle pour pylône sans crinoline</t>
  </si>
  <si>
    <t xml:space="preserve">MC1.7.9</t>
  </si>
  <si>
    <t xml:space="preserve">Démontage du 1er mètre d'une échelle pour pylône sans crinoline</t>
  </si>
  <si>
    <t xml:space="preserve">MC1.7.10</t>
  </si>
  <si>
    <t xml:space="preserve">Démontage, fourniture et pose du 1er mètre d’une crinoline en acier galvanisé et de ses accessoires</t>
  </si>
  <si>
    <t xml:space="preserve">MC1.7.11</t>
  </si>
  <si>
    <t xml:space="preserve">Fourniture et pose du 1er mètre d’une crinoline galvanisée et de ses accessoires</t>
  </si>
  <si>
    <t xml:space="preserve">MC1.7.12</t>
  </si>
  <si>
    <t xml:space="preserve">Démontage du 1er mètre d’une crinoline en acier galvanisé et de ses accessoires</t>
  </si>
  <si>
    <t xml:space="preserve">MC1.7.13</t>
  </si>
  <si>
    <t xml:space="preserve">Démontage, fourniture et pose du 1er mètre d’une crinoline conforme NF 85 010 en alliage léger et de ses accessoires</t>
  </si>
  <si>
    <t xml:space="preserve">MC1.7.14</t>
  </si>
  <si>
    <t xml:space="preserve">Fourniture et pose du 1er mètre d’une crinoline conforme NF 85 010 en alliage léger et de ses accessoires</t>
  </si>
  <si>
    <t xml:space="preserve">MC1.7.15</t>
  </si>
  <si>
    <t xml:space="preserve">Démontage du 1er mètre d’une crinoline conforme NF 85 010 en alliage léger et de ses accessoires</t>
  </si>
  <si>
    <t xml:space="preserve">MC1.7.16</t>
  </si>
  <si>
    <t xml:space="preserve">Démontage, fourniture et pose d'un mètre supplémentaire d’une échelle fixe en acier galvanisé et de ses accessoires</t>
  </si>
  <si>
    <t xml:space="preserve">MC1.7.17</t>
  </si>
  <si>
    <t xml:space="preserve">Fourniture et pose d'un mètre supplémentaire d’une échelle fixe en acier galvanisé et de ses accessoires</t>
  </si>
  <si>
    <t xml:space="preserve">MC1.7.18</t>
  </si>
  <si>
    <t xml:space="preserve">Démontage d'un mètre supplémentaire d’une échelle fixe en acier galvanisé et de ses accessoires</t>
  </si>
  <si>
    <t xml:space="preserve">MC1.7.19</t>
  </si>
  <si>
    <t xml:space="preserve">Démontage, fourniture et pose d'un mètre supplémentaire d’une échelle fixe en alliage léger et de ses accessoires</t>
  </si>
  <si>
    <t xml:space="preserve">MC1.7.20</t>
  </si>
  <si>
    <t xml:space="preserve">Fourniture et pose d'un mètre supplémentaire d’une échelle fixe en alliage léger et ses de accessoires</t>
  </si>
  <si>
    <t xml:space="preserve">MC1.7.21</t>
  </si>
  <si>
    <t xml:space="preserve">Démontage d'un mètre supplémentaire d’une échelle fixe en alliage léger et de ses accessoires</t>
  </si>
  <si>
    <t xml:space="preserve">MC1.7.22</t>
  </si>
  <si>
    <t xml:space="preserve">Démontage, fourniture et pose d'un mètre supplémentaire d'une échelle pour pylône sans crinoline</t>
  </si>
  <si>
    <t xml:space="preserve">MC1.7.23</t>
  </si>
  <si>
    <t xml:space="preserve">Fourniture et pose d'un mètre supplémentaire d'une échelle pour pylône sans crinoline</t>
  </si>
  <si>
    <t xml:space="preserve">MC1.7.24</t>
  </si>
  <si>
    <t xml:space="preserve">Démontage d'un mètre supplémentaire d'une échelle pour pylône sans crinoline</t>
  </si>
  <si>
    <t xml:space="preserve">MC1.7.25</t>
  </si>
  <si>
    <t xml:space="preserve">Démontage, fourniture et pose d'un mètre supplémentaire d’une crinoline en acier galvanisé et de ses accessoires</t>
  </si>
  <si>
    <t xml:space="preserve">MC1.7.26</t>
  </si>
  <si>
    <t xml:space="preserve">Fourniture et pose d'un mètre supplémentaire d’une crinoline en acier galvanisé et de ses accessoires</t>
  </si>
  <si>
    <t xml:space="preserve">MC1.7.27</t>
  </si>
  <si>
    <t xml:space="preserve">Démontage d'un mètre supplémentaire d’une crinoline en acier galvanisé et de ses accessoires</t>
  </si>
  <si>
    <t xml:space="preserve">MC1.7.28</t>
  </si>
  <si>
    <t xml:space="preserve">Démontage, fourniture et pose d'un mètre supplémentaire d’une crinoline conforme NF 85 010 en alliage léger et de ses accessoires</t>
  </si>
  <si>
    <t xml:space="preserve">MC1.7.29</t>
  </si>
  <si>
    <t xml:space="preserve">Fourniture et pose d'un mètre supplémentaire d’une crinoline conforme NF 85 010 en alliage léger et de ses accessoires</t>
  </si>
  <si>
    <t xml:space="preserve">MC1.7.30</t>
  </si>
  <si>
    <t xml:space="preserve">Démontage d'un mètre supplémentaire d’une crinoline conforme NF 85 010 en alliage léger et de ses accessoires</t>
  </si>
  <si>
    <t xml:space="preserve">MC1.8</t>
  </si>
  <si>
    <t xml:space="preserve">Balisage nocturne</t>
  </si>
  <si>
    <t xml:space="preserve">MC1.8.1</t>
  </si>
  <si>
    <t xml:space="preserve">Démontage, fourniture et pose d'une lampe OBSTA 48V ou équivalente</t>
  </si>
  <si>
    <t xml:space="preserve">MC1.8.2</t>
  </si>
  <si>
    <t xml:space="preserve">Fourniture et pose d'une lampe OBSTA 48V ou équivalente</t>
  </si>
  <si>
    <t xml:space="preserve">MC1.8.3</t>
  </si>
  <si>
    <t xml:space="preserve">Démontage d'une lampe OBSTA 48V ou équivalente</t>
  </si>
  <si>
    <t xml:space="preserve">MC1.8.4</t>
  </si>
  <si>
    <t xml:space="preserve">Démontage, fourniture et pose d'une lampe OBSTA 230V ou équivalente</t>
  </si>
  <si>
    <t xml:space="preserve">MC1.8.5</t>
  </si>
  <si>
    <t xml:space="preserve">Fourniture et pose d'une lampe OBSTA 230V ou équivalente</t>
  </si>
  <si>
    <t xml:space="preserve">MC1.8.6</t>
  </si>
  <si>
    <t xml:space="preserve">Démontage d'une lampe OBSTA 230V ou équivalente</t>
  </si>
  <si>
    <t xml:space="preserve">MC1.8.7</t>
  </si>
  <si>
    <t xml:space="preserve">Démontage, fourniture et pose d'une cellule détectrice</t>
  </si>
  <si>
    <t xml:space="preserve">MC1.8.8</t>
  </si>
  <si>
    <t xml:space="preserve">Fourniture et pose d'une cellule détectrice</t>
  </si>
  <si>
    <t xml:space="preserve">MC1.8.9</t>
  </si>
  <si>
    <t xml:space="preserve">Démontage d'une cellule détectrice</t>
  </si>
  <si>
    <t xml:space="preserve">MC1.8.10</t>
  </si>
  <si>
    <t xml:space="preserve">Démontage, fourniture et pose d'un support de lampe OBSTA ou équivalent</t>
  </si>
  <si>
    <t xml:space="preserve">MC1.8.11</t>
  </si>
  <si>
    <t xml:space="preserve">Fourniture et pose d'un support de lampe OBSTA ou équivalent</t>
  </si>
  <si>
    <t xml:space="preserve">MC1.8.12</t>
  </si>
  <si>
    <t xml:space="preserve">Démontage d'un support de lampe OBSTA ou équivalent</t>
  </si>
  <si>
    <t xml:space="preserve">MC1.8.13</t>
  </si>
  <si>
    <t xml:space="preserve">Démontage, fourniture et pose d'un disjoncteur bipolaire avec un pouvoir de coupure ≤16A</t>
  </si>
  <si>
    <t xml:space="preserve">MC1.8.14</t>
  </si>
  <si>
    <t xml:space="preserve">Fourniture et pose d'un disjoncteur bipolaire avec un pouvoir de coupure ≤16A</t>
  </si>
  <si>
    <t xml:space="preserve">MC1.8.15</t>
  </si>
  <si>
    <t xml:space="preserve">Démontage, fourniture et pose d'un disjoncteur bipolaire avec un pouvoir de coupure ≤32A</t>
  </si>
  <si>
    <t xml:space="preserve">MC1.8.16</t>
  </si>
  <si>
    <t xml:space="preserve">Fourniture et pose d'un disjoncteur bipolaire avec un pouvoir de coupure ≤32A</t>
  </si>
  <si>
    <t xml:space="preserve">MC1.8.17</t>
  </si>
  <si>
    <t xml:space="preserve">Démontage, fourniture et pose d'un disjoncteur bipolaire avec un pouvoir de coupure ≥32A</t>
  </si>
  <si>
    <t xml:space="preserve">MC1.8.18</t>
  </si>
  <si>
    <t xml:space="preserve">Fourniture et pose d'un disjoncteur bipolaire avec un pouvoir de coupure ≥32A</t>
  </si>
  <si>
    <t xml:space="preserve">MC1.8.19</t>
  </si>
  <si>
    <t xml:space="preserve">Démontage d'un disjoncteur bipolaire</t>
  </si>
  <si>
    <t xml:space="preserve">MC1.8.20</t>
  </si>
  <si>
    <t xml:space="preserve">Démontage, fourniture et pose du premier mètre de câble U1000 R02V 5 x 2,5 mm²</t>
  </si>
  <si>
    <t xml:space="preserve">MC1.8.21</t>
  </si>
  <si>
    <t xml:space="preserve">Fourniture et pose du premier mètre de câble U1000 R02V 5 x 2,5 mm²</t>
  </si>
  <si>
    <t xml:space="preserve">MC1.8.22</t>
  </si>
  <si>
    <t xml:space="preserve">Démontage du premier mètre de câble U1000 R02V 5 x 2,5 mm²</t>
  </si>
  <si>
    <t xml:space="preserve">MC1.8.23</t>
  </si>
  <si>
    <t xml:space="preserve">Démontage, fourniture et pose du premier mètre de câble U1000 R02V 5 x 4 mm²</t>
  </si>
  <si>
    <t xml:space="preserve">MC1.8.24</t>
  </si>
  <si>
    <t xml:space="preserve">Fourniture et pose du premier mètre de câble U1000 R02V 5 x 4 mm²</t>
  </si>
  <si>
    <t xml:space="preserve">MC1.8.25</t>
  </si>
  <si>
    <t xml:space="preserve">Démontage du premier mètre de câble U1000 R02V 5 x 4 mm²</t>
  </si>
  <si>
    <t xml:space="preserve">MC1.8.26</t>
  </si>
  <si>
    <t xml:space="preserve">Démontage, fourniture et pose du premier mètre de câble d'alimentation électrique</t>
  </si>
  <si>
    <t xml:space="preserve">MC1.8.27</t>
  </si>
  <si>
    <t xml:space="preserve">Fourniture et pose du premier mètre de câble d'alimentation électrique</t>
  </si>
  <si>
    <t xml:space="preserve">MC1.8.28</t>
  </si>
  <si>
    <t xml:space="preserve">Démontage du premier mètre de câble d'alimentation électrique</t>
  </si>
  <si>
    <t xml:space="preserve">MC1.8.31</t>
  </si>
  <si>
    <t xml:space="preserve">Démontage d'un coffret d'alimentation complet pour système de balisage diurne ou nocturne (comprends la liaison et le raccordement TGBT, ainsi que le disjoncteur d'isolement)</t>
  </si>
  <si>
    <t xml:space="preserve">MC1.8.32</t>
  </si>
  <si>
    <t xml:space="preserve">Démontage, fourniture et pose d'un boîtier de dérivation dans le pylône</t>
  </si>
  <si>
    <t xml:space="preserve">MC1.8.33</t>
  </si>
  <si>
    <t xml:space="preserve">Fourniture et pose d'un boîtier de dérivation dans le pylône</t>
  </si>
  <si>
    <t xml:space="preserve">MC1.8.34</t>
  </si>
  <si>
    <t xml:space="preserve">Démontage d'un boîtier de dérivation dans le pylône</t>
  </si>
  <si>
    <t xml:space="preserve">MC1.8.35</t>
  </si>
  <si>
    <t xml:space="preserve">Démontage, fourniture et pose d'un élément lumineux </t>
  </si>
  <si>
    <t xml:space="preserve">MC1.8.36</t>
  </si>
  <si>
    <t xml:space="preserve">Fourniture et pose d'un élément lumineux </t>
  </si>
  <si>
    <t xml:space="preserve">MC1.8.37</t>
  </si>
  <si>
    <t xml:space="preserve">Démontage d'un élément lumineux </t>
  </si>
  <si>
    <t xml:space="preserve">MC1.8.38</t>
  </si>
  <si>
    <t xml:space="preserve">Démontage, fourniture et pose d'une cellule photoélectrique de déclenchement d'allumage </t>
  </si>
  <si>
    <t xml:space="preserve">MC1.8.39</t>
  </si>
  <si>
    <t xml:space="preserve">Fourniture et pose d'une cellule photoélectrique de déclenchement d'allumage</t>
  </si>
  <si>
    <t xml:space="preserve">MC1.8.40</t>
  </si>
  <si>
    <t xml:space="preserve">Démontage d'une cellule photoélectrique de déclenchement d'allumage</t>
  </si>
  <si>
    <t xml:space="preserve">MC1.8.41</t>
  </si>
  <si>
    <t xml:space="preserve">Démontage, fourniture et pose d'un système de balisage nocturne complet pour pylône de hauteur inférieure à 45m à 1 ou 2 feux basse intensité type A ou B au sommet (comprend le raccordement électrique, le câble, le boite de dérivation, la (les) lampe(s), le détecteur, le tableau, les fixations, les accessoires, la visserie, les tests et essais de fonctionnement)</t>
  </si>
  <si>
    <t xml:space="preserve">MC1.8.42</t>
  </si>
  <si>
    <t xml:space="preserve">Fourniture et pose d'un système de balisage nocturne complet pour pylône de hauteur inférieure à 45m à 1 ou 2 feux basse intensité type A ou B au sommet (comprend le raccordement électrique, le câble, le boite de dérivation, la (les) lampe(s), le détecteur, le tableau, les fixations, les accessoires, la visserie, les tests et essais de fonctionnement)</t>
  </si>
  <si>
    <t xml:space="preserve">MC1.8.43</t>
  </si>
  <si>
    <t xml:space="preserve">Démontage complet d'un système de balisage nocturne pour pylône d’une hauteur inférieure à 45m </t>
  </si>
  <si>
    <t xml:space="preserve">MC1.8.44</t>
  </si>
  <si>
    <t xml:space="preserve">Démontage, fourniture et pose d'un système de balisage diurne et nocturne complet pour pylône de hauteur inférieure à 45m à 1 ou 2 feux basse intensité type A ou B au sommet (comprend le raccordement électrique, le câble, le boite de dérivation, la (les) lampe(s), le detecteur, le tableau, les fixations, les accessoires, la visserie, les tests et essais de fonctionnement)</t>
  </si>
  <si>
    <t xml:space="preserve">MC1.8.45</t>
  </si>
  <si>
    <t xml:space="preserve">Fourniture et pose d'un système de balisage diurne et nocturne complet pour pylône de hauteur inférieur 45m (1 ou 2 feux blancs moyenne intensité type A au sommet du pylône avec des feux basse intensité fonctionnant de nuit conformément à la législation en vigueur, y compris raccordement électrique, câble, boite de dérivation, lampe, detecteur, tableau, fixation, accessoires, visserie, test et essai)</t>
  </si>
  <si>
    <t xml:space="preserve">MC1.8.46</t>
  </si>
  <si>
    <t xml:space="preserve">Démontage d'un système de balisage diurne et nocturne complet pour pylône de hauteur inférieur 45m </t>
  </si>
  <si>
    <t xml:space="preserve">MC1.8.47</t>
  </si>
  <si>
    <t xml:space="preserve">Démontage, fourniture et pose d'un système de balisage nocturne complet pour pylône de hauteur comprise entre 45m et 150m à 1 ou 2 feux moyenne intensité type B au sommet, des niveaux intermédiaires de feux moyenne intensité B tous les 105 mètres au maximum et des feux basse intensité type B entre chaque niveau de feux moyenne intensité (comprend le raccordement électrique, le câble, le boite de dérivation, la (les) lampe(s), le detecteur, le tableau, les fixations, les accessoires, la visserie, les tests et essais de fonctionnement)</t>
  </si>
  <si>
    <t xml:space="preserve">MC1.8.48</t>
  </si>
  <si>
    <t xml:space="preserve">Fourniture et pose d'un système de balisage nocturne complet pour pylône de hauteur comprise entre 45m et 150m à 1 ou 2 feux moyenne intensité type B au sommet, des niveaux intermédiaires de feux moyenne intensité B tous les 105 mètres au maximum et des feux basse intensité type B entre chaque niveau de feux moyenne intensité (comprend le raccordement électrique, le câble, le boite de dérivation, la (les) lampe(s), le detecteur, le tableau, les fixations, les accessoires, la visserie, les tests et essais de fonctionnement)</t>
  </si>
  <si>
    <t xml:space="preserve">MC1.8.49</t>
  </si>
  <si>
    <t xml:space="preserve">Démontage complet d'un système de balisage nocturne pour pylône de hauteur comprise entre 45m et 150m</t>
  </si>
  <si>
    <t xml:space="preserve">MC1.8.50</t>
  </si>
  <si>
    <t xml:space="preserve">Démontage, fourniture et pose d'un système de balisage diurne et nocturne complet pour pour pylône de hauteur comprise entre 45m et 150m (1 ou 2 feux blancs bi-couleur moyenne intensité type A+B au sommet avec des niveaux intermédiaires de feux bi-couleur moyenne intensité type A+B tous les 105m max. avec des feux basse intensité type B entre chaque niveau de feux moyenne intensité conformément à la législation en vigueur, y compris raccordement électrique, câble, boite de dérivation, lampe, détecteur, tableau, fixation, accessoires, visserie, test et essai)</t>
  </si>
  <si>
    <t xml:space="preserve">MC1.8.51</t>
  </si>
  <si>
    <t xml:space="preserve">Fourniture et pose d'un système de balisage diurne et nocturne complet pour pour pylône de hauteur comprise entre 45m et 150m (1 ou 2 feux blancs bi-couleur moyenne intensité type A+B au sommet avec des niveaux intermédiaires de feux bi-couleur moyenne intensité type A+B tous les 105m max. avec des feux basse intensité type B entre chaque niveau de feux moyenne intensité conformément à la législation en vigueur, y compris raccordement électrique, câble, boite de dérivation, lampe, détecteur, tableau, fixation, accessoires, visserie, test et essai)</t>
  </si>
  <si>
    <t xml:space="preserve">MC1.8.52</t>
  </si>
  <si>
    <t xml:space="preserve">Démontage d'un système de balisage diurne et nocturne complet pour pour pylône de hauteur comprise entre 45m et 150m</t>
  </si>
  <si>
    <t xml:space="preserve">MC1.8.53</t>
  </si>
  <si>
    <t xml:space="preserve">Démontage, fourniture et pose d'un système de balisage diurne et nocturne complet pour pylône d’une hauteur supérieure à 150m à feu de haute intensité type A au sommet, feux intermédiaires tous les 105m au maximum, et feu de moyenne intensité type A pour compléter l'installation dans le cas où il n'est pas possible d'installer des feux de haute intensité au sommet du pylône (comprend le raccordement électrique, le câble, le boite de dérivation, la (les) lampe(s), le detecteur, le tableau, les fixations, les accessoires, la visserie, les tests et essais de fonctionnement)</t>
  </si>
  <si>
    <t xml:space="preserve">MC1.8.54</t>
  </si>
  <si>
    <t xml:space="preserve">Fourniture et pose d'un système de balisage diurne et nocturne complet pour pylône d’une hauteur supérieure à 150m à feu de haute intensité type A au sommet, feux intermédiaires tous les 105m au maximum, et feu de moyenne intensité type A pour compléter l'installation dans le cas où il n'est pas possible d'installer des feux de haute intensité au sommet du pylône (comprend le raccordement électrique, le câble, le boite de dérivation, la (les) lampe(s), le detecteur, le tableau, les fixations, les accessoires, la visserie, les tests et essais de fonctionnement)</t>
  </si>
  <si>
    <t xml:space="preserve">MC1.8.55</t>
  </si>
  <si>
    <t xml:space="preserve">Démontage complet d'un système de balisage diurne et nocturne pour pylône d’une hauteur supérieure à 150m</t>
  </si>
  <si>
    <t xml:space="preserve">MC1.8.56</t>
  </si>
  <si>
    <t xml:space="preserve">Démontage, fourniture et pose d'un balisage type feu haute intensité type A ou B, flash blanc, jour crepuscule et nuit</t>
  </si>
  <si>
    <t xml:space="preserve">MC1.8.57</t>
  </si>
  <si>
    <t xml:space="preserve">Fourniture et pose d'un balisage type feu haute intensité type A ou B, flash blanc, jour crepuscule et nuit</t>
  </si>
  <si>
    <t xml:space="preserve">MC1.8.58</t>
  </si>
  <si>
    <t xml:space="preserve">Démontage d'un balisage type feu haute intensité type A ou B, flash blanc, jour crepuscule et nuit</t>
  </si>
  <si>
    <t xml:space="preserve">MC1.8.59</t>
  </si>
  <si>
    <t xml:space="preserve">Démontage, fourniture et pose d'un balisage type feu moyenne intensité type A ou B ou C, flash blanc ou rouge, jour crepuscule et nuit</t>
  </si>
  <si>
    <t xml:space="preserve">MC1.8.60</t>
  </si>
  <si>
    <t xml:space="preserve">Fourniture et pose d'un balisage type feu moyenne intensité type A ou B ou C, flash blanc ou rouge, jour crepuscule et nuit</t>
  </si>
  <si>
    <t xml:space="preserve">MC1.8.61</t>
  </si>
  <si>
    <t xml:space="preserve">Démontage d'un balisage type feu moyenne intensité type A ou B ou C, flash blanc ou rouge, jour crepuscule et nuit</t>
  </si>
  <si>
    <t xml:space="preserve">MC1.8.62</t>
  </si>
  <si>
    <t xml:space="preserve">Démontage, fourniture et pose d'un balisage type feu basse intensité type A ou B, flash rouge, jour.</t>
  </si>
  <si>
    <t xml:space="preserve">MC1.8.63</t>
  </si>
  <si>
    <t xml:space="preserve">Fourniture et pose d'un balisage type feu basse intensité type A ou B, flash</t>
  </si>
  <si>
    <t xml:space="preserve">MC1.8.64</t>
  </si>
  <si>
    <t xml:space="preserve">Démontage d'un balisage type feu basse intensité type A ou B, flash</t>
  </si>
  <si>
    <t xml:space="preserve">MC1.8.65</t>
  </si>
  <si>
    <t xml:space="preserve">Démontage, fourniture et pose du mètre supplémentaire de câble U1000 R02V 5 x 2,5 mm²</t>
  </si>
  <si>
    <t xml:space="preserve">MC1.8.66</t>
  </si>
  <si>
    <t xml:space="preserve">Fourniture et pose du mètre supplémentaire de câble U1000 R02V 5 x 2,5 mm²</t>
  </si>
  <si>
    <t xml:space="preserve">MC1.8.67</t>
  </si>
  <si>
    <t xml:space="preserve">Démontage du mètre supplémentaire de câble U1000 R02V 5 x 2,5 mm²</t>
  </si>
  <si>
    <t xml:space="preserve">MC1.8.68</t>
  </si>
  <si>
    <t xml:space="preserve">Démontage, fourniture et pose du mètre supplémentaire de câble U1000 R02V 5 x 4 mm²</t>
  </si>
  <si>
    <t xml:space="preserve">MC1.8.69</t>
  </si>
  <si>
    <t xml:space="preserve">Fourniture et pose du mètre supplémentaire de câble U1000 R02V 5 x 4 mm²</t>
  </si>
  <si>
    <t xml:space="preserve">MC1.8.70</t>
  </si>
  <si>
    <t xml:space="preserve">Démontage du mètre supplémentaire de câble U1000 R02V 5 x 4 mm²</t>
  </si>
  <si>
    <t xml:space="preserve">MC1.8.71</t>
  </si>
  <si>
    <t xml:space="preserve">Démontage, fourniture et pose du mètre supplémentaire de câble d'alimentation électrique</t>
  </si>
  <si>
    <t xml:space="preserve">MC1.8.72</t>
  </si>
  <si>
    <t xml:space="preserve">Fourniture et pose du mètre supplémentaire de câble d'alimentation électrique</t>
  </si>
  <si>
    <t xml:space="preserve">MC1.8.73</t>
  </si>
  <si>
    <t xml:space="preserve">Démontage du mètre supplémentaire de câble d'alimentation électrique</t>
  </si>
  <si>
    <t xml:space="preserve">MC1.8.74</t>
  </si>
  <si>
    <t xml:space="preserve">fourniture d’un système de balisage autonome temporaire</t>
  </si>
  <si>
    <t xml:space="preserve">unité</t>
  </si>
  <si>
    <t xml:space="preserve">Sous-total MC1.8 Balisage nocturne</t>
  </si>
  <si>
    <t xml:space="preserve">MC1.9</t>
  </si>
  <si>
    <t xml:space="preserve">Balisage diurne</t>
  </si>
  <si>
    <t xml:space="preserve">MC1.9.1</t>
  </si>
  <si>
    <t xml:space="preserve">Création ou Réfection du premier mètre carré de balisage diurne y compris préparation des subjectiles quelque soit le RAL</t>
  </si>
  <si>
    <t xml:space="preserve">MC1.9.2</t>
  </si>
  <si>
    <t xml:space="preserve">préparation du premier mètre carré des subjectiles (nettoyage de pylône seul)</t>
  </si>
  <si>
    <t xml:space="preserve">MC1.9.3</t>
  </si>
  <si>
    <t xml:space="preserve">Création ou Réfection du mètre carré supplémentaire de balisage diurne y compris préparation des subjectiles quelque soit le RAL</t>
  </si>
  <si>
    <t xml:space="preserve">MC1.9.4</t>
  </si>
  <si>
    <t xml:space="preserve">préparation du mètre carré supplémentaire des subjectiles  (nettoyage de pylône seul)</t>
  </si>
  <si>
    <t xml:space="preserve">Sous-total MC1.9 Balisage diurne</t>
  </si>
  <si>
    <t xml:space="preserve">MC1.10</t>
  </si>
  <si>
    <t xml:space="preserve">Paratonnerre</t>
  </si>
  <si>
    <t xml:space="preserve">MC1.10.1</t>
  </si>
  <si>
    <t xml:space="preserve">Démontage, fourniture et pose du premier mètre de descente de terre en cuivre étamé de 30 mm x 2 mm sur pylône</t>
  </si>
  <si>
    <t xml:space="preserve">MC1.10.2</t>
  </si>
  <si>
    <t xml:space="preserve">Fourniture et pose du premier mètre de descente de terre en cuivre étamé de 30 mm x 2 mm sur pylône</t>
  </si>
  <si>
    <t xml:space="preserve">MC1.10.3</t>
  </si>
  <si>
    <t xml:space="preserve">Démontage du premier mètre de descente de terre en cuivre étamé de 30 mm x 2 mm sur pylône</t>
  </si>
  <si>
    <t xml:space="preserve">MC1.10.4</t>
  </si>
  <si>
    <t xml:space="preserve">Démontage, fourniture et pose du premier mètre de descente de terre en cuivre étamé de 30 mm x 2 mm sur bâtiment</t>
  </si>
  <si>
    <t xml:space="preserve">MC1.10.5</t>
  </si>
  <si>
    <t xml:space="preserve">Fourniture et pose du premier mètre de descente de terre en cuivre étamé de 30 mm x 2 mm sur bâtiment</t>
  </si>
  <si>
    <t xml:space="preserve">MC1.10.6</t>
  </si>
  <si>
    <t xml:space="preserve">Démontage du premier mètre de descente de terre en cuivre étamé de 30 mm x 2 mm sur bâtiment</t>
  </si>
  <si>
    <t xml:space="preserve">MC1.10.7</t>
  </si>
  <si>
    <t xml:space="preserve">Démontage, fourniture et pose d’un mâtereau d’une longueur de 3m et d’un diamètre de 40mm</t>
  </si>
  <si>
    <t xml:space="preserve">MC1.10.8</t>
  </si>
  <si>
    <t xml:space="preserve">Fourniture et pose mâtereau de L 3m et diam, 40mm</t>
  </si>
  <si>
    <t xml:space="preserve">MC1.10.9</t>
  </si>
  <si>
    <t xml:space="preserve">Démontage d’un mâtereau d’une longueur de 3m et d’un diamètre de 40mm</t>
  </si>
  <si>
    <t xml:space="preserve">MC1.10.10</t>
  </si>
  <si>
    <t xml:space="preserve">Démontage, fourniture et pose d'un compteur d’impact</t>
  </si>
  <si>
    <t xml:space="preserve">MC1.10.11</t>
  </si>
  <si>
    <t xml:space="preserve">Fourniture et pose d'un compteur d’impact</t>
  </si>
  <si>
    <t xml:space="preserve">MC1.10.12</t>
  </si>
  <si>
    <t xml:space="preserve">Démontage d'un compteur d’impact</t>
  </si>
  <si>
    <t xml:space="preserve">MC1.10.13</t>
  </si>
  <si>
    <t xml:space="preserve">Démontage, fourniture et pose d'un paratonnerre (pointe inerte)</t>
  </si>
  <si>
    <t xml:space="preserve">MC1.10.14</t>
  </si>
  <si>
    <t xml:space="preserve">Fourniture et pose d'un paratonnerre (pointe inerte)</t>
  </si>
  <si>
    <t xml:space="preserve">MC1.10.15</t>
  </si>
  <si>
    <t xml:space="preserve">Démontage d'un paratonnerre (pointe inerte)</t>
  </si>
  <si>
    <t xml:space="preserve">MC1.10.16</t>
  </si>
  <si>
    <t xml:space="preserve">Démontage d'un paratonnerre (pointe radioactive)</t>
  </si>
  <si>
    <t xml:space="preserve">MC1.10.17</t>
  </si>
  <si>
    <t xml:space="preserve">Démontage, fourniture et pose d'un joint de contrôle de descente de terre</t>
  </si>
  <si>
    <t xml:space="preserve">MC1.10.18</t>
  </si>
  <si>
    <t xml:space="preserve">Fourniture et pose d'un joint de contrôle de descente de terre</t>
  </si>
  <si>
    <t xml:space="preserve">MC1.10.19</t>
  </si>
  <si>
    <t xml:space="preserve">Démontage d'un joint de contrôle de descente de terre</t>
  </si>
  <si>
    <t xml:space="preserve">MC1.10.20</t>
  </si>
  <si>
    <t xml:space="preserve">Démontage, fourniture et pose d'une barrette cuivre d'interconnexion des terres</t>
  </si>
  <si>
    <t xml:space="preserve">MC1.10.21</t>
  </si>
  <si>
    <t xml:space="preserve">Fourniture et pose d'une barrette cuivre d'interconnexion des terres</t>
  </si>
  <si>
    <t xml:space="preserve">MC1.10.22</t>
  </si>
  <si>
    <t xml:space="preserve">Démontage d'une barrette cuivre d'interconnexion des terres</t>
  </si>
  <si>
    <t xml:space="preserve">MC1.10.23</t>
  </si>
  <si>
    <t xml:space="preserve">Démontage, fourniture et pose du mètre supplémentaire de descente de terre en cuivre étamé de 30 mm x 2 mm sur pylône</t>
  </si>
  <si>
    <t xml:space="preserve">MC1.10.25</t>
  </si>
  <si>
    <t xml:space="preserve">Fourniture et pose du mètre supplémentaire de descente de terre en cuivre étamé de 30 mm x 2 mm sur pylône</t>
  </si>
  <si>
    <t xml:space="preserve">MC1.10.26</t>
  </si>
  <si>
    <t xml:space="preserve">Démontage du mètre supplémentaire de descente de terre en cuivre étamé de 30 mm x 2 mm sur pylône</t>
  </si>
  <si>
    <t xml:space="preserve">MC1.10.27</t>
  </si>
  <si>
    <t xml:space="preserve">Démontage, fourniture et pose du mètre supplémentaire de descente de terre en cuivre étamé de 30 mm x 2 mm sur bâtiment</t>
  </si>
  <si>
    <t xml:space="preserve">MC1.10.28</t>
  </si>
  <si>
    <t xml:space="preserve">Fourniture et pose du mètre supplémentaire de descente de terre en cuivre étamé de 30 mm x 2 mm sur bâtiment</t>
  </si>
  <si>
    <t xml:space="preserve">MC1.10.29</t>
  </si>
  <si>
    <t xml:space="preserve">Démontage du mètre supplémentaire de descente de terre en cuivre étamé de 30 mm x 2 mm sur bâtiment</t>
  </si>
  <si>
    <t xml:space="preserve">Sous-total MC1.10 Paratonnerre</t>
  </si>
  <si>
    <t xml:space="preserve">MC1.11</t>
  </si>
  <si>
    <t xml:space="preserve">Mise à la terre</t>
  </si>
  <si>
    <t xml:space="preserve">MC1.11.1</t>
  </si>
  <si>
    <t xml:space="preserve">Démontage, fourniture et pose d'une barrette de cuivre d'interconnexion des terres</t>
  </si>
  <si>
    <t xml:space="preserve">MC1.11.2</t>
  </si>
  <si>
    <t xml:space="preserve">Fourniture et pose d'une barrette de cuivre d'interconnexion des terres</t>
  </si>
  <si>
    <t xml:space="preserve">MC1.11.3</t>
  </si>
  <si>
    <t xml:space="preserve">Démontage d'une barrette de cuivre d'interconnexion des terres</t>
  </si>
  <si>
    <t xml:space="preserve">MC1.11.4</t>
  </si>
  <si>
    <t xml:space="preserve">Démontage, fourniture et pose d'un piquet de terre</t>
  </si>
  <si>
    <t xml:space="preserve">MC1.11.5</t>
  </si>
  <si>
    <t xml:space="preserve">Fourniture et pose d'un piquet de terre</t>
  </si>
  <si>
    <t xml:space="preserve">MC1.11.6</t>
  </si>
  <si>
    <t xml:space="preserve">Démontage d'un piquet de terre</t>
  </si>
  <si>
    <t xml:space="preserve">MC1.11.7</t>
  </si>
  <si>
    <t xml:space="preserve">Démontage, fourniture et pose d'une patte d'oie et de ses piquets de terre (tranchée et remise en état à l'issue comprises) en cuivre de section 30 mm x 2 mm</t>
  </si>
  <si>
    <t xml:space="preserve">MC1.11.8</t>
  </si>
  <si>
    <t xml:space="preserve">Fourniture et pose d'une patte d'oie et de ses piquets de terre (tranchée et remise en état à l'issue comprises) en cuivre de section 30 mm x 2 mm</t>
  </si>
  <si>
    <t xml:space="preserve">MC1.11.9</t>
  </si>
  <si>
    <t xml:space="preserve">Démontage d'une patte d'oie et de ses piquets de terre (tranchée et remise en état à l'issue comprises) en cuivre de section 30 mm x 2 mm</t>
  </si>
  <si>
    <t xml:space="preserve">MC1.11.10</t>
  </si>
  <si>
    <t xml:space="preserve">Démontage, fourniture et pose d'un raccordement de 2 plats de cuivre</t>
  </si>
  <si>
    <t xml:space="preserve">MC1.11.11</t>
  </si>
  <si>
    <t xml:space="preserve">Fourniture et pose d'un raccordement de 2 plats de cuivre</t>
  </si>
  <si>
    <t xml:space="preserve">MC1.11.12</t>
  </si>
  <si>
    <t xml:space="preserve">Démontage d'un raccordement de 2 plats de cuivre</t>
  </si>
  <si>
    <t xml:space="preserve">MC1.11.13</t>
  </si>
  <si>
    <t xml:space="preserve">Démontage, fourniture et pose du premier mètre d'équipotentialité des terres (bâtiment, château d'eau, …)</t>
  </si>
  <si>
    <t xml:space="preserve">MC1.11.14</t>
  </si>
  <si>
    <t xml:space="preserve">Fourniture et pose du premier mètre d'équipotentialité des terres (bâtiment, château d'eau, …)</t>
  </si>
  <si>
    <t xml:space="preserve">MC1.11.15</t>
  </si>
  <si>
    <t xml:space="preserve">Démontage du premier mètre d'équipotentialité des terres (bâtiment, château d'eau, …)</t>
  </si>
  <si>
    <t xml:space="preserve">MC1.11.16</t>
  </si>
  <si>
    <t xml:space="preserve">Démontage, fourniture et pose du premier mètre de câble de terre de diamètre 50 mm²</t>
  </si>
  <si>
    <t xml:space="preserve">MC1.11.17</t>
  </si>
  <si>
    <t xml:space="preserve">Fourniture et pose du premier mètre de câble de terre de diamètre 50 mm²</t>
  </si>
  <si>
    <t xml:space="preserve">MC1.11.18</t>
  </si>
  <si>
    <t xml:space="preserve">Démontage du premier mètre de câble de terre de diamètre 50 mm²</t>
  </si>
  <si>
    <t xml:space="preserve">MC1.11.19</t>
  </si>
  <si>
    <t xml:space="preserve">Réalisation d’une soudure Cadweld</t>
  </si>
  <si>
    <t xml:space="preserve">MC1.11.20</t>
  </si>
  <si>
    <t xml:space="preserve">Démontage, fourniture et pose du mètre supplémentaire d'équipotentialité des terres (bâtiment, château d'eau, …)</t>
  </si>
  <si>
    <t xml:space="preserve">MC1.11.21</t>
  </si>
  <si>
    <t xml:space="preserve">Fourniture et pose du mètre supplémentaire d'équipotentialité des terres (bâtiment, château d'eau, …)</t>
  </si>
  <si>
    <t xml:space="preserve">MC1.11.22</t>
  </si>
  <si>
    <t xml:space="preserve">Démontage du mètre supplémentaire d'équipotentialité des terres (bâtiment, château d'eau, …)</t>
  </si>
  <si>
    <t xml:space="preserve">MC1.11.23</t>
  </si>
  <si>
    <t xml:space="preserve">Démontage, fourniture et pose du mètre supplémentaire de câble de terre de diamètre 50 mm²</t>
  </si>
  <si>
    <t xml:space="preserve">MC1.11.24</t>
  </si>
  <si>
    <t xml:space="preserve">Fourniture et pose du mètre supplémentaire de câble de terre de diamètre 50 mm²</t>
  </si>
  <si>
    <t xml:space="preserve">MC1.11.25</t>
  </si>
  <si>
    <t xml:space="preserve">Démontage du mètre supplémentaire de câble de terre de diamètre 50 mm²</t>
  </si>
  <si>
    <t xml:space="preserve">Sous-total MC1.11 Mise à la terre</t>
  </si>
  <si>
    <t xml:space="preserve">MC1.12</t>
  </si>
  <si>
    <t xml:space="preserve">Câbles coaxiaux feeders</t>
  </si>
  <si>
    <t xml:space="preserve">MC1.12.1</t>
  </si>
  <si>
    <t xml:space="preserve">Démontage, fourniture et pose du premier mètre de coaxial 1/2" - ANDREW ou équivalent- FSJ4-50B (comprend la connectique, la fixation, la mise à la terre, l’étanchéité, les tests de continuité et mesures de ROS sur le coaxial)</t>
  </si>
  <si>
    <t xml:space="preserve">MC1.12.2</t>
  </si>
  <si>
    <t xml:space="preserve">Fourniture et pose du premier mètre de coaxial 1/2" - ANDREW ou équivalent- FSJ4-50B (comprend la connectique, la fixation, la mise à la terre, l’étanchéité, les tests de continuité et mesures de ROS sur le coaxial)</t>
  </si>
  <si>
    <t xml:space="preserve">MC1.12.3</t>
  </si>
  <si>
    <t xml:space="preserve">Démontage du premier mètre de câble de coaxial 1/2" - ANDREW ou équivalent- FSJ4-50B (comprend la connectique, la fixation, la mise à la terre, l’étanchéité, les tests de continuité et mesures de ROS sur le coaxial)</t>
  </si>
  <si>
    <t xml:space="preserve">MC1.12.4</t>
  </si>
  <si>
    <t xml:space="preserve">Démontage, fourniture et pose du premier mètre de coaxial 1/2" - ANDREW – LDF4-50A (comprend la connectique, la fixation, la mise à la terre, l’étanchéité, les tests de continuité et mesures de ROS sur le coaxial)</t>
  </si>
  <si>
    <t xml:space="preserve">MC1.12.5</t>
  </si>
  <si>
    <t xml:space="preserve">Fourniture et pose du premier mètre de coaxial 1/2" - ANDREW - LDF4-50A (comprend la connectique, la fixation, la mise à la terre, l’étanchéité, les tests de continuité et mesures de ROS sur le coaxial)</t>
  </si>
  <si>
    <t xml:space="preserve">MC1.12.6</t>
  </si>
  <si>
    <t xml:space="preserve">Démontage du premier mètre de câble de coaxial 1/2" - ANDREW - LDF4-50A (comprend la connectique, la fixation, la mise à la terre, l’étanchéité, les tests de continuité et mesures de ROS sur le coaxial)</t>
  </si>
  <si>
    <t xml:space="preserve">MC1.12.7</t>
  </si>
  <si>
    <t xml:space="preserve">Démontage, fourniture et pose du premier mètre de coaxial 7/8"- ANDREW ou équivalent- LDF5-50A (comprend la connectique, la fixation, la mise à la terre, l’étanchéité, les tests de continuité et mesures de ROS sur le coaxial)</t>
  </si>
  <si>
    <t xml:space="preserve">MC1.12.8</t>
  </si>
  <si>
    <t xml:space="preserve">Fourniture et pose du premier mètre de coaxial 7/8"- ANDREW ou équivalent- LDF5-50A (comprend la connectique, la fixation, la mise à la terre, l’étanchéité, les tests de continuité et mesures de ROS sur le coaxial)</t>
  </si>
  <si>
    <t xml:space="preserve">MC1.12.9</t>
  </si>
  <si>
    <t xml:space="preserve">Démontage du premier mètre de câble de coaxial 7/8"- ANDREW ou équivalent- LDF5-50A (comprend la connectique, la fixation, la mise à la terre, l’étanchéité, les tests de continuité et mesures de ROS sur le coaxial)</t>
  </si>
  <si>
    <t xml:space="preserve">MC1.12.10</t>
  </si>
  <si>
    <t xml:space="preserve">Démontage, fourniture et pose du premier mètre de coaxial 1-1/4"ANDREW ou équivalent – LDF6-50A (comprend la connectique, la fixation, la mise à la terre, l’étanchéité, les tests de continuité et mesures de ROS sur le coaxial)</t>
  </si>
  <si>
    <t xml:space="preserve">MC1.12.11</t>
  </si>
  <si>
    <t xml:space="preserve">Fourniture et pose du premier mètre de coaxial 1-1/4"ANDREW ou équivalent – LDF6-50A (comprend la connectique, la fixation, la mise à la terre, l’étanchéité, les tests de continuité et mesures de ROS sur le coaxial)</t>
  </si>
  <si>
    <t xml:space="preserve">MC1.12.12</t>
  </si>
  <si>
    <t xml:space="preserve">Démontage du premier mètre de coaxial 1-1/4"ANDREW ou équivalent – LDF6-50A (comprend la connectique, la fixation, la mise à la terre, l’étanchéité, les tests de continuité et mesures de ROS sur le coaxial)</t>
  </si>
  <si>
    <t xml:space="preserve">MC1.12.13</t>
  </si>
  <si>
    <t xml:space="preserve">Démontage, fourniture et pose du premier mètre de coaxial 1-5/8" - ANDREW ou équivalent- LDF7-50A (connectique, fixation, mise à la terre, étanchéité, tests continuités et mesures ROS sur coaxiaux compris)</t>
  </si>
  <si>
    <t xml:space="preserve">MC1.12.14</t>
  </si>
  <si>
    <t xml:space="preserve">Fourniture et pose du premier mètre de coaxial 1-5/8" - ANDREW ou équivalent- LDF7-50A (comprend la connectique, la fixation, la mise à la terre, l’étanchéité, les tests de continuité et mesures de ROS sur le coaxial)</t>
  </si>
  <si>
    <t xml:space="preserve">MC1.12.15</t>
  </si>
  <si>
    <t xml:space="preserve">Démontage du premier mètre de coaxial 1-5/8" - ANDREW ou équivalent- LDF7-50A (comprend la connectique, la fixation, la mise à la terre, l’étanchéité, les tests de continuité et mesures de ROS sur le coaxial)</t>
  </si>
  <si>
    <t xml:space="preserve">MC1.12.16</t>
  </si>
  <si>
    <t xml:space="preserve">Démontage, fourniture et pose du premier mètre de coaxial RG213U – NEXANS ou équivalent (comprend la connectique, la fixation, la mise à la terre, l’étanchéité, les tests de continuité et mesures de ROS sur le coaxial)</t>
  </si>
  <si>
    <t xml:space="preserve">MC1.12.17</t>
  </si>
  <si>
    <t xml:space="preserve">Fourniture et pose du premier mètre de coaxial RG213U – NEXANS ou équivalent (comprend la connectique, la fixation, la mise à la terre, l’étanchéité, les tests de continuité et mesures de ROS sur le coaxial)</t>
  </si>
  <si>
    <t xml:space="preserve">MC1.12.18</t>
  </si>
  <si>
    <t xml:space="preserve">Démontage du premier mètre de coaxial RG213U – NEXANS ou équivalent (comprend la connectique, la fixation, la mise à la terre, l’étanchéité, les tests de continuité et mesures de ROS sur le coaxial)</t>
  </si>
  <si>
    <t xml:space="preserve">MC1.12.19</t>
  </si>
  <si>
    <t xml:space="preserve">Démontage, fourniture et pose du premier mètre de coaxial RG214U – NEXANS ou équivalent (comprend la connectique, la fixation, la mise à la terre, l’étanchéité, les tests de continuité et mesures de ROS sur le coaxial)</t>
  </si>
  <si>
    <t xml:space="preserve">MC1.12.20</t>
  </si>
  <si>
    <t xml:space="preserve">Fourniture et pose du premier mètre de coaxial RG214U – NEXANS ou équivalent (comprend la connectique, la fixation, la mise à la terre, l’étanchéité, les tests de continuité et mesures de ROS sur le coaxial)</t>
  </si>
  <si>
    <t xml:space="preserve">MC1.12.21</t>
  </si>
  <si>
    <t xml:space="preserve">Démontage du premier mètre de coaxial RG214U – NEXANS ou équivalent (comprend la connectique, la fixation, la mise à la terre, l’étanchéité, les tests de continuité et mesures de ROS sur le coaxial)</t>
  </si>
  <si>
    <t xml:space="preserve">MC1.12.22</t>
  </si>
  <si>
    <t xml:space="preserve">Démontage, fourniture et pose du premier mètre de coaxial CNT400 - NEXANS ou équivalent (comprend la connectique, la fixation, la mise à la terre, l’étanchéité, les tests de continuité et mesures de ROS sur le coaxial)</t>
  </si>
  <si>
    <t xml:space="preserve">MC1.12.23</t>
  </si>
  <si>
    <t xml:space="preserve">Fourniture et pose du premier mètre de coaxial CNT400 - NEXANS ou équivalent (comprend la connectique, la fixation, la mise à la terre, l’étanchéité, les tests de continuité et mesures de ROS sur le coaxial)</t>
  </si>
  <si>
    <t xml:space="preserve">MC1.12.24</t>
  </si>
  <si>
    <t xml:space="preserve">Démontage du premier mètre de coaxial CNT400 - NEXANS ou équivalent (comprend la connectique, la fixation, la mise à la terre, l’étanchéité, les tests de continuité et mesures de ROS sur le coaxial)</t>
  </si>
  <si>
    <t xml:space="preserve">MC1.12.25</t>
  </si>
  <si>
    <t xml:space="preserve">Démontage, fourniture et pose du premier mètre de coaxial CNT300 - NEXANS ou équivalent (comprend la connectique, la fixation, la mise à la terre, l’étanchéité, les tests de continuité et mesures de ROS sur le coaxial)</t>
  </si>
  <si>
    <t xml:space="preserve">MC1.12.26</t>
  </si>
  <si>
    <t xml:space="preserve">Fourniture et pose du premier mètre de coaxial CNT300 - NEXANS ou équivalent (comprend la connectique, la fixation, la mise à la terre, l’étanchéité, les tests de continuité et mesures de ROS sur le coaxial)</t>
  </si>
  <si>
    <t xml:space="preserve">MC1.12.27</t>
  </si>
  <si>
    <t xml:space="preserve">Démontage du premier mètre de coaxial CNT300 - NEXANS ou équivalent (comprend la connectique, la fixation, la mise à la terre, l’étanchéité, les tests de continuité et mesures de ROS sur le coaxial)</t>
  </si>
  <si>
    <t xml:space="preserve">MC1.12.28</t>
  </si>
  <si>
    <t xml:space="preserve">Démontage, fourniture et pose d'un kit de la mise à la terre sur Feeder (comprend l’étanchéité, les tests de continuité et de mesure de ROS sur le coaxial)</t>
  </si>
  <si>
    <t xml:space="preserve">MC1.12.29</t>
  </si>
  <si>
    <t xml:space="preserve">Fourniture et pose d'un kit de la mise à la terre sur Feeder (comprend l’étanchéité, les tests de continuité et de mesure de ROS sur le coaxial)</t>
  </si>
  <si>
    <t xml:space="preserve">MC1.12.30</t>
  </si>
  <si>
    <t xml:space="preserve">Démontage d'un kit de la mise à la terre sur Feeder (comprend l’étanchéité, les tests de continuité et de mesure de ROS sur le coaxial)</t>
  </si>
  <si>
    <t xml:space="preserve">MC1.12.31</t>
  </si>
  <si>
    <t xml:space="preserve">Démontage, fourniture et pose d'un connecteur sur feeder (comprend l’étanchéité, les tests de continuité et de mesure de ROS sur le coaxial)</t>
  </si>
  <si>
    <t xml:space="preserve">MC1.12.32</t>
  </si>
  <si>
    <t xml:space="preserve">Fourniture et pose d'un connecteur sur feeder (comprend l’étanchéité, les tests de continuité et de mesure de ROS sur le coaxial)</t>
  </si>
  <si>
    <t xml:space="preserve">MC1.12.33</t>
  </si>
  <si>
    <t xml:space="preserve">Démontage, fourniture et pose du mètre supplémentaire de coaxial 1/2" - ANDREW ou équivalent- FSJ4-50B (comprend la connectique, la fixation, la mise à la terre, l’étanchéité, les tests de continuité et mesures de ROS sur le coaxial)</t>
  </si>
  <si>
    <t xml:space="preserve">MC1.12.34</t>
  </si>
  <si>
    <t xml:space="preserve">Fourniture et pose du mètre supplémentaire de coaxial 1/2" - ANDREW ou équivalent- FSJ4-50B (comprend la connectique, la fixation, la mise à la terre, l’étanchéité, les tests de continuité et mesures de ROS sur le coaxial)</t>
  </si>
  <si>
    <t xml:space="preserve">MC1.12.35</t>
  </si>
  <si>
    <t xml:space="preserve">Démontage du mètre supplémentaire de coaxial 1/2" - ANDREW ou équivalent- FSJ4-50B (comprend la connectique, la fixation, la mise à la terre, l’étanchéité, les tests de continuité et mesures de ROS sur le coaxial)</t>
  </si>
  <si>
    <t xml:space="preserve">MC1.12.36</t>
  </si>
  <si>
    <t xml:space="preserve">Démontage, fourniture et pose du mètre supplémentaire de coaxial 1/2" - ANDREW – LDF4-50A (comprend la connectique, la fixation, la mise à la terre, l’étanchéité, les tests de continuité et mesures de ROS sur le coaxial)</t>
  </si>
  <si>
    <t xml:space="preserve">MC1.12.37</t>
  </si>
  <si>
    <t xml:space="preserve">Fourniture et pose du mètre supplémentaire de coaxial 1/2" - ANDREW - LDF4-50A (comprend la connectique, la fixation, la mise à la terre, l’étanchéité, les tests de continuité et mesures de ROS sur le coaxial)</t>
  </si>
  <si>
    <t xml:space="preserve">MC1.12.38</t>
  </si>
  <si>
    <t xml:space="preserve">Démontage du mètre supplémentaire de coaxial 1/2" - ANDREW - LDF4-50A (comprend la connectique, la fixation, la mise à la terre, l’étanchéité, les tests de continuité et mesures de ROS sur le coaxial)</t>
  </si>
  <si>
    <t xml:space="preserve">MC1.12.39</t>
  </si>
  <si>
    <t xml:space="preserve">Démontage, fourniture et pose du mètre supplémentaire de coaxial 7/8"- ANDREW ou équivalent- LDF5-50A (comprend la connectique, la fixation, la mise à la terre, l’étanchéité, les tests de continuité et mesures de ROS sur le coaxial)</t>
  </si>
  <si>
    <t xml:space="preserve">MC1.12.40</t>
  </si>
  <si>
    <t xml:space="preserve">Fourniture et pose du mètre supplémentaire de coaxial 7/8"- ANDREW ou équivalent- LDF5-50A (comprend la connectique, la fixation, la mise à la terre, l’étanchéité, les tests de continuité et mesures de ROS sur le coaxial)</t>
  </si>
  <si>
    <t xml:space="preserve">MC1.12.41</t>
  </si>
  <si>
    <t xml:space="preserve">Démontage du mètre supplémentaire de coaxial 7/8"- ANDREW ou équivalent- LDF5-50A (comprend la connectique, la fixation, la mise à la terre, l’étanchéité, les tests de continuité et mesures de ROS sur le coaxial)</t>
  </si>
  <si>
    <t xml:space="preserve">MC1.12.42</t>
  </si>
  <si>
    <t xml:space="preserve">Démontage, fourniture et pose du mètre supplémentaire de coaxial 1-1/4"ANDREW ou équivalent – LDF6-50A (comprend la connectique, la fixation, la mise à la terre, l’étanchéité, les tests de continuité et mesures de ROS sur le coaxial)</t>
  </si>
  <si>
    <t xml:space="preserve">MC1.12.43</t>
  </si>
  <si>
    <t xml:space="preserve">Fourniture et pose du mètre supplémentaire de coaxial 1-1/4"ANDREW ou équivalent – LDF6-50A (comprend la connectique, la fixation, la mise à la terre, l’étanchéité, les tests de continuité et mesures de ROS sur le coaxial)</t>
  </si>
  <si>
    <t xml:space="preserve">MC1.12.44</t>
  </si>
  <si>
    <t xml:space="preserve">Démontage du mètre supplémentaire de coaxial 1-1/4"ANDREW ou équivalent – LDF6-50A (comprend la connectique, la fixation, la mise à la terre, l’étanchéité, les tests de continuité et mesures de ROS sur le coaxial)</t>
  </si>
  <si>
    <t xml:space="preserve">MC1.12.45</t>
  </si>
  <si>
    <t xml:space="preserve">Démontage, fourniture et pose du mètre supplémentaire de coaxial 1-5/8" - ANDREW ou équivalent- LDF7-50A (comprend la connectique, la fixation, la mise à la terre, l’étanchéité, les tests de continuité et mesures de ROS sur le coaxial)</t>
  </si>
  <si>
    <t xml:space="preserve">MC1.12.46</t>
  </si>
  <si>
    <t xml:space="preserve">Fourniture et pose du mètre supplémentaire de coaxial 1-5/8" - ANDREW ou équivalent- LDF7-50A (comprend la connectique, la fixation, la mise à la terre, l’étanchéité, les tests de continuité et mesures de ROS sur le coaxial)</t>
  </si>
  <si>
    <t xml:space="preserve">MC1.12.47</t>
  </si>
  <si>
    <t xml:space="preserve">Démontage du mètre supplémentaire de coaxial 1-5/8" - ANDREW ou équivalent- LDF7-50A (comprend la connectique, la fixation, la mise à la terre, l’étanchéité, les tests de continuité et mesures de ROS sur le coaxial)</t>
  </si>
  <si>
    <t xml:space="preserve">MC1.12.48</t>
  </si>
  <si>
    <t xml:space="preserve">Démontage, fourniture et pose du mètre supplémentaire de coaxial RG213U – NEXANS ou équivalent (comprend la connectique, la fixation, la mise à la terre, l’étanchéité, les tests de continuité et mesures de ROS sur le coaxial)</t>
  </si>
  <si>
    <t xml:space="preserve">MC1.12.49</t>
  </si>
  <si>
    <t xml:space="preserve">Fourniture et pose du mètre supplémentaire de coaxial RG213U – NEXANS ou équivalent (comprend la connectique, la fixation, la mise à la terre, l’étanchéité, les tests de continuité et mesures de ROS sur le coaxial)</t>
  </si>
  <si>
    <t xml:space="preserve">MC1.12.50</t>
  </si>
  <si>
    <t xml:space="preserve">Démontage du mètre supplémentaire de coaxial RG213U – NEXANS ou équivalent (comprend la connectique, la fixation, la mise à la terre, l’étanchéité, les tests de continuité et mesures de ROS sur le coaxial)</t>
  </si>
  <si>
    <t xml:space="preserve">MC1.12.51</t>
  </si>
  <si>
    <t xml:space="preserve">Démontage, fourniture et pose du mètre supplémentaire de coaxial RG214U – NEXANS ou équivalent (comprend la connectique, la fixation, la mise à la terre, l’étanchéité, les tests de continuité et mesures de ROS sur le coaxial)</t>
  </si>
  <si>
    <t xml:space="preserve">MC1.12.52</t>
  </si>
  <si>
    <t xml:space="preserve">Fourniture et pose du mètre supplémentaire de coaxial RG214U – NEXANS ou équivalent (comprend la connectique, la fixation, la mise à la terre, l’étanchéité, les tests de continuité et mesures de ROS sur le coaxial)</t>
  </si>
  <si>
    <t xml:space="preserve">MC1.12.53</t>
  </si>
  <si>
    <t xml:space="preserve">Démontage du mètre supplémentaire de coaxial RG214U – NEXANS ou équivalent (comprend la connectique, la fixation, la mise à la terre, l’étanchéité, les tests de continuité et mesures de ROS sur le coaxial)</t>
  </si>
  <si>
    <t xml:space="preserve">MC1.12.54</t>
  </si>
  <si>
    <t xml:space="preserve">Démontage, fourniture et pose du mètre supplémentaire de coaxial CNT400 - NEXANS ou équivalent (comprend la connectique, la fixation, la mise à la terre, l’étanchéité, les tests de continuité et mesures de ROS sur le coaxial)</t>
  </si>
  <si>
    <t xml:space="preserve">MC1.12.55</t>
  </si>
  <si>
    <t xml:space="preserve">Fourniture et pose du mètre supplémentaire de coaxial CNT400 - NEXANS ou équivalent (comprend la connectique, la fixation, la mise à la terre, l’étanchéité, les tests de continuité et mesures de ROS sur le coaxial)</t>
  </si>
  <si>
    <t xml:space="preserve">MC1.12.56</t>
  </si>
  <si>
    <t xml:space="preserve">Démontage du mètre supplémentaire de coaxial CNT400 - NEXANS ou équivalent (comprend la connectique, la fixation, la mise à la terre, l’étanchéité, les tests de continuité et mesures de ROS sur le coaxial)</t>
  </si>
  <si>
    <t xml:space="preserve">MC1.12.57</t>
  </si>
  <si>
    <t xml:space="preserve">Démontage, fourniture et pose du mètre supplémentaire de coaxial CNT300 - NEXANS ou équivalent (comprend la connectique, la fixation, la mise à la terre, l’étanchéité, les tests de continuité et mesures de ROS sur le coaxial)</t>
  </si>
  <si>
    <t xml:space="preserve">MC1.12.58</t>
  </si>
  <si>
    <t xml:space="preserve">Fourniture et pose du mètre supplémentaire de coaxial CNT300 - NEXANS ou équivalent (comprend la connectique, la fixation, la mise à la terre, l’étanchéité, les tests de continuité et mesures de ROS sur le coaxial)</t>
  </si>
  <si>
    <t xml:space="preserve">MC1.12.59</t>
  </si>
  <si>
    <t xml:space="preserve">Démontage du mètre supplémentaire de coaxial CNT300 - NEXANS ou équivalent (comprend la connectique, la fixation, la mise à la terre, l’étanchéité, les tests de continuité et mesures de ROS sur le coaxial)</t>
  </si>
  <si>
    <t xml:space="preserve">sous-total MC1.12  Câbles coaxiaux feeders</t>
  </si>
  <si>
    <t xml:space="preserve">MC1.13</t>
  </si>
  <si>
    <t xml:space="preserve">Peinture</t>
  </si>
  <si>
    <t xml:space="preserve">MC1.13.1</t>
  </si>
  <si>
    <t xml:space="preserve">Mise en peinture du premier mètre carré d'un pylône, suivant teinte type RAL à déterminer </t>
  </si>
  <si>
    <t xml:space="preserve">MC1.13.2</t>
  </si>
  <si>
    <t xml:space="preserve">Mise en peinture du premier mètre carré d'un pylône, suivant teinte type RAL à déterminer avec lessivage sous pression préalable</t>
  </si>
  <si>
    <t xml:space="preserve">MC1.13.3</t>
  </si>
  <si>
    <t xml:space="preserve">Mise en peinture du premier mètre carré d'un pylône suivant teinte type RAL à déterminer avec décapage préalable</t>
  </si>
  <si>
    <t xml:space="preserve">MC1.13.4</t>
  </si>
  <si>
    <t xml:space="preserve">Mise en peinture des antennes suivant teinte type RAL à déterminer (intégration paysagère)</t>
  </si>
  <si>
    <t xml:space="preserve">Mise en peinture du mètre carré supplémentaire d'un pylône, suivant teinte type RAL à déterminer </t>
  </si>
  <si>
    <t xml:space="preserve">Mise en peinture du mètre carré supplémentaire d'un pylône suivant teinte type RAL avec lessivage sous pression préalable</t>
  </si>
  <si>
    <t xml:space="preserve">MC1.13.6</t>
  </si>
  <si>
    <t xml:space="preserve">Mise en peinture du mètre carré supplémentaire d'un pylône suivant teinte type RAL avec décapage préalable</t>
  </si>
  <si>
    <t xml:space="preserve">MC1.13.7</t>
  </si>
  <si>
    <t xml:space="preserve">Mise en peinture des couvercles de chemins de câbles suivant teinte type RAL à déterminer (intégration paysagère)</t>
  </si>
  <si>
    <t xml:space="preserve">MC1.13.9</t>
  </si>
  <si>
    <t xml:space="preserve">Traitement des décollements localisés de la galvanisation pour surface supérieure à 100cm²</t>
  </si>
  <si>
    <t xml:space="preserve">sous-total MC1.13  peinture</t>
  </si>
  <si>
    <t xml:space="preserve">MC1.14</t>
  </si>
  <si>
    <t xml:space="preserve">Structure</t>
  </si>
  <si>
    <t xml:space="preserve">MC1.14.1</t>
  </si>
  <si>
    <t xml:space="preserve">Démontage, fourniture et pose d'un échelon "perroquet" sur pylône tubulaire</t>
  </si>
  <si>
    <t xml:space="preserve">MC1.14.2</t>
  </si>
  <si>
    <t xml:space="preserve">Fourniture et pose d'un échelon "perroquet" sur pylône tubulaire</t>
  </si>
  <si>
    <t xml:space="preserve">MC1.14.3</t>
  </si>
  <si>
    <t xml:space="preserve">Démontage d'un échelon "perroquet" sur pylône tubulaire</t>
  </si>
  <si>
    <t xml:space="preserve">MC1.14.4</t>
  </si>
  <si>
    <t xml:space="preserve">Démontage, fourniture et pose d’un bracon</t>
  </si>
  <si>
    <t xml:space="preserve">MC1.14.5</t>
  </si>
  <si>
    <t xml:space="preserve">Fourniture et pose d’un bracon</t>
  </si>
  <si>
    <t xml:space="preserve">MC1.14.6</t>
  </si>
  <si>
    <t xml:space="preserve">Démontage d’un bracon</t>
  </si>
  <si>
    <t xml:space="preserve">MC1.14.7</t>
  </si>
  <si>
    <t xml:space="preserve">Démontage, fourniture et pose d’une rehausse de pylône (sans renforcement du pylône) par mât de 3 m pour pylône autoportant d’une section inférieure à 750 mm (comprend les accessoires et le raccordement, ainsi que les fixations avec contrefiche, échelle perroquet et système antichute)</t>
  </si>
  <si>
    <t xml:space="preserve">MC1.14.8</t>
  </si>
  <si>
    <t xml:space="preserve">Fourniture et pose d’une rehausse de pylône (sans renforcement du pylône) par mât de 3 m pour pylône autoportant d’une section inférieure à 750 mm (comprend les accessoires et le raccordement, ainsi que les fixations avec contrefiche, échelle perroquet et système antichute)</t>
  </si>
  <si>
    <t xml:space="preserve">MC1.14.9</t>
  </si>
  <si>
    <t xml:space="preserve">Démontage d’une rehausse de pylône (sans renforcement du pylône) par mât de 3 m pour pylône autoportant d’une section inférieure à 750 mm (comprend les accessoires et le raccordement, ainsi que les fixations avec contrefiche, échelle perroquet et système antichute)</t>
  </si>
  <si>
    <t xml:space="preserve">MC1.14.10</t>
  </si>
  <si>
    <t xml:space="preserve">Démontage, fourniture et pose d’une rehausse de pylône (sans renforcement du pylône) par mât de 3 m pour pylône haubané d’une section inférieure à 450 mm (comprend les accessoires et le raccordement, ainsi que les fixations avec contrefiche, échelle perroquet et système antichute)</t>
  </si>
  <si>
    <t xml:space="preserve">MC1.14.11</t>
  </si>
  <si>
    <t xml:space="preserve">Fourniture et pose d’une rehausse de pylône (sans renforcement du pylône) par mât de 3 m pour pylône haubané d’une section inférieure à 450 mm (comprend les accessoires et le raccordement, ainsi que les fixations avec contrefiche, échelle perroquet et système antichute)</t>
  </si>
  <si>
    <t xml:space="preserve">MC1.14.12</t>
  </si>
  <si>
    <t xml:space="preserve">Démontage d’une rehausse de pylône (sans renforcement du pylône) par mât de 3 m pour pylône haubané d’une section inférieure à 450 mm (comprend les accessoires et le raccordement, ainsi que les fixations avec contrefiche, échelle perroquet et système antichute)</t>
  </si>
  <si>
    <t xml:space="preserve">MC1.14.13</t>
  </si>
  <si>
    <t xml:space="preserve">Démontage, fourniture et pose d’un mat trépied avec dalle lestée pour toit terrasse de diamètre 114mm et d’une hauteur inférieure ou égale à 6 m</t>
  </si>
  <si>
    <t xml:space="preserve">MC1.14.14</t>
  </si>
  <si>
    <t xml:space="preserve">Fourniture et pose d’un mat trépied avec dalle lestée pour toit terrasse de diamètre 114mm et d’une hauteur inférieure ou égale à 6 m</t>
  </si>
  <si>
    <t xml:space="preserve">MC1.14.15</t>
  </si>
  <si>
    <t xml:space="preserve">Démontage d’un mat trépied avec dalle lestée pour toit terrasse de diamètre 114mm et d’une hauteur inférieure ou égale à 6 m</t>
  </si>
  <si>
    <t xml:space="preserve">MC1.14.16</t>
  </si>
  <si>
    <t xml:space="preserve">Démontage, fourniture et pose d’un mat pendulaire relevable en façade</t>
  </si>
  <si>
    <t xml:space="preserve">MC1.14.17</t>
  </si>
  <si>
    <t xml:space="preserve">Fourniture et pose d’un mat pendulaire relevable en façade</t>
  </si>
  <si>
    <t xml:space="preserve">MC1.14.18</t>
  </si>
  <si>
    <t xml:space="preserve">Démontage d’un mat pendulaire relevable en façade</t>
  </si>
  <si>
    <t xml:space="preserve">sous-total MC1.14  structure</t>
  </si>
  <si>
    <t xml:space="preserve">MC1.15</t>
  </si>
  <si>
    <t xml:space="preserve">Traverse tubulaire</t>
  </si>
  <si>
    <t xml:space="preserve">MC1.15.1</t>
  </si>
  <si>
    <t xml:space="preserve">Démontage, fourniture et pose de traverse tubulaire d’une longueur inférieure ou égale à 1,2m et d’un diamètre inférieur ou égal à 60mm</t>
  </si>
  <si>
    <t xml:space="preserve">MC1.15.2</t>
  </si>
  <si>
    <t xml:space="preserve">Démontage, fourniture et pose de traverse tubulaire d’une longueur inférieure ou égale à 2,5m et d’un diamètre inférieur ou égal à 60mm</t>
  </si>
  <si>
    <t xml:space="preserve">MC1.15.3</t>
  </si>
  <si>
    <t xml:space="preserve">Démontage, fourniture et pose de traverse tubulaire d’une longueur supérieure à 2,5m et d’un diamètre inférieur ou égal à 60mm</t>
  </si>
  <si>
    <t xml:space="preserve">MC1.15.4</t>
  </si>
  <si>
    <t xml:space="preserve">Démontage, fourniture et pose de traverse tubulaire d’une longueur inférieure ou égale à 1,2m et d’un diamètre inférieur ou égal à 100mm</t>
  </si>
  <si>
    <t xml:space="preserve">MC1.15.5</t>
  </si>
  <si>
    <t xml:space="preserve">Démontage, fourniture et pose de traverse tubulaire d’une longueur inférieure ou égale à 2,5m et d’un diamètre inférieur ou égal à 100mm</t>
  </si>
  <si>
    <t xml:space="preserve">MC1.15.6</t>
  </si>
  <si>
    <t xml:space="preserve">Démontage, fourniture et pose de traverse tubulaire d’une longueur supérieure à 2,5m et d’un diamètre inférieur ou égal à 100mm</t>
  </si>
  <si>
    <t xml:space="preserve">MC1.15.7</t>
  </si>
  <si>
    <t xml:space="preserve">Démontage, fourniture et pose de traverse tubulaire d’une longueur inférieure ou égale à 1,2m et d’un diamètre supérieur à 100mm</t>
  </si>
  <si>
    <t xml:space="preserve">MC1.15.8</t>
  </si>
  <si>
    <t xml:space="preserve">Démontage, fourniture et pose de traverse tubulaire d’une longueur inférieure ou égale à 2,5m et d’un diamètre supérieur à 100mm</t>
  </si>
  <si>
    <t xml:space="preserve">MC1.15.9</t>
  </si>
  <si>
    <t xml:space="preserve">Démontage, fourniture et pose de traverse tubulaire d’une longueur supérieure à 2,5m et d’un diamètre supérieur à 100mm</t>
  </si>
  <si>
    <t xml:space="preserve">sous-total MC1.15 Traverse tubulaire</t>
  </si>
  <si>
    <t xml:space="preserve">MC1.16</t>
  </si>
  <si>
    <t xml:space="preserve">Traverse cornière</t>
  </si>
  <si>
    <t xml:space="preserve">MC1.16.1</t>
  </si>
  <si>
    <t xml:space="preserve">Démontage, fourniture et pose de traverse cornière d’une longueur inférieure ou égale à 1,2m et d’un diamètre inférieur ou égal à 60mm</t>
  </si>
  <si>
    <t xml:space="preserve">MC1.16.2</t>
  </si>
  <si>
    <t xml:space="preserve">Démontage, fourniture et pose de traverse cornière d’une longueur inférieure ou égale à 2,5m et d’un diamètre inférieur ou égal à 60mm</t>
  </si>
  <si>
    <t xml:space="preserve">MC1.16.3</t>
  </si>
  <si>
    <t xml:space="preserve">Démontage, fourniture et pose de traverse cornière d’une longueur supérieure à 2,5m et d’un diamètre inférieur ou égal à 60mm</t>
  </si>
  <si>
    <t xml:space="preserve">MC1.16.4</t>
  </si>
  <si>
    <t xml:space="preserve">Démontage, fourniture et pose de traverse cornière d’une longueur inférieure ou égale à 1,2m et d’un diamètre inférieur ou égal à 100mm</t>
  </si>
  <si>
    <t xml:space="preserve">MC1.16.5</t>
  </si>
  <si>
    <t xml:space="preserve">Démontage, fourniture et pose de traverse cornière d’une longueur inférieure ou égale à 2,5m et d’un diamètre inférieur ou égal à 100mm</t>
  </si>
  <si>
    <t xml:space="preserve">MC1.16.6</t>
  </si>
  <si>
    <t xml:space="preserve">Démontage, fourniture et pose de traverse cornière d’une longueur supérieure à 2,5m et d’un diamètre inférieur ou égal à 100mm</t>
  </si>
  <si>
    <t xml:space="preserve">MC1.16.7</t>
  </si>
  <si>
    <t xml:space="preserve">Démontage, fourniture et pose de traverse cornière d’une longueur inférieure ou égale à 1,2m et d’un diamètre supérieur à 100mm</t>
  </si>
  <si>
    <t xml:space="preserve">MC1.16.8</t>
  </si>
  <si>
    <t xml:space="preserve">Démontage, fourniture et pose de traverse cornière d’une longueur inférieure ou égale à 2,5m et d’un diamètre supérieur à 100mm</t>
  </si>
  <si>
    <t xml:space="preserve">MC1.16.9</t>
  </si>
  <si>
    <t xml:space="preserve">Démontage, fourniture et pose de traverse cornière d’une longueur supérieure à 2,5m et d’un diamètre supérieur à 100mm</t>
  </si>
  <si>
    <t xml:space="preserve">sous-total MC1.16 Traverse cornière</t>
  </si>
  <si>
    <t xml:space="preserve">MC1.17</t>
  </si>
  <si>
    <t xml:space="preserve">Diagonale tubulaire</t>
  </si>
  <si>
    <t xml:space="preserve">MC1.17.1</t>
  </si>
  <si>
    <t xml:space="preserve">Démontage, fourniture et pose d’une diagonale tubulaire d’une longueur inférieure ou égale à 1,2m et d’un diamètre inférieur ou égal à 60mm</t>
  </si>
  <si>
    <t xml:space="preserve">MC1.17.2</t>
  </si>
  <si>
    <t xml:space="preserve">Démontage, fourniture et pose d’une diagonale tubulaire d’une longueur inférieure ou égale à 2,5m et d’un diamètre inférieur ou égal à 60mm</t>
  </si>
  <si>
    <t xml:space="preserve">MC1.17.3</t>
  </si>
  <si>
    <t xml:space="preserve">Démontage, fourniture et pose d’une diagonale tubulaire d’une longueur supérieure à 2,5m et d’un diamètre inférieur ou égal à 60mm</t>
  </si>
  <si>
    <t xml:space="preserve">MC1.17.4</t>
  </si>
  <si>
    <t xml:space="preserve">Démontage, fourniture et pose d’une diagonale tubulaire d’une longueur inférieure ou égale à 1,2m et d’un diamètre inférieur ou égal à 100mm</t>
  </si>
  <si>
    <t xml:space="preserve">MC1.17.5</t>
  </si>
  <si>
    <t xml:space="preserve">Démontage, fourniture et pose d’une diagonale tubulaire d’une longueur inférieure ou égale à 2,5m et d’un diamètre inférieur ou égal à 100mm</t>
  </si>
  <si>
    <t xml:space="preserve">MC1.17.6</t>
  </si>
  <si>
    <t xml:space="preserve">Démontage, fourniture et pose d’une diagonale tubulaire d’une longueur supérieure à 2,5m et d’un diamètre inférieur ou égal à 100mm</t>
  </si>
  <si>
    <t xml:space="preserve">MC1.17.7</t>
  </si>
  <si>
    <t xml:space="preserve">Démontage, fourniture et pose d’une diagonale tubulaire d’une longueur inférieure ou égale à 1,2m et d’un diamètre supérieur à 100mm</t>
  </si>
  <si>
    <t xml:space="preserve">MC1.17.8</t>
  </si>
  <si>
    <t xml:space="preserve">Démontage, fourniture et pose d’une diagonale tubulaire d’une longueur inférieure ou égale à 2,5m et d’un diamètre supérieur à 100mm</t>
  </si>
  <si>
    <t xml:space="preserve">MC1.17.9</t>
  </si>
  <si>
    <t xml:space="preserve">Démontage, fourniture et pose d’une diagonale tubulaire d’une longueur supérieure à 2,5m et d’un diamètre supérieur à 100mm</t>
  </si>
  <si>
    <t xml:space="preserve">sous-total MC1.17 diagonale tubulaire</t>
  </si>
  <si>
    <t xml:space="preserve">MC1.18</t>
  </si>
  <si>
    <t xml:space="preserve">Diagonale cornière</t>
  </si>
  <si>
    <t xml:space="preserve">MC1.18.1</t>
  </si>
  <si>
    <t xml:space="preserve">Démontage, fourniture et pose d’une diagonale cornière d’une longueur inférieure ou égale à 1,2m et d’un diamètre inférieur ou égal à 60mm</t>
  </si>
  <si>
    <t xml:space="preserve">MC1.18.2</t>
  </si>
  <si>
    <t xml:space="preserve">Démontage, fourniture et pose d’une diagonale cornière d’une longueur inférieure ou égale à 2,5m et d’un diamètre inférieur ou égal à 60mm</t>
  </si>
  <si>
    <t xml:space="preserve">MC1.18.3</t>
  </si>
  <si>
    <t xml:space="preserve">Démontage, fourniture et pose d’une diagonale cornière d’une longueur supérieure à 2,5m et d’un diamètre inférieur ou égal à 60mm</t>
  </si>
  <si>
    <t xml:space="preserve">MC1.18.4</t>
  </si>
  <si>
    <t xml:space="preserve">Démontage, fourniture et pose d’une diagonale cornière d’une longueur inférieure ou égale à 1,2m et d’un diamètre inférieur ou égal à 100mm</t>
  </si>
  <si>
    <t xml:space="preserve">MC1.18.5</t>
  </si>
  <si>
    <t xml:space="preserve">Démontage, fourniture et pose d’une diagonale cornière d’une longueur inférieure ou égale à 2,5m et d’un diamètre inférieur ou égal à 100mm</t>
  </si>
  <si>
    <t xml:space="preserve">MC1.18.6</t>
  </si>
  <si>
    <t xml:space="preserve">Démontage, fourniture et pose d’une diagonale cornière d’une longueur supérieure à 2,5m et d’un diamètre inférieur ou égal à 100mm</t>
  </si>
  <si>
    <t xml:space="preserve">MC1.18.7</t>
  </si>
  <si>
    <t xml:space="preserve">Démontage, fourniture et pose d’une diagonale cornière d’une longueur inférieure ou égale à 1,2m et d’un diamètre supérieur à 100mm</t>
  </si>
  <si>
    <t xml:space="preserve">MC1.18.8</t>
  </si>
  <si>
    <t xml:space="preserve">Démontage, fourniture et pose d’une diagonale cornière d’une longueur inférieure ou égale à 2,5m et d’un diamètre supérieur à 100mm</t>
  </si>
  <si>
    <t xml:space="preserve">MC1.18.9</t>
  </si>
  <si>
    <t xml:space="preserve">Démontage, fourniture et pose d’une diagonale cornière d’une longueur supérieure à 2,5m et d’un diamètre supérieur à 100mm</t>
  </si>
  <si>
    <t xml:space="preserve">sous-total MC1.18 diagonale cornière</t>
  </si>
  <si>
    <t xml:space="preserve">MC1.19</t>
  </si>
  <si>
    <t xml:space="preserve">Membrure tubulaire</t>
  </si>
  <si>
    <t xml:space="preserve">MC1.19.1</t>
  </si>
  <si>
    <t xml:space="preserve">Démontage, fourniture et pose d’une membrure tubulaire d’une longueur inférieure ou égale à 1,2m et d’un diamètre inférieur ou égal à 60mm</t>
  </si>
  <si>
    <t xml:space="preserve">MC1.19.2</t>
  </si>
  <si>
    <t xml:space="preserve">Démontage, fourniture et pose d’une membrure tubulaire d’une longueur inférieure ou égale à 2,5m et d’un diamètre inférieur ou égal à 60mm</t>
  </si>
  <si>
    <t xml:space="preserve">MC1.19.3</t>
  </si>
  <si>
    <t xml:space="preserve">Démontage, fourniture et pose d’une membrure tubulaire d’une longueur supérieure à 2,5m et d’un diamètre inférieur ou égal à 60mm</t>
  </si>
  <si>
    <t xml:space="preserve">MC1.19.4</t>
  </si>
  <si>
    <t xml:space="preserve">Démontage, fourniture et pose d’une membrure tubulaire d’une longueur inférieure ou égale à 1,2m et d’un diamètre inférieur ou égal à 100mm</t>
  </si>
  <si>
    <t xml:space="preserve">MC1.19.5</t>
  </si>
  <si>
    <t xml:space="preserve">Démontage, fourniture et pose d’une membrure tubulaire d’une longueur inférieure ou égale à 2,5m et d’un diamètre inférieur ou égal à 100mm</t>
  </si>
  <si>
    <t xml:space="preserve">MC1.19.6</t>
  </si>
  <si>
    <t xml:space="preserve">Démontage, fourniture et pose d’une membrure tubulaire d’une longueur supérieure à 2,5m et d’un diamètre inférieur ou égal à 100mm</t>
  </si>
  <si>
    <t xml:space="preserve">MC1.19.7</t>
  </si>
  <si>
    <t xml:space="preserve">Démontage, fourniture et pose d’une membrure tubulaire d’une longueur inférieure ou égale à 1,2m et d’un diamètre supérieur à 100mm</t>
  </si>
  <si>
    <t xml:space="preserve">MC1.19.8</t>
  </si>
  <si>
    <t xml:space="preserve">Démontage, fourniture et pose d’une membrure tubulaire d’une longueur inférieure ou égale à 2,5m et d’un diamètre supérieur à 100mm</t>
  </si>
  <si>
    <t xml:space="preserve">MC1.19.9</t>
  </si>
  <si>
    <t xml:space="preserve">Démontage, fourniture et pose d’une membrure tubulaire d’une longueur supérieure à 2,5m et d’un diamètre supérieur à 100mm</t>
  </si>
  <si>
    <t xml:space="preserve">sous total MC1.19 Membrure tubulaire</t>
  </si>
  <si>
    <t xml:space="preserve">MC1.20</t>
  </si>
  <si>
    <t xml:space="preserve">Membrure cornière</t>
  </si>
  <si>
    <t xml:space="preserve">MC1.20.1</t>
  </si>
  <si>
    <t xml:space="preserve">Démontage, fourniture et pose d’une membrure cornière d’une longueur inférieure ou égale à 1,2m et d’un diamètre inférieur ou égal à 60mm</t>
  </si>
  <si>
    <t xml:space="preserve">MC1.20.2</t>
  </si>
  <si>
    <t xml:space="preserve">Démontage, fourniture et pose d’une membrure cornière d’une longueur inférieure ou égale à 2,5m et d’un diamètre inférieur ou égal à 60mm</t>
  </si>
  <si>
    <t xml:space="preserve">MC1.20.3</t>
  </si>
  <si>
    <t xml:space="preserve">Démontage, fourniture et pose d’une membrure cornière d’une longueur supérieure à 2,5m et d’un diamètre inférieur ou égal à 60mm</t>
  </si>
  <si>
    <t xml:space="preserve">MC1.20.4</t>
  </si>
  <si>
    <t xml:space="preserve">Démontage, fourniture et pose d’une membrure cornière d’une longueur inférieure ou égale à 1,2m et d’un diamètre inférieur ou égal à 100mm</t>
  </si>
  <si>
    <t xml:space="preserve">MC1.20.5</t>
  </si>
  <si>
    <t xml:space="preserve">Démontage, fourniture et pose d’une membrure cornière d’une longueur inférieure ou égale à 2,5m et d’un diamètre inférieur ou égal à 100mm</t>
  </si>
  <si>
    <t xml:space="preserve">MC1.20.6</t>
  </si>
  <si>
    <t xml:space="preserve">Démontage, fourniture et pose d’une membrure cornière d’une longueur supérieure à 2,5m et d’un diamètre inférieur ou égal à 100mm</t>
  </si>
  <si>
    <t xml:space="preserve">MC1.20.7</t>
  </si>
  <si>
    <t xml:space="preserve">Démontage, fourniture et pose d’une membrure cornière d’une longueur inférieure ou égale à 1,2m et d’un diamètre supérieur à 100mm</t>
  </si>
  <si>
    <t xml:space="preserve">MC1.20.8</t>
  </si>
  <si>
    <t xml:space="preserve">Démontage, fourniture et pose d’une membrure cornière d’une longueur inférieure ou égale à 2,5m et d’un diamètre supérieur à 100mm</t>
  </si>
  <si>
    <t xml:space="preserve">MC1.20.9</t>
  </si>
  <si>
    <t xml:space="preserve">Démontage, fourniture et pose d’une membrure cornière d’une longueur supérieure à 2,5m et d’un diamètre supérieur à 100mm</t>
  </si>
  <si>
    <t xml:space="preserve">MC1.20.10</t>
  </si>
  <si>
    <t xml:space="preserve">Perçage de trou d'évacuation à la base d'une membrure, d'une diagonale, ou d'une traverse</t>
  </si>
  <si>
    <t xml:space="preserve">sous total MC1.20 Membrure cornière</t>
  </si>
  <si>
    <t xml:space="preserve">MC1.21</t>
  </si>
  <si>
    <t xml:space="preserve">Changement de boulonnerie inox</t>
  </si>
  <si>
    <t xml:space="preserve">MC1.21.1</t>
  </si>
  <si>
    <t xml:space="preserve">Démontage, fourniture et pose de boulonnerie inox d’un diamètre inférieur ou égal à 13 mm</t>
  </si>
  <si>
    <t xml:space="preserve">MC1.21.2</t>
  </si>
  <si>
    <t xml:space="preserve">Démontage, fourniture et pose de boulonnerie inox d’un diamètre inférieur ou égal à 21mm</t>
  </si>
  <si>
    <t xml:space="preserve">MC1.21.3</t>
  </si>
  <si>
    <t xml:space="preserve">Démontage, fourniture et pose de boulonnerie inox d’un diamètre inférieur ou égal à 28mm</t>
  </si>
  <si>
    <t xml:space="preserve">MC1.21.4</t>
  </si>
  <si>
    <t xml:space="preserve">Démontage, fourniture et pose de boulonnerie inox d’un diamètre supérieur à 28mm</t>
  </si>
  <si>
    <t xml:space="preserve">sous total MC1.21 Changement de boulonnerie inox</t>
  </si>
  <si>
    <t xml:space="preserve">MC1.22</t>
  </si>
  <si>
    <t xml:space="preserve">Support antenne</t>
  </si>
  <si>
    <t xml:space="preserve">MC1.22.1</t>
  </si>
  <si>
    <t xml:space="preserve">Fourniture et pose d'un supports d'antenne parabolique ou d'antenne UHF et VHF (tube de 114mm en 1,5 m de longueur dont 1,2m utile)</t>
  </si>
  <si>
    <t xml:space="preserve">MC1.22.2</t>
  </si>
  <si>
    <t xml:space="preserve">Démontage, fourniture et pose d'un support d'antenne parabolique ou panneau jusqu'à 2,3 m utile</t>
  </si>
  <si>
    <t xml:space="preserve">MC1.22.3</t>
  </si>
  <si>
    <t xml:space="preserve">Fourniture et pose d'un support d'antenne parabolique ou panneau jusqu'à 2,3 m utile</t>
  </si>
  <si>
    <t xml:space="preserve">MC1.22.4</t>
  </si>
  <si>
    <t xml:space="preserve">Démontage d'un support d'antenne parabolique ou panneau jusqu'à 2,3 m utile</t>
  </si>
  <si>
    <t xml:space="preserve">MC1.22.5</t>
  </si>
  <si>
    <t xml:space="preserve">Démontage, fourniture et pose d'un support d'antenne UHF ou VHF type fouet pivotant par rotation autour de la membrure verticale pouvant aller jusqu'à 2 m de déport (rotation permise autour de son axe de fixation pour pouvoir ramener le bras contre la structure)</t>
  </si>
  <si>
    <t xml:space="preserve">MC1.22.6</t>
  </si>
  <si>
    <t xml:space="preserve">Fourniture et pose d'un support d'antenne UHF ou VHF type fouet pivotant par rotation autour de la membrure verticale pouvant aller jusqu'à 2 m de déport (rotation permise autour de son axe de fixation pour pouvoir ramener le bras contre la structure)</t>
  </si>
  <si>
    <t xml:space="preserve">MC1.22.7</t>
  </si>
  <si>
    <t xml:space="preserve">Démontage d'un support d'antenne UHF ou VHF type fouet pivotant par rotation autour de la membrure verticale pouvant aller jusqu'à 2 m de déport (rotation permise autour de son axe de fixation pour pouvoir ramener le bras contre la structure)</t>
  </si>
  <si>
    <t xml:space="preserve">MC1.22.8</t>
  </si>
  <si>
    <t xml:space="preserve">Démontage, fourniture et pose d'un support d'antenne renforcé UHF ou VHF type fouet de plus de 2,5 m de haut, pivotant par rotation autour de la membrure verticale pouvant aller jusqu'à 2 m de déport (rotation permise autour de son axe de fixation pour pouvoir ramener le bras contre la structure)</t>
  </si>
  <si>
    <t xml:space="preserve">MC1.22.9</t>
  </si>
  <si>
    <t xml:space="preserve">Fourniture et pose d'un support d'antenne renforcé UHF ou VHF type fouet de plus de 2,5 m de haut, pivotant par rotation autour de la membrure verticale pouvant aller jusqu'à 2 m de déport (rotation permise autour de son axe de fixation pour pouvoir ramener le bras contre la structure)</t>
  </si>
  <si>
    <t xml:space="preserve">MC1.22.10</t>
  </si>
  <si>
    <t xml:space="preserve">Démontage d'un support d'antenne renforcé UHF ou VHF type fouet de plus de 2,5 m de haut, pivotant par rotation autour de la membrure verticale pouvant aller jusqu'à 2 m de déport (rotation permise autour de son axe de fixation pour pouvoir ramener le bras contre la structure)</t>
  </si>
  <si>
    <t xml:space="preserve">MC1.22.11</t>
  </si>
  <si>
    <t xml:space="preserve">Démontage, fourniture et pose d'un support d’antenne UHF ou VHF type fouet coulissant (pour pouvoir ramener le bras contre la structure)</t>
  </si>
  <si>
    <t xml:space="preserve">MC1.22.12</t>
  </si>
  <si>
    <t xml:space="preserve">Fourniture et pose d'un support d'antenne UHF ou VHF type fouet coulissant (pour pouvoir ramener le bras contre la structure)</t>
  </si>
  <si>
    <t xml:space="preserve">MC1.22.13</t>
  </si>
  <si>
    <t xml:space="preserve">Démontage d'un support d'antenne UHF ou VHF type fouet coulissant (pour pouvoir ramener le bras contre la structure)</t>
  </si>
  <si>
    <t xml:space="preserve">MC1.22.14</t>
  </si>
  <si>
    <t xml:space="preserve">Démontage, fourniture et pose d'un support d'antenne renforcée UHF ou VHF type fouet de plus de 2,5 m de haut, coulissant (pour pouvoir ramener le bras contre la structure)</t>
  </si>
  <si>
    <t xml:space="preserve">MC1.22.15</t>
  </si>
  <si>
    <t xml:space="preserve">Fourniture et pose d’un support d'antenne renforcée UHF ou VHF type fouet de plus de 2,5 m de haut, coulissant (pour pouvoir ramener le bras contre la structure)</t>
  </si>
  <si>
    <t xml:space="preserve">MC1.22.16</t>
  </si>
  <si>
    <t xml:space="preserve">Démontage d'un support d'antenne renforcée UHF ou VHF type fouet de plus de 2,5 m de haut, coulissant (pour pouvoir ramener le bras contre la structure)</t>
  </si>
  <si>
    <t xml:space="preserve">MC1.22.17</t>
  </si>
  <si>
    <t xml:space="preserve">Démontage, fourniture et pose d'un support type cerce (diam≤700mm) pour antenne fouet</t>
  </si>
  <si>
    <t xml:space="preserve">MC1.22.18</t>
  </si>
  <si>
    <t xml:space="preserve">Fourniture et pose d'un support type cerce (diam≤700mm) pour antenne fouet</t>
  </si>
  <si>
    <t xml:space="preserve">MC1.22.19</t>
  </si>
  <si>
    <t xml:space="preserve">Démontage d'un support type cerce (diam≤700mm) pour antenne fouet</t>
  </si>
  <si>
    <t xml:space="preserve">MC1.22.20</t>
  </si>
  <si>
    <t xml:space="preserve">Démontage, fourniture et pose d'un support type cerce (700mm&lt; diam &lt;1200mm) pour antenne fouet</t>
  </si>
  <si>
    <t xml:space="preserve">MC1.22.21</t>
  </si>
  <si>
    <t xml:space="preserve">Fourniture et pose d'un support type cerce (700mm&lt; diam &lt;1200mm) pour antenne fouet</t>
  </si>
  <si>
    <t xml:space="preserve">MC1.22.22</t>
  </si>
  <si>
    <t xml:space="preserve">Démontage d'un support type cerce (700mm&lt; diam &lt;1200mm) pour antenne fouet</t>
  </si>
  <si>
    <t xml:space="preserve">MC1.22.23</t>
  </si>
  <si>
    <t xml:space="preserve">Démontage, fourniture et pose d'un support type cerce (diam≥1200mm) pour antenne fouet</t>
  </si>
  <si>
    <t xml:space="preserve">MC1.22.24</t>
  </si>
  <si>
    <t xml:space="preserve">Fourniture et pose d'un support type cerce (diam≥1200mm) pour antenne fouet</t>
  </si>
  <si>
    <t xml:space="preserve">MC1.22.25</t>
  </si>
  <si>
    <t xml:space="preserve">Démontage d'un support type cerce (diam≥1200mm) pour antenne fouet</t>
  </si>
  <si>
    <t xml:space="preserve">MC1.22.26</t>
  </si>
  <si>
    <t xml:space="preserve">Démontage, fourniture et pose d'un support type cerce (diam≤700mm) pour antenne parabolique ou panneau jusqu'à 2,3 m utile</t>
  </si>
  <si>
    <t xml:space="preserve">MC1.22.27</t>
  </si>
  <si>
    <t xml:space="preserve">Fourniture et pose d'un support type cerce (diam≤700mm) pour antenne parabolique ou panneau jusqu'à 2,3 m utile</t>
  </si>
  <si>
    <t xml:space="preserve">MC1.22.28</t>
  </si>
  <si>
    <t xml:space="preserve">Démontage d'un support type cerce (diam≤700mm) pour antenne parabolique ou panneau jusqu'à 2,3 m utile</t>
  </si>
  <si>
    <t xml:space="preserve">MC1.22.29</t>
  </si>
  <si>
    <t xml:space="preserve">Démontage, fourniture et pose d'un support type cerce (700mm&lt; diam &lt;1200mm) pour antenne parabolique ou panneau jusqu'à 2,3 m utile</t>
  </si>
  <si>
    <t xml:space="preserve">MC1.22.30</t>
  </si>
  <si>
    <t xml:space="preserve">Fourniture et pose d'un support type cerce (700mm&lt; diam &lt;1200mm) pour antenne parabolique ou panneau jusqu'à 2,3 m utile</t>
  </si>
  <si>
    <t xml:space="preserve">MC1.22.31</t>
  </si>
  <si>
    <t xml:space="preserve">Démontage d'un support type cerce (700mm&lt; diam &lt;1200mm) pour antenne parabolique ou panneau jusqu'à 2,3 m utile</t>
  </si>
  <si>
    <t xml:space="preserve">MC1.22.32</t>
  </si>
  <si>
    <t xml:space="preserve">Démontage, fourniture et pose d'un support type cerce (diam≥1200mm) pour antenne parabolique ou panneau jusqu'à 2,3 m utile</t>
  </si>
  <si>
    <t xml:space="preserve">MC1.22.33</t>
  </si>
  <si>
    <t xml:space="preserve">Fourniture et pose d'un support type cerce (diam≥1200mm) pour antenne parabolique ou panneau jusqu'à 2,3 m utile</t>
  </si>
  <si>
    <t xml:space="preserve">MC1.22.34</t>
  </si>
  <si>
    <t xml:space="preserve">Démontage d'un support type cerce (diam≥1200mm) pour antenne parabolique ou panneau jusqu'à 2,3 m utile</t>
  </si>
  <si>
    <t xml:space="preserve">MC1.22.35</t>
  </si>
  <si>
    <t xml:space="preserve">Démontage, fourniture et pose d’un bracon pour parabole ou support</t>
  </si>
  <si>
    <t xml:space="preserve">MC1.22.36</t>
  </si>
  <si>
    <t xml:space="preserve">Fourniture et pose d’un bracon pour parabole ou support</t>
  </si>
  <si>
    <t xml:space="preserve">MC1.22.37</t>
  </si>
  <si>
    <t xml:space="preserve">Démontage d’un bracon pour parabole ou support</t>
  </si>
  <si>
    <t xml:space="preserve">sous total MC1.22 Support antenne</t>
  </si>
  <si>
    <t xml:space="preserve">MC1.23</t>
  </si>
  <si>
    <t xml:space="preserve">Palier de travail et repos - (lisses ou lisse supérieure(s) à 1,1m et sous-lisses ou lisse intermédiaire(s) à 0,45m ; plinthe de 0,15m (conforme à la norme NF-85-015)</t>
  </si>
  <si>
    <t xml:space="preserve">MC1.23.1</t>
  </si>
  <si>
    <t xml:space="preserve">Démontage, fourniture et pose d'un pallier de travail interne pour une largeur de pylône supérieure ou égale à 1,2m</t>
  </si>
  <si>
    <t xml:space="preserve">MC1.23.2</t>
  </si>
  <si>
    <t xml:space="preserve">Fourniture et pose d'un pallier de travail interne pour une largeur de pylône supérieure ou égale à 1,2m</t>
  </si>
  <si>
    <t xml:space="preserve">MC1.23.3</t>
  </si>
  <si>
    <t xml:space="preserve">Démontage d'un pallier de travail interne pour une largeur de pylône supérieure ou égale à 1,2m</t>
  </si>
  <si>
    <t xml:space="preserve">MC1.23.4</t>
  </si>
  <si>
    <t xml:space="preserve">Démontage, fourniture et pose d'un pallier de travail interne pour une largeur de pylône comprise entre 1,2m et 3m </t>
  </si>
  <si>
    <t xml:space="preserve">MC1.23.5</t>
  </si>
  <si>
    <t xml:space="preserve">Fourniture et pose d'un pallier de travail interne pour une largeur de pylône comprise entre 1,2m et 3m </t>
  </si>
  <si>
    <t xml:space="preserve">MC1.23.6</t>
  </si>
  <si>
    <t xml:space="preserve">Démontage d'un pallier de travail interne pour une largeur de pylône comprise entre 1,2m et 3m </t>
  </si>
  <si>
    <t xml:space="preserve">MC1.23.7</t>
  </si>
  <si>
    <t xml:space="preserve">Démontage, fourniture et pose d'un pallier de travail interne pour une largeur de pylône comprise entre 3m et 6m</t>
  </si>
  <si>
    <t xml:space="preserve">MC1.23.8</t>
  </si>
  <si>
    <t xml:space="preserve">Fourniture et pose d'un pallier de travail interne pour une largeur de pylône comprise entre 3m et 6m</t>
  </si>
  <si>
    <t xml:space="preserve">MC1.23.9</t>
  </si>
  <si>
    <t xml:space="preserve">Démontage d'un pallier de travail interne pour une largeur de pylône comprise entre 3m et 6m</t>
  </si>
  <si>
    <t xml:space="preserve">MC1.23.10</t>
  </si>
  <si>
    <t xml:space="preserve">Démontage, fourniture et pose d'un pallier de travail interne pour une largeur de pylône supérieure à 6m</t>
  </si>
  <si>
    <t xml:space="preserve">MC1.23.11</t>
  </si>
  <si>
    <t xml:space="preserve">Fourniture et pose d'un pallier de travail interne pour une largeur de pylône supérieure à 6m</t>
  </si>
  <si>
    <t xml:space="preserve">MC1.23.12</t>
  </si>
  <si>
    <t xml:space="preserve">Démontage d'un pallier de travail interne pour une largeur de pylône supérieure à 6m</t>
  </si>
  <si>
    <t xml:space="preserve">MC1.23.13</t>
  </si>
  <si>
    <t xml:space="preserve">Démontage, fourniture et pose d'un pallier de travail externe pour une largeur de pylône supérieure ou égale à 1,2m</t>
  </si>
  <si>
    <t xml:space="preserve">MC1.23.14</t>
  </si>
  <si>
    <t xml:space="preserve">Fourniture et pose d'un pallier de travail externe pour une largeur de pylône supérieure ou égale à 1,2m</t>
  </si>
  <si>
    <t xml:space="preserve">MC1.23.15</t>
  </si>
  <si>
    <t xml:space="preserve">Démontage d'un pallier de travail externe pour une largeur de pylône supérieure ou égale à 1,2m</t>
  </si>
  <si>
    <t xml:space="preserve">MC1.23.16</t>
  </si>
  <si>
    <t xml:space="preserve">Démontage, fourniture et pose d'un pallier de travail externe pour une largeur de pylône comprise entre 1,2m et 3m</t>
  </si>
  <si>
    <t xml:space="preserve">MC1.23.17</t>
  </si>
  <si>
    <t xml:space="preserve">Fourniture et pose d'un pallier de travail externe pour une largeur de pylône comprise entre 1,2m et 3m</t>
  </si>
  <si>
    <t xml:space="preserve">MC1.23.18</t>
  </si>
  <si>
    <t xml:space="preserve">Démontage d'un pallier de travail externe pour une largeur de pylône comprise entre 1,2m et 3m</t>
  </si>
  <si>
    <t xml:space="preserve">MC1.23.19</t>
  </si>
  <si>
    <t xml:space="preserve">Démontage, fourniture et pose d'un pallier de travail externe pour une largeur de pylône supérieure à 3m</t>
  </si>
  <si>
    <t xml:space="preserve">MC1.23.20</t>
  </si>
  <si>
    <t xml:space="preserve">Fourniture et pose d'un pallier de travail externe pour une largeur de pylône supérieure à 3m</t>
  </si>
  <si>
    <t xml:space="preserve">MC1.23.21</t>
  </si>
  <si>
    <t xml:space="preserve">Démontage d'un pallier de travail externe pour une largeur de pylône supérieure à 3m</t>
  </si>
  <si>
    <t xml:space="preserve">MC1.23.22</t>
  </si>
  <si>
    <t xml:space="preserve">Démontage, fourniture et pose d'une plateforme de travail externe</t>
  </si>
  <si>
    <t xml:space="preserve">MC1.23.23</t>
  </si>
  <si>
    <t xml:space="preserve">Fourniture et pose d'une plateforme de travail externe</t>
  </si>
  <si>
    <t xml:space="preserve">MC1.23.24</t>
  </si>
  <si>
    <t xml:space="preserve">Démontage d'une plateforme de travail externe</t>
  </si>
  <si>
    <t xml:space="preserve">MC1.23.25</t>
  </si>
  <si>
    <t xml:space="preserve">Démontage, fourniture et pose d'une plateforme protectrice au dessus des équipements pour éviter que des chutes de neige ou de glace ne l’endommage</t>
  </si>
  <si>
    <t xml:space="preserve">MC1.23.26</t>
  </si>
  <si>
    <t xml:space="preserve">Fourniture et pose d'une plateforme protectrice au dessus des équipements pour éviter que des chutes de neige ou de glace ne l’endommage</t>
  </si>
  <si>
    <t xml:space="preserve">MC1.23.27</t>
  </si>
  <si>
    <t xml:space="preserve">Démontage d'une plateforme protectrice au dessus des équipements pour éviter que des chutes de neige ou de glace ne l’endommage</t>
  </si>
  <si>
    <t xml:space="preserve">MC1.23.28</t>
  </si>
  <si>
    <t xml:space="preserve">Démontage, fourniture et pose d'une plinthe de 0,15m de hauteur</t>
  </si>
  <si>
    <t xml:space="preserve">MC1.23.29</t>
  </si>
  <si>
    <t xml:space="preserve">Fourniture et pose d'une plinthe de 0,15m de hauteur</t>
  </si>
  <si>
    <t xml:space="preserve">MC1.23.30</t>
  </si>
  <si>
    <t xml:space="preserve">Démontage d'une plinthe de 0,15m de hauteur</t>
  </si>
  <si>
    <t xml:space="preserve">MC1.23.31</t>
  </si>
  <si>
    <t xml:space="preserve">Démontage, fourniture et pose d'un palier de repos sur échelle</t>
  </si>
  <si>
    <t xml:space="preserve">MC1.23.32</t>
  </si>
  <si>
    <t xml:space="preserve">Fourniture et pose d'un palier de repos sur échelle</t>
  </si>
  <si>
    <t xml:space="preserve">MC1.23.33</t>
  </si>
  <si>
    <t xml:space="preserve">Démontage d'un palier de repos sur échelle</t>
  </si>
  <si>
    <t xml:space="preserve">MC1.23.34</t>
  </si>
  <si>
    <t xml:space="preserve">Démontage, fourniture et pose d'un palier de repos sur structure</t>
  </si>
  <si>
    <t xml:space="preserve">MC1.23.35</t>
  </si>
  <si>
    <t xml:space="preserve">Fourniture et pose d'un palier de repos sur structure</t>
  </si>
  <si>
    <t xml:space="preserve">MC1.23.36</t>
  </si>
  <si>
    <t xml:space="preserve">Démontage d'un palier de repos sur structure</t>
  </si>
  <si>
    <t xml:space="preserve">sous total MC1.23 Palier de travail et repos</t>
  </si>
  <si>
    <t xml:space="preserve">MC1.24</t>
  </si>
  <si>
    <t xml:space="preserve">Réhabilitation du massif</t>
  </si>
  <si>
    <t xml:space="preserve">MC1.24.1</t>
  </si>
  <si>
    <t xml:space="preserve">Fourniture et pose d'un système d'évacuation des eaux pluviales à la base du pylône (comprend la préparation et le rebouchage)</t>
  </si>
  <si>
    <t xml:space="preserve">MC1.24.2</t>
  </si>
  <si>
    <t xml:space="preserve">Fourniture et pose chambre L1T avec tampon sécurité</t>
  </si>
  <si>
    <t xml:space="preserve">MC1.24.3</t>
  </si>
  <si>
    <t xml:space="preserve">Fourniture et pose chambre L2T avec tampon de sécurité</t>
  </si>
  <si>
    <t xml:space="preserve">MC1.24.4</t>
  </si>
  <si>
    <t xml:space="preserve">Création d'une pointe de diamant en produit SIKACEM (comprend l’étanchéité, le produit d’adhérence et le coffrage)</t>
  </si>
  <si>
    <t xml:space="preserve">MC1.24.5</t>
  </si>
  <si>
    <t xml:space="preserve">Terrassement (ouverture, fermeture et compactage de tranchée)</t>
  </si>
  <si>
    <t xml:space="preserve">m³</t>
  </si>
  <si>
    <t xml:space="preserve">MC1.24.6</t>
  </si>
  <si>
    <t xml:space="preserve">Mise en place de remblais avec sablon</t>
  </si>
  <si>
    <t xml:space="preserve">MC1.24.7</t>
  </si>
  <si>
    <t xml:space="preserve">Fourniture et pose de grillage avertisseur</t>
  </si>
  <si>
    <t xml:space="preserve">MC1.24.8</t>
  </si>
  <si>
    <t xml:space="preserve">Fourniture et pose de fourreaux de diamètre 90mm</t>
  </si>
  <si>
    <t xml:space="preserve">MC1.24.9</t>
  </si>
  <si>
    <t xml:space="preserve">Remise en état après tranchée</t>
  </si>
  <si>
    <t xml:space="preserve">MC1.24.10</t>
  </si>
  <si>
    <t xml:space="preserve">Fourniture et pose de terre végétale, puis engazonnement</t>
  </si>
  <si>
    <t xml:space="preserve">MC1.24.11</t>
  </si>
  <si>
    <t xml:space="preserve">Fourniture et pose de gravier</t>
  </si>
  <si>
    <t xml:space="preserve">MC1.24.12</t>
  </si>
  <si>
    <t xml:space="preserve">Fourniture et pose de reprise de chape de béton lissée</t>
  </si>
  <si>
    <t xml:space="preserve">MC1.24.13</t>
  </si>
  <si>
    <t xml:space="preserve">Fourniture et pose d’enrobé</t>
  </si>
  <si>
    <t xml:space="preserve">MC1.24.14</t>
  </si>
  <si>
    <t xml:space="preserve">Création d’un dispositif anti-stagnation de l’eau en pied de pylône de type haubanné ou tubulaire.</t>
  </si>
  <si>
    <t xml:space="preserve">sous total MC1.24 réhabilitation d'un massif</t>
  </si>
  <si>
    <t xml:space="preserve">MC1.25</t>
  </si>
  <si>
    <t xml:space="preserve">Création d'un massif</t>
  </si>
  <si>
    <t xml:space="preserve">MC1.25.1</t>
  </si>
  <si>
    <t xml:space="preserve">Tête adaptée au sol (rocheux ou sableux ou argileux) pour micro pieu diamètre 80 à 120 mm)</t>
  </si>
  <si>
    <t xml:space="preserve">MC1.25.2</t>
  </si>
  <si>
    <t xml:space="preserve">Micro pieu injectable haute pression avec armature métal auto foreuse diamètre 130 à 170 mm</t>
  </si>
  <si>
    <t xml:space="preserve">MC1.25.3</t>
  </si>
  <si>
    <t xml:space="preserve">Tête adaptée au sol (rocheux ou sableux ou argileux) pour micro pieu diamètre 130 à 170 mm)</t>
  </si>
  <si>
    <t xml:space="preserve">MC1.25.4</t>
  </si>
  <si>
    <t xml:space="preserve">Micro pieu injectable haute pression avec armature métal auto foreuse diamètre 200 à 250 mm</t>
  </si>
  <si>
    <t xml:space="preserve">MC1.25.5</t>
  </si>
  <si>
    <t xml:space="preserve">Tête adaptée au sol (rocheux ou sableux ou argileux) pour micro pieu diamètre 200 à 250 mm)</t>
  </si>
  <si>
    <t xml:space="preserve">MC1.25.6</t>
  </si>
  <si>
    <t xml:space="preserve">Massif de béton normal armé pour pylône (masse volumique du béton entre 2250 et 2600 kg/m³)</t>
  </si>
  <si>
    <t xml:space="preserve">MC1.25.7</t>
  </si>
  <si>
    <t xml:space="preserve">Massif de béton normal armé pour pylône (masse volumique du béton supérieure à 2600 kg/m3)</t>
  </si>
  <si>
    <t xml:space="preserve">MC1.25.8</t>
  </si>
  <si>
    <t xml:space="preserve">Micro pieu injectable haute pression avec armature métal auto foreuse diamètre 50 à 70 mm</t>
  </si>
  <si>
    <t xml:space="preserve">MC1.25.9</t>
  </si>
  <si>
    <t xml:space="preserve">Tête adaptée au sol (rocheux ou sableux ou argileux) pour micro pieu diamètre 50 à 70 mm)</t>
  </si>
  <si>
    <t xml:space="preserve">MC1.25.10</t>
  </si>
  <si>
    <t xml:space="preserve">Micro pieu injectable haute pression avec armature métal auto foreuse diamètre 80 à 120 mm</t>
  </si>
  <si>
    <t xml:space="preserve">sous total MC1.25 création d'un massif</t>
  </si>
  <si>
    <t xml:space="preserve">MC1.26</t>
  </si>
  <si>
    <t xml:space="preserve">Antennes</t>
  </si>
  <si>
    <t xml:space="preserve">MC1.26.1</t>
  </si>
  <si>
    <t xml:space="preserve">Démontage et pose d'une parabole de diamètre inférieur ou égal à 1000mm</t>
  </si>
  <si>
    <t xml:space="preserve">MC1.26.2</t>
  </si>
  <si>
    <t xml:space="preserve">Fourniture et pose d'une parabole de diamètre inférieur ou égal à 1000mm</t>
  </si>
  <si>
    <t xml:space="preserve">MC1.26.3</t>
  </si>
  <si>
    <t xml:space="preserve">Démontage d'une parabole de diamètre inférieur ou égal à 1000mm</t>
  </si>
  <si>
    <t xml:space="preserve">MC1.26.4</t>
  </si>
  <si>
    <t xml:space="preserve">Démontage, fourniture et pose d'une parabole de diamètre supérieur à 1000mm</t>
  </si>
  <si>
    <t xml:space="preserve">MC1.26.5</t>
  </si>
  <si>
    <t xml:space="preserve">Fourniture et pose d'une parabole de diamètre supérieur à 1000mm</t>
  </si>
  <si>
    <t xml:space="preserve">MC1.26.6</t>
  </si>
  <si>
    <t xml:space="preserve">Démontage d'une parabole de diamètre supérieur à 1000mm</t>
  </si>
  <si>
    <t xml:space="preserve">MC1.26.7</t>
  </si>
  <si>
    <t xml:space="preserve">Démontage et pose d'une antenne VHF ou UHF fouet ou équivalent</t>
  </si>
  <si>
    <t xml:space="preserve">MC1.26.8</t>
  </si>
  <si>
    <t xml:space="preserve">Pose d'une antenne VHF ou UHF fouet ou équivalent</t>
  </si>
  <si>
    <t xml:space="preserve">MC1.26.9</t>
  </si>
  <si>
    <t xml:space="preserve">Démontage d'une antenne VHF ou UHF fouet ou équivalent</t>
  </si>
  <si>
    <t xml:space="preserve">MC1.26.10</t>
  </si>
  <si>
    <t xml:space="preserve">Démontage et pose d'une antenne VHF ou UHF panneau ou équivalent</t>
  </si>
  <si>
    <t xml:space="preserve">MC1.26.11</t>
  </si>
  <si>
    <t xml:space="preserve">Pose d'une antenne VHF ou UHF panneau ou équivalent</t>
  </si>
  <si>
    <t xml:space="preserve">MC1.26.12</t>
  </si>
  <si>
    <t xml:space="preserve">Démontage d'une antenne VHF ou UHF panneau ou équivalent</t>
  </si>
  <si>
    <t xml:space="preserve">MC1.26.13</t>
  </si>
  <si>
    <t xml:space="preserve">Démontage et pose d'un accessoire (coupleur, odu, sonde, etc...)</t>
  </si>
  <si>
    <t xml:space="preserve">MC1.26.14</t>
  </si>
  <si>
    <t xml:space="preserve">Pose d'un accessoire (coupleur, odu, sonde, etc.)</t>
  </si>
  <si>
    <t xml:space="preserve">MC1.26.15</t>
  </si>
  <si>
    <t xml:space="preserve">Démontage d'un accessoire (coupleur, odu, sonde, etc.)</t>
  </si>
  <si>
    <t xml:space="preserve">sous total MC1.26 antennes</t>
  </si>
  <si>
    <t xml:space="preserve">MC1.27</t>
  </si>
  <si>
    <t xml:space="preserve">Autres divers</t>
  </si>
  <si>
    <t xml:space="preserve">MC1.27.1</t>
  </si>
  <si>
    <t xml:space="preserve">Démontage, fourniture et pose d'un porte de condamnation (y compris affiche et panneau de signalisation) fermée par cadenas ou serrure pour échelle de mât ou de pylône conforme à la norme NFE 85012 (Coutier ou équivalent)</t>
  </si>
  <si>
    <t xml:space="preserve">MC1.27.2</t>
  </si>
  <si>
    <t xml:space="preserve">Fourniture et pose d'un porte de condamnation (y compris affiche et panneau de signalisation) fermée par cadenas ou serrure pour échelle de mât ou de pylône conforme à la norme NFE 85012 (Coutier ou équivalent)</t>
  </si>
  <si>
    <t xml:space="preserve">MC1.27.3</t>
  </si>
  <si>
    <t xml:space="preserve">Démontage d'un porte de condamnation (y compris affiche et panneau de signalisation) fermée par cadenas ou serrure pour échelle de mât ou de pylône conforme à la norme NFE 85012 (Coutier ou équivalent)</t>
  </si>
  <si>
    <t xml:space="preserve">MC1.27.4</t>
  </si>
  <si>
    <t xml:space="preserve">Démontage, fourniture et pose d’une dalle de résiliant</t>
  </si>
  <si>
    <t xml:space="preserve">MC1.27.5</t>
  </si>
  <si>
    <t xml:space="preserve">Fourniture et pose d’une dalle de résiliant</t>
  </si>
  <si>
    <t xml:space="preserve">MC1.27.6</t>
  </si>
  <si>
    <t xml:space="preserve">Démontage d’une dalle de résiliant</t>
  </si>
  <si>
    <t xml:space="preserve">MC1.27.7</t>
  </si>
  <si>
    <t xml:space="preserve">Démontage, fourniture et pose d’une dalle gravillonnée de dimension 30 cm x 30 cm</t>
  </si>
  <si>
    <t xml:space="preserve">MC1.27.8</t>
  </si>
  <si>
    <t xml:space="preserve">Fourniture et pose d’une dalle gravillonnée de dimension 30 cm x 30 cm</t>
  </si>
  <si>
    <t xml:space="preserve">MC1.27.9</t>
  </si>
  <si>
    <t xml:space="preserve">Démontage d’une dalle gravillonnée de dimension 30 cm x 30 cm</t>
  </si>
  <si>
    <t xml:space="preserve">MC1.27.10</t>
  </si>
  <si>
    <t xml:space="preserve">Démontage, fourniture et pose d'un regard de terre béton</t>
  </si>
  <si>
    <t xml:space="preserve">MC1.27.11</t>
  </si>
  <si>
    <t xml:space="preserve">Fourniture et pose d'un regard de terre béton</t>
  </si>
  <si>
    <t xml:space="preserve">MC1.27.12</t>
  </si>
  <si>
    <t xml:space="preserve">Démontage d'un regard de terre béton</t>
  </si>
  <si>
    <t xml:space="preserve">MC1.27.13</t>
  </si>
  <si>
    <t xml:space="preserve">Démontage, fourniture et pose d'un couvercle de regard de terre béton</t>
  </si>
  <si>
    <t xml:space="preserve">MC1.27.14</t>
  </si>
  <si>
    <t xml:space="preserve">Fourniture et pose d'un couvercle de regard de terre béton</t>
  </si>
  <si>
    <t xml:space="preserve">MC1.27.15</t>
  </si>
  <si>
    <t xml:space="preserve">Démontage d'un couvercle de regard de terre béton</t>
  </si>
  <si>
    <t xml:space="preserve">MC1.27.16</t>
  </si>
  <si>
    <t xml:space="preserve">Remise en état de toiture après démontage d’un aérien</t>
  </si>
  <si>
    <t xml:space="preserve">sous total MC1.27 autres divers</t>
  </si>
  <si>
    <t xml:space="preserve">MC2 ***</t>
  </si>
  <si>
    <t xml:space="preserve">Maintenance curative sous le signe de l’urgence.</t>
  </si>
  <si>
    <t xml:space="preserve">Coeff.
Majorateur</t>
  </si>
  <si>
    <t xml:space="preserve">MC2</t>
  </si>
  <si>
    <t xml:space="preserve">Coefficient majorateur appliqué sur les prestations MC1 qui touchent à la reprise du service de la chaîne antennaire : antennes (hors FH), câbles coaxiaux et supports, connectique.</t>
  </si>
  <si>
    <t xml:space="preserve">Exemples de prestations sur lesquelles le coeeficient majorateur peut s’appliquer</t>
  </si>
  <si>
    <t xml:space="preserve">Prix forfaitaire</t>
  </si>
  <si>
    <t xml:space="preserve">Prix au m./l.</t>
  </si>
  <si>
    <t xml:space="preserve">sous total MC2 Maintenance curative sous le signe de l’urgence</t>
  </si>
  <si>
    <t xml:space="preserve">MC3 ****</t>
  </si>
  <si>
    <t xml:space="preserve">Campagne de maintenance corrective et évolutive réalisée en unité de temps</t>
  </si>
  <si>
    <t xml:space="preserve">COEFFICIENT PONDERATEUR GEOGRAPHIQUE</t>
  </si>
  <si>
    <t xml:space="preserve">Département</t>
  </si>
  <si>
    <t xml:space="preserve">Région</t>
  </si>
  <si>
    <t xml:space="preserve">Zone</t>
  </si>
  <si>
    <t xml:space="preserve">National</t>
  </si>
  <si>
    <t xml:space="preserve">MC3.1</t>
  </si>
  <si>
    <t xml:space="preserve">Campagne de maintenance corrective et évolutive commandée pour 10 à 29 sites.</t>
  </si>
  <si>
    <t xml:space="preserve">2</t>
  </si>
  <si>
    <t xml:space="preserve">MC3.2</t>
  </si>
  <si>
    <t xml:space="preserve">Campagne de maintenance corrective et évolutive commandée pour 30 à 59 sites.</t>
  </si>
  <si>
    <t xml:space="preserve">MC3.3</t>
  </si>
  <si>
    <t xml:space="preserve">Campagne de maintenance corrective et évolutive commandée pour 60 à 89 sites.</t>
  </si>
  <si>
    <t xml:space="preserve">MC3.4</t>
  </si>
  <si>
    <t xml:space="preserve">Campagne de maintenance corrective et évolutive commandée pour 90 à 120 sites.</t>
  </si>
  <si>
    <t xml:space="preserve">MC3.5</t>
  </si>
  <si>
    <t xml:space="preserve">Campagne de maintenance corrective et évolutive commandée pour plus de 120 sites.</t>
  </si>
  <si>
    <r>
      <rPr>
        <b val="true"/>
        <sz val="14"/>
        <color rgb="FF000000"/>
        <rFont val="Marianne"/>
        <family val="3"/>
        <charset val="1"/>
      </rPr>
      <t xml:space="preserve">Total Sous-prestation 1.2</t>
    </r>
    <r>
      <rPr>
        <b val="true"/>
        <sz val="14"/>
        <color rgb="FF000000"/>
        <rFont val="Calibri"/>
        <family val="2"/>
        <charset val="1"/>
      </rPr>
      <t xml:space="preserve"> </t>
    </r>
    <r>
      <rPr>
        <b val="true"/>
        <sz val="14"/>
        <color rgb="FF000000"/>
        <rFont val="Marianne"/>
        <family val="3"/>
        <charset val="1"/>
      </rPr>
      <t xml:space="preserve">: Prestations de maintenance curative, corrective et évolutive</t>
    </r>
  </si>
  <si>
    <t xml:space="preserve">Sous-prestation 1.3 : Fourniture de pièces</t>
  </si>
  <si>
    <t xml:space="preserve">Fabricant
(ou équivalent)</t>
  </si>
  <si>
    <t xml:space="preserve">Référence
(ou équivalent)</t>
  </si>
  <si>
    <t xml:space="preserve">FP1</t>
  </si>
  <si>
    <t xml:space="preserve">Coaxial 1/2"</t>
  </si>
  <si>
    <t xml:space="preserve">ANDREW </t>
  </si>
  <si>
    <t xml:space="preserve">FSJ4-50B</t>
  </si>
  <si>
    <t xml:space="preserve">FP2</t>
  </si>
  <si>
    <t xml:space="preserve">ANDREW</t>
  </si>
  <si>
    <t xml:space="preserve">LDF4-50A</t>
  </si>
  <si>
    <t xml:space="preserve">FP3</t>
  </si>
  <si>
    <t xml:space="preserve">Coaxial 7/8"</t>
  </si>
  <si>
    <t xml:space="preserve">LDF5-50A</t>
  </si>
  <si>
    <t xml:space="preserve">FP4</t>
  </si>
  <si>
    <t xml:space="preserve">Coaxial 1-1/4"</t>
  </si>
  <si>
    <t xml:space="preserve">LDF6-50A</t>
  </si>
  <si>
    <t xml:space="preserve">FP5</t>
  </si>
  <si>
    <t xml:space="preserve">Coaxial 1-5/8"</t>
  </si>
  <si>
    <t xml:space="preserve">LDF7-50A</t>
  </si>
  <si>
    <t xml:space="preserve">FP6</t>
  </si>
  <si>
    <t xml:space="preserve">Coaxial diam.10,3</t>
  </si>
  <si>
    <t xml:space="preserve">NEXANS</t>
  </si>
  <si>
    <t xml:space="preserve">RG213U</t>
  </si>
  <si>
    <t xml:space="preserve">FP7</t>
  </si>
  <si>
    <t xml:space="preserve">câble LMR400 (11mm) avec ses connecteurs Nmâle, Nfem, 7/16m et 7/16f à sertir adéquates.</t>
  </si>
  <si>
    <t xml:space="preserve">FP8</t>
  </si>
  <si>
    <t xml:space="preserve">Fourniture de coax 50 ohms 6mm faible perte</t>
  </si>
  <si>
    <t xml:space="preserve">FP9</t>
  </si>
  <si>
    <t xml:space="preserve">Fourniture de clés de 32 dynamométriques (pour connecteurs 7/16)</t>
  </si>
  <si>
    <t xml:space="preserve">pièce</t>
  </si>
  <si>
    <t xml:space="preserve">FP10</t>
  </si>
  <si>
    <t xml:space="preserve">Adaptateurs  QMA mâle/SMA femelle</t>
  </si>
  <si>
    <t xml:space="preserve">FP11</t>
  </si>
  <si>
    <t xml:space="preserve">Adaptateur SMA mâle/BNC femelle</t>
  </si>
  <si>
    <t xml:space="preserve">FP12</t>
  </si>
  <si>
    <t xml:space="preserve">Fourniture pour étanchéités connectique de ruban auto-amalgamant et scotch marque 3M.</t>
  </si>
  <si>
    <t xml:space="preserve">FP13</t>
  </si>
  <si>
    <t xml:space="preserve">Fournitures colliers plastique"Colzon" différentes longueurs de chez LEGRAND
Brides.</t>
  </si>
  <si>
    <t xml:space="preserve">FP14</t>
  </si>
  <si>
    <t xml:space="preserve">kits downtilt des antennes PROCOM AMPHENOL </t>
  </si>
  <si>
    <t xml:space="preserve">FP15</t>
  </si>
  <si>
    <t xml:space="preserve">Bretelle coaxial 1/2" connecteurs N mâle / N mâle longueur 1m5</t>
  </si>
  <si>
    <t xml:space="preserve">L4A-PNMNM-1M5</t>
  </si>
  <si>
    <t xml:space="preserve">FP16</t>
  </si>
  <si>
    <t xml:space="preserve">Bretelle coaxial 1/2" connecteurs N mâle / N mâle longueur 3m</t>
  </si>
  <si>
    <t xml:space="preserve">L4A-PNMNM-3M</t>
  </si>
  <si>
    <t xml:space="preserve">FP17</t>
  </si>
  <si>
    <t xml:space="preserve">Bretelle coaxial 1/2" connecteurs 7/16 mâle / 7/16 mâle longueur 1,5m</t>
  </si>
  <si>
    <t xml:space="preserve">L4A-PDMDM-1M5</t>
  </si>
  <si>
    <t xml:space="preserve">FP18</t>
  </si>
  <si>
    <t xml:space="preserve">Bretelle coaxial 1/2" connecteurs 7/16 mâle / 7/16 mâle longueur 3m</t>
  </si>
  <si>
    <t xml:space="preserve">L4A-PDMDM-3M</t>
  </si>
  <si>
    <t xml:space="preserve">FP19</t>
  </si>
  <si>
    <t xml:space="preserve">Bretelle coaxial 1/2" connecteurs N mâle / 7/16 mâle longueur 1,5m</t>
  </si>
  <si>
    <t xml:space="preserve">L4A-PNMDM-1M5-3GSH</t>
  </si>
  <si>
    <t xml:space="preserve">FP20</t>
  </si>
  <si>
    <t xml:space="preserve">Bretelle coaxial 1/2" connecteurs N mâle / 7/16 mâle longueur 3m</t>
  </si>
  <si>
    <t xml:space="preserve">L4A-PNMDM</t>
  </si>
  <si>
    <t xml:space="preserve">FP21</t>
  </si>
  <si>
    <t xml:space="preserve">Système Downtilt</t>
  </si>
  <si>
    <t xml:space="preserve">DAPA</t>
  </si>
  <si>
    <t xml:space="preserve">TB- UHF</t>
  </si>
  <si>
    <t xml:space="preserve">FP22</t>
  </si>
  <si>
    <t xml:space="preserve">Système de fixation antenne</t>
  </si>
  <si>
    <t xml:space="preserve">FIX 903</t>
  </si>
  <si>
    <t xml:space="preserve">FP23</t>
  </si>
  <si>
    <t xml:space="preserve">FIX 905</t>
  </si>
  <si>
    <t xml:space="preserve">FP24</t>
  </si>
  <si>
    <t xml:space="preserve">Fixation 28-64 mm (K739504 et 6)</t>
  </si>
  <si>
    <t xml:space="preserve">KATHREIN</t>
  </si>
  <si>
    <t xml:space="preserve">K731651</t>
  </si>
  <si>
    <t xml:space="preserve">FP25</t>
  </si>
  <si>
    <t xml:space="preserve">Fixation 50-115 mm (K739504 et 6)</t>
  </si>
  <si>
    <t xml:space="preserve">K738546</t>
  </si>
  <si>
    <t xml:space="preserve">FP26</t>
  </si>
  <si>
    <t xml:space="preserve">Fixation 60-115 mm (K739504 et 6)</t>
  </si>
  <si>
    <t xml:space="preserve">K733677</t>
  </si>
  <si>
    <t xml:space="preserve">FP27</t>
  </si>
  <si>
    <t xml:space="preserve">Fixation 115-210 mm (K739504 et 6)</t>
  </si>
  <si>
    <t xml:space="preserve">K733678</t>
  </si>
  <si>
    <t xml:space="preserve">FP28</t>
  </si>
  <si>
    <t xml:space="preserve">Fixation 210-380 mm (K739504 et 6)</t>
  </si>
  <si>
    <t xml:space="preserve">K733679</t>
  </si>
  <si>
    <t xml:space="preserve">FP29</t>
  </si>
  <si>
    <t xml:space="preserve">Fixation 380-521 mm (K739504 et 6)</t>
  </si>
  <si>
    <t xml:space="preserve">K733680</t>
  </si>
  <si>
    <t xml:space="preserve">FP30</t>
  </si>
  <si>
    <t xml:space="preserve">Downtilt        (K739504)</t>
  </si>
  <si>
    <t xml:space="preserve">K737973</t>
  </si>
  <si>
    <t xml:space="preserve">FP31</t>
  </si>
  <si>
    <t xml:space="preserve">Downtilt        (K739506)</t>
  </si>
  <si>
    <t xml:space="preserve">K737975</t>
  </si>
  <si>
    <t xml:space="preserve">FP32</t>
  </si>
  <si>
    <t xml:space="preserve">fixation  50-125 mm (K80010252 et 3 ; K741515 et 6)</t>
  </si>
  <si>
    <t xml:space="preserve">K733736</t>
  </si>
  <si>
    <t xml:space="preserve">FP33</t>
  </si>
  <si>
    <t xml:space="preserve">Fixation 116 -210 mm
(K80010252 et 3 ; K741515 et 6)</t>
  </si>
  <si>
    <t xml:space="preserve">K611403</t>
  </si>
  <si>
    <t xml:space="preserve">FP34</t>
  </si>
  <si>
    <t xml:space="preserve">Fixation 210-380 mm (K80010252 et 3 ; K741515 et 6)</t>
  </si>
  <si>
    <t xml:space="preserve">K611404</t>
  </si>
  <si>
    <t xml:space="preserve">FP35</t>
  </si>
  <si>
    <t xml:space="preserve">Fixation 380-521 mm (K80010252 et 3 ; K741515 et 6)</t>
  </si>
  <si>
    <t xml:space="preserve">K611405</t>
  </si>
  <si>
    <t xml:space="preserve">FP36</t>
  </si>
  <si>
    <t xml:space="preserve">downtilt CP  (K80010252 et 3 ; K741515 et 6)</t>
  </si>
  <si>
    <t xml:space="preserve">K733695</t>
  </si>
  <si>
    <t xml:space="preserve">FP37</t>
  </si>
  <si>
    <t xml:space="preserve">Parafoudre N mâle -N femelle</t>
  </si>
  <si>
    <t xml:space="preserve">PolyPhaser</t>
  </si>
  <si>
    <t xml:space="preserve">IS-VU50HN-MA</t>
  </si>
  <si>
    <t xml:space="preserve">FP38</t>
  </si>
  <si>
    <t xml:space="preserve">Parafoudre Dm-Df</t>
  </si>
  <si>
    <t xml:space="preserve">VHF50HD-MA</t>
  </si>
  <si>
    <t xml:space="preserve">FP39</t>
  </si>
  <si>
    <t xml:space="preserve">Parafoudre Df-Df</t>
  </si>
  <si>
    <t xml:space="preserve">VHF50HD</t>
  </si>
  <si>
    <t xml:space="preserve">Parafoudre Type N-Mf</t>
  </si>
  <si>
    <t xml:space="preserve">CITEL</t>
  </si>
  <si>
    <t xml:space="preserve">P84X25-N/MF</t>
  </si>
  <si>
    <t xml:space="preserve">FP40</t>
  </si>
  <si>
    <t xml:space="preserve">Splitter /2</t>
  </si>
  <si>
    <t xml:space="preserve">K6320227</t>
  </si>
  <si>
    <t xml:space="preserve">FP41</t>
  </si>
  <si>
    <t xml:space="preserve">Splitter /3</t>
  </si>
  <si>
    <t xml:space="preserve">K6320237</t>
  </si>
  <si>
    <t xml:space="preserve">FP42</t>
  </si>
  <si>
    <t xml:space="preserve">Splitter /4</t>
  </si>
  <si>
    <t xml:space="preserve">K6320247</t>
  </si>
  <si>
    <t xml:space="preserve">FP43</t>
  </si>
  <si>
    <t xml:space="preserve">Connect. N mâle 1/2"</t>
  </si>
  <si>
    <t xml:space="preserve">F4PNMV2-HC</t>
  </si>
  <si>
    <t xml:space="preserve">FP44</t>
  </si>
  <si>
    <t xml:space="preserve">Connect. 7/16 mâle 1/2"</t>
  </si>
  <si>
    <t xml:space="preserve">F4PDMV2-HC</t>
  </si>
  <si>
    <t xml:space="preserve">FP45</t>
  </si>
  <si>
    <t xml:space="preserve">Connect. 7/16 femelle 1/2"</t>
  </si>
  <si>
    <t xml:space="preserve">L4TDF-PS</t>
  </si>
  <si>
    <t xml:space="preserve">FP46</t>
  </si>
  <si>
    <t xml:space="preserve">L4TDM-PS</t>
  </si>
  <si>
    <t xml:space="preserve">FP47</t>
  </si>
  <si>
    <t xml:space="preserve">Connect. N femelle 1/2"</t>
  </si>
  <si>
    <t xml:space="preserve">L4TNF-PS</t>
  </si>
  <si>
    <t xml:space="preserve">FP48</t>
  </si>
  <si>
    <t xml:space="preserve">L4TNM-PS</t>
  </si>
  <si>
    <t xml:space="preserve">FP49</t>
  </si>
  <si>
    <t xml:space="preserve">Connect. 7/16 femelle 7/8"</t>
  </si>
  <si>
    <t xml:space="preserve">L5TDF-PS</t>
  </si>
  <si>
    <t xml:space="preserve">FP50</t>
  </si>
  <si>
    <t xml:space="preserve">Connect.  7/16 mâle 7/8"</t>
  </si>
  <si>
    <t xml:space="preserve">L5TDM-PS</t>
  </si>
  <si>
    <t xml:space="preserve">FP51</t>
  </si>
  <si>
    <t xml:space="preserve">Connect. 7/16 femelle 1-1/4"</t>
  </si>
  <si>
    <t xml:space="preserve">L6TDF-PS</t>
  </si>
  <si>
    <t xml:space="preserve">FP52</t>
  </si>
  <si>
    <t xml:space="preserve">Connect. 7/16 mâle 1-1/4"</t>
  </si>
  <si>
    <t xml:space="preserve">L6TDM-PS</t>
  </si>
  <si>
    <t xml:space="preserve">FP53</t>
  </si>
  <si>
    <t xml:space="preserve">Connect. 7/16 femelle 1-5/8"</t>
  </si>
  <si>
    <t xml:space="preserve">L7PDF-RC</t>
  </si>
  <si>
    <t xml:space="preserve">FP54</t>
  </si>
  <si>
    <t xml:space="preserve">Connect. 7/16 mâle 1-5/8"</t>
  </si>
  <si>
    <t xml:space="preserve">L7PDM-RC</t>
  </si>
  <si>
    <t xml:space="preserve">FP55</t>
  </si>
  <si>
    <t xml:space="preserve">Adaptateur coaxial F male / N femelle</t>
  </si>
  <si>
    <t xml:space="preserve">ARTS</t>
  </si>
  <si>
    <t xml:space="preserve">CF07</t>
  </si>
  <si>
    <t xml:space="preserve">FP56</t>
  </si>
  <si>
    <t xml:space="preserve">Adaptateur coaxial TNC male / N femelle</t>
  </si>
  <si>
    <t xml:space="preserve">RADIALL</t>
  </si>
  <si>
    <t xml:space="preserve">R191 511 000</t>
  </si>
  <si>
    <t xml:space="preserve">FP57</t>
  </si>
  <si>
    <t xml:space="preserve">Adaptateur coaxial  N mâle/ 7/16 mâle</t>
  </si>
  <si>
    <t xml:space="preserve">CA-PNMDM</t>
  </si>
  <si>
    <t xml:space="preserve">FP58</t>
  </si>
  <si>
    <t xml:space="preserve">Adaptateur coaxial  N mâle/ 7/16 femelle</t>
  </si>
  <si>
    <t xml:space="preserve">CA-PNMDF</t>
  </si>
  <si>
    <t xml:space="preserve">FP59</t>
  </si>
  <si>
    <t xml:space="preserve">Adaptateur coaxial N femelle/ 7/16 mâle</t>
  </si>
  <si>
    <t xml:space="preserve">CA-PNFDM</t>
  </si>
  <si>
    <t xml:space="preserve">FP60</t>
  </si>
  <si>
    <t xml:space="preserve">Adaptateur coaxial  N femelle/ 7/16 femelle</t>
  </si>
  <si>
    <t xml:space="preserve">CA-PNFDF</t>
  </si>
  <si>
    <t xml:space="preserve">FP61</t>
  </si>
  <si>
    <t xml:space="preserve">Adaptateur coaxial  N mâle/  N mâle</t>
  </si>
  <si>
    <t xml:space="preserve">CA-PNMNM-H</t>
  </si>
  <si>
    <t xml:space="preserve">FP62</t>
  </si>
  <si>
    <t xml:space="preserve">Adaptateur coaxial  N mâle/  N femelle</t>
  </si>
  <si>
    <t xml:space="preserve">10804-11</t>
  </si>
  <si>
    <t xml:space="preserve">FP63</t>
  </si>
  <si>
    <t xml:space="preserve">Connecteur Nf 75Ω  - 10-11/75</t>
  </si>
  <si>
    <t xml:space="preserve">R162 217 000</t>
  </si>
  <si>
    <t xml:space="preserve">FP64</t>
  </si>
  <si>
    <r>
      <rPr>
        <sz val="11"/>
        <color rgb="FF000000"/>
        <rFont val="Marianne"/>
        <family val="3"/>
        <charset val="1"/>
      </rPr>
      <t xml:space="preserve">Connecteur Fm 75</t>
    </r>
    <r>
      <rPr>
        <sz val="11"/>
        <color rgb="FF000000"/>
        <rFont val="Times New Roman"/>
        <family val="1"/>
        <charset val="1"/>
      </rPr>
      <t xml:space="preserve">Ω</t>
    </r>
    <r>
      <rPr>
        <sz val="11"/>
        <color rgb="FF000000"/>
        <rFont val="Marianne"/>
        <family val="3"/>
        <charset val="1"/>
      </rPr>
      <t xml:space="preserve"> - 10-11/75</t>
    </r>
  </si>
  <si>
    <t xml:space="preserve">R139 089 000</t>
  </si>
  <si>
    <t xml:space="preserve">FP65</t>
  </si>
  <si>
    <t xml:space="preserve">Kit de mise à la terre pour coax 1/2 "</t>
  </si>
  <si>
    <t xml:space="preserve">SGL4</t>
  </si>
  <si>
    <t xml:space="preserve">FP66</t>
  </si>
  <si>
    <t xml:space="preserve">Kit de mise à la terre pour coax 7/8 "</t>
  </si>
  <si>
    <t xml:space="preserve">SG78</t>
  </si>
  <si>
    <t xml:space="preserve">FP67</t>
  </si>
  <si>
    <t xml:space="preserve">Kit de mise à la terre pour coax 1-1/4 "</t>
  </si>
  <si>
    <t xml:space="preserve">SG114</t>
  </si>
  <si>
    <t xml:space="preserve">FP68</t>
  </si>
  <si>
    <t xml:space="preserve">Kit de mise à la terre pour coax 1-5/8 "</t>
  </si>
  <si>
    <t xml:space="preserve">SG158</t>
  </si>
  <si>
    <t xml:space="preserve">FP69</t>
  </si>
  <si>
    <t xml:space="preserve">Connect. N mâle 1/2''. 90°</t>
  </si>
  <si>
    <t xml:space="preserve">FP70</t>
  </si>
  <si>
    <t xml:space="preserve">Connect. N mâle 7/8''. 90°</t>
  </si>
  <si>
    <t xml:space="preserve">FP71</t>
  </si>
  <si>
    <t xml:space="preserve">Connect. 7/16'' mâle 1/2''. 90°</t>
  </si>
  <si>
    <t xml:space="preserve">FP72</t>
  </si>
  <si>
    <t xml:space="preserve">Connect. 7/16'' mâle 7/8''. 90°</t>
  </si>
  <si>
    <t xml:space="preserve">FP73</t>
  </si>
  <si>
    <t xml:space="preserve">Connect. PBR84 pour GO EP78J</t>
  </si>
  <si>
    <t xml:space="preserve">RFS</t>
  </si>
  <si>
    <t xml:space="preserve">FP74</t>
  </si>
  <si>
    <t xml:space="preserve">Antenne GPS</t>
  </si>
  <si>
    <t xml:space="preserve">TRIMBLE</t>
  </si>
  <si>
    <t xml:space="preserve">BULLET III 5V- F type 57860-10</t>
  </si>
  <si>
    <t xml:space="preserve">FP75</t>
  </si>
  <si>
    <t xml:space="preserve">BULLET III 5V – TNC 57860-00</t>
  </si>
  <si>
    <t xml:space="preserve">FP76</t>
  </si>
  <si>
    <t xml:space="preserve">Chaussette de hissage pour coax 1/2 "</t>
  </si>
  <si>
    <t xml:space="preserve">FP77</t>
  </si>
  <si>
    <t xml:space="preserve">Chaussette de hissage pour coax 7/8 "</t>
  </si>
  <si>
    <t xml:space="preserve">FP78</t>
  </si>
  <si>
    <t xml:space="preserve">Chaussette de hissage pour coax 1-1/4 "</t>
  </si>
  <si>
    <t xml:space="preserve">FP79</t>
  </si>
  <si>
    <t xml:space="preserve">Chaussette de hissage pour coax 1-5/8 "</t>
  </si>
  <si>
    <t xml:space="preserve">FP80</t>
  </si>
  <si>
    <t xml:space="preserve">Clip de fixation inox sur cornière ou sur plat pour coax 1/2 "</t>
  </si>
  <si>
    <t xml:space="preserve">FP81</t>
  </si>
  <si>
    <t xml:space="preserve">Clip de fixation inox sur cornière ou sur plat pour coax 7/8 "</t>
  </si>
  <si>
    <t xml:space="preserve">FP82</t>
  </si>
  <si>
    <t xml:space="preserve">Clip de fixation inox sur cornière ou sur plat pour coax 1-1/4 "</t>
  </si>
  <si>
    <t xml:space="preserve">FP83</t>
  </si>
  <si>
    <t xml:space="preserve">Clip de fixation inox sur cornière ou sur plat pour coax 1-5/8 "</t>
  </si>
  <si>
    <t xml:space="preserve">FP84</t>
  </si>
  <si>
    <t xml:space="preserve">Kit de collier kwickclamp (ou équivalent) pour 1 pour coax 1/2''</t>
  </si>
  <si>
    <t xml:space="preserve">FP85</t>
  </si>
  <si>
    <t xml:space="preserve">Kit de collier kwickclamp (ou équivalent) pour 1 pour coax 7/8''</t>
  </si>
  <si>
    <t xml:space="preserve">FP86</t>
  </si>
  <si>
    <t xml:space="preserve">Kit de collier kwickclamp (ou équivalent) pour 1 pour coax 1-1/4''</t>
  </si>
  <si>
    <t xml:space="preserve">FP87</t>
  </si>
  <si>
    <t xml:space="preserve">Kit de collier kwickclamp (ou équivalent) pour 1 pour coax 1-5/8''</t>
  </si>
  <si>
    <t xml:space="preserve">FP88</t>
  </si>
  <si>
    <t xml:space="preserve">Kit de collier kwickclamp (ou équivalent) pour 2 pour coax 1/2''</t>
  </si>
  <si>
    <t xml:space="preserve">FP89</t>
  </si>
  <si>
    <t xml:space="preserve">Kit de collier kwickclamp (ou équivalent) pour 2 pour coax 7/8''</t>
  </si>
  <si>
    <t xml:space="preserve">FP90</t>
  </si>
  <si>
    <t xml:space="preserve">Kit de collier kwickclamp (ou équivalent) pour 2 pour coax 1-1/4''</t>
  </si>
  <si>
    <t xml:space="preserve">FP91</t>
  </si>
  <si>
    <t xml:space="preserve">Kit de collier kwickclamp (ou équivalent) pour 2 pour coax 1-5/8''</t>
  </si>
  <si>
    <t xml:space="preserve">FP92</t>
  </si>
  <si>
    <t xml:space="preserve">Kit de collier kwickclamp (ou équivalent) pour 3 pour coax 1/2''</t>
  </si>
  <si>
    <t xml:space="preserve">FP93</t>
  </si>
  <si>
    <t xml:space="preserve">Kit de collier kwickclamp (ou équivalent) pour 3 pour coax 7/8''</t>
  </si>
  <si>
    <t xml:space="preserve">FP94</t>
  </si>
  <si>
    <t xml:space="preserve">Kit d’étanchéité rétractable a froid de type coldshrink ou équivalent pour câble 1/4'' jusqu'à 1/2'' vers câble 7/8'' et connecteur N ou 7/16.</t>
  </si>
  <si>
    <t xml:space="preserve">FP95</t>
  </si>
  <si>
    <t xml:space="preserve">Kit d’étanchéité rétractable a froid de type coldshrink ou équivalent pour câble 1/4'' jusqu'à 1/2'' vers câble 1''1/4 ou 1''5/8 et connecteurs N ou 7/16.</t>
  </si>
  <si>
    <t xml:space="preserve">FP96</t>
  </si>
  <si>
    <t xml:space="preserve">Kit d’étanchéité rétractable a froid de type coldshrink ou équivalent pour câble 1/4'' jusqu'à 1/2'' vers câble 1/2'' et connecteur N ou 7/16.</t>
  </si>
  <si>
    <t xml:space="preserve">FP97</t>
  </si>
  <si>
    <t xml:space="preserve">Kit d’étanchéité rétractable a froid de type coldshrink ou équivalent pour câble 1/4'' jusqu'à 1/2'' vers antenne / coupleur / ampli</t>
  </si>
  <si>
    <t xml:space="preserve">FP98</t>
  </si>
  <si>
    <t xml:space="preserve">Kit d'étanchéité pour coaxial BUTYL ou équivalent</t>
  </si>
  <si>
    <t xml:space="preserve">FP99</t>
  </si>
  <si>
    <t xml:space="preserve">Colliers inox à bille autobloquant 200mm</t>
  </si>
  <si>
    <t xml:space="preserve">FP100</t>
  </si>
  <si>
    <t xml:space="preserve">Hauban Acier Inox</t>
  </si>
  <si>
    <t xml:space="preserve">FP101</t>
  </si>
  <si>
    <t xml:space="preserve">Hauban Fibre de Verre </t>
  </si>
  <si>
    <t xml:space="preserve">FP102</t>
  </si>
  <si>
    <t xml:space="preserve">Hauban Kevlar </t>
  </si>
  <si>
    <t xml:space="preserve">FP103</t>
  </si>
  <si>
    <t xml:space="preserve">Hauban Acier Galvanisé </t>
  </si>
  <si>
    <t xml:space="preserve">FP104</t>
  </si>
  <si>
    <t xml:space="preserve">Chemin de câble capoté ≤ 35 cm</t>
  </si>
  <si>
    <t xml:space="preserve">FP105</t>
  </si>
  <si>
    <t xml:space="preserve">Chemin de câble capoté &gt; 35 cm</t>
  </si>
  <si>
    <t xml:space="preserve">FP106</t>
  </si>
  <si>
    <t xml:space="preserve">Chemin de câble sans capot ≤ 35 cm</t>
  </si>
  <si>
    <t xml:space="preserve">FP107</t>
  </si>
  <si>
    <t xml:space="preserve">Chemin de câble sans capot &gt; 35 cm</t>
  </si>
  <si>
    <t xml:space="preserve">FP108</t>
  </si>
  <si>
    <t xml:space="preserve">Chaîne signalétique horizontale (rouge/blanche ou noir/jaune)</t>
  </si>
  <si>
    <t xml:space="preserve">FP109</t>
  </si>
  <si>
    <t xml:space="preserve">Descente de cuivre étamé (30x2mm)</t>
  </si>
  <si>
    <t xml:space="preserve">FP110</t>
  </si>
  <si>
    <t xml:space="preserve">Protection de descente de terre</t>
  </si>
  <si>
    <t xml:space="preserve">FP111</t>
  </si>
  <si>
    <t xml:space="preserve">Lampe de Balisage OBSTA 48 V</t>
  </si>
  <si>
    <t xml:space="preserve">FP112</t>
  </si>
  <si>
    <t xml:space="preserve">Lampe de Balisage OBSTA  220 V</t>
  </si>
  <si>
    <t xml:space="preserve">FP113</t>
  </si>
  <si>
    <t xml:space="preserve">Support de lampe OBSTA 48V</t>
  </si>
  <si>
    <t xml:space="preserve">FP114</t>
  </si>
  <si>
    <t xml:space="preserve">Support de lampe OBSTA 220V</t>
  </si>
  <si>
    <t xml:space="preserve">FP115</t>
  </si>
  <si>
    <t xml:space="preserve">Balise Basse Intensité LEDEO TWINY type A 48V avec IC et CD sortie bornier</t>
  </si>
  <si>
    <t xml:space="preserve">FP116</t>
  </si>
  <si>
    <t xml:space="preserve">Tendeur Acier Inox</t>
  </si>
  <si>
    <t xml:space="preserve">FP117</t>
  </si>
  <si>
    <t xml:space="preserve">Tendeur Acier Galvanisé</t>
  </si>
  <si>
    <t xml:space="preserve">FP118</t>
  </si>
  <si>
    <t xml:space="preserve">Point Ancrage Acier Inox</t>
  </si>
  <si>
    <t xml:space="preserve">FP119</t>
  </si>
  <si>
    <t xml:space="preserve">Potence support de chemin de câble</t>
  </si>
  <si>
    <t xml:space="preserve">FP120</t>
  </si>
  <si>
    <t xml:space="preserve">Étiquette de sécurité / signalétique (accès pylone, Risques, Dangers,..) </t>
  </si>
  <si>
    <t xml:space="preserve">FP121</t>
  </si>
  <si>
    <t xml:space="preserve">Poteau de balisage (rouge/blanc ou noir/jaune)</t>
  </si>
  <si>
    <t xml:space="preserve">FP122</t>
  </si>
  <si>
    <t xml:space="preserve">Point d’ancrage EPI</t>
  </si>
  <si>
    <t xml:space="preserve">FP123</t>
  </si>
  <si>
    <t xml:space="preserve">Cellule détectrice (Balisage Nocturne)</t>
  </si>
  <si>
    <t xml:space="preserve">FP124</t>
  </si>
  <si>
    <t xml:space="preserve">Disjoncteur Bipolaire (Balisage Nocturne)</t>
  </si>
  <si>
    <t xml:space="preserve">FP125</t>
  </si>
  <si>
    <t xml:space="preserve">Paratonnerre pointe inerte</t>
  </si>
  <si>
    <t xml:space="preserve">FP126</t>
  </si>
  <si>
    <t xml:space="preserve">Compteur d’impact</t>
  </si>
  <si>
    <t xml:space="preserve">FP127</t>
  </si>
  <si>
    <t xml:space="preserve">Joint de contrôle de descente de terre</t>
  </si>
  <si>
    <t xml:space="preserve">FP128</t>
  </si>
  <si>
    <t xml:space="preserve">Regard Béton</t>
  </si>
  <si>
    <t xml:space="preserve">FP129</t>
  </si>
  <si>
    <t xml:space="preserve">Barrette de cuivre d’interconnexion des terres</t>
  </si>
  <si>
    <t xml:space="preserve">FP130</t>
  </si>
  <si>
    <t xml:space="preserve">Piquet de terre</t>
  </si>
  <si>
    <t xml:space="preserve">FP131</t>
  </si>
  <si>
    <t xml:space="preserve">Antenne</t>
  </si>
  <si>
    <t xml:space="preserve">D2660-001S</t>
  </si>
  <si>
    <t xml:space="preserve">FP132</t>
  </si>
  <si>
    <t xml:space="preserve">D2660-001X94</t>
  </si>
  <si>
    <t xml:space="preserve">FP133</t>
  </si>
  <si>
    <t xml:space="preserve">D2660-005X94</t>
  </si>
  <si>
    <t xml:space="preserve">FP134</t>
  </si>
  <si>
    <t xml:space="preserve">D2660-080S</t>
  </si>
  <si>
    <t xml:space="preserve">FP135</t>
  </si>
  <si>
    <t xml:space="preserve">D2660-130S</t>
  </si>
  <si>
    <t xml:space="preserve">FP136</t>
  </si>
  <si>
    <t xml:space="preserve">D2660-403S</t>
  </si>
  <si>
    <t xml:space="preserve">FP137</t>
  </si>
  <si>
    <t xml:space="preserve">D2662-001S</t>
  </si>
  <si>
    <t xml:space="preserve">FP138</t>
  </si>
  <si>
    <t xml:space="preserve">D2662-001X94</t>
  </si>
  <si>
    <t xml:space="preserve">FP139</t>
  </si>
  <si>
    <t xml:space="preserve">D2662-005S</t>
  </si>
  <si>
    <t xml:space="preserve">FP140</t>
  </si>
  <si>
    <t xml:space="preserve">D2662-005X94</t>
  </si>
  <si>
    <t xml:space="preserve">FP141</t>
  </si>
  <si>
    <t xml:space="preserve">D2662-080S</t>
  </si>
  <si>
    <t xml:space="preserve">FP142</t>
  </si>
  <si>
    <t xml:space="preserve">D2662-403S</t>
  </si>
  <si>
    <t xml:space="preserve">FP143</t>
  </si>
  <si>
    <t xml:space="preserve">D2662-403X94</t>
  </si>
  <si>
    <t xml:space="preserve">FP144</t>
  </si>
  <si>
    <t xml:space="preserve">D2680-001X94</t>
  </si>
  <si>
    <t xml:space="preserve">FP145</t>
  </si>
  <si>
    <t xml:space="preserve">D2680-005S</t>
  </si>
  <si>
    <t xml:space="preserve">FP146</t>
  </si>
  <si>
    <t xml:space="preserve">D2680-005X94</t>
  </si>
  <si>
    <t xml:space="preserve">FP147</t>
  </si>
  <si>
    <t xml:space="preserve">D2680-080S</t>
  </si>
  <si>
    <t xml:space="preserve">FP148</t>
  </si>
  <si>
    <t xml:space="preserve">D2680-130S</t>
  </si>
  <si>
    <t xml:space="preserve">FP149</t>
  </si>
  <si>
    <t xml:space="preserve">D2682-001S</t>
  </si>
  <si>
    <t xml:space="preserve">FP150</t>
  </si>
  <si>
    <t xml:space="preserve">D2682-001X94</t>
  </si>
  <si>
    <t xml:space="preserve">FP151</t>
  </si>
  <si>
    <t xml:space="preserve">D2682-005X94</t>
  </si>
  <si>
    <t xml:space="preserve">FP152</t>
  </si>
  <si>
    <t xml:space="preserve">D2682-080S</t>
  </si>
  <si>
    <t xml:space="preserve">FP153</t>
  </si>
  <si>
    <t xml:space="preserve">D2682-130S</t>
  </si>
  <si>
    <t xml:space="preserve">FP154</t>
  </si>
  <si>
    <t xml:space="preserve">K733037</t>
  </si>
  <si>
    <t xml:space="preserve">FP155</t>
  </si>
  <si>
    <t xml:space="preserve">K739504</t>
  </si>
  <si>
    <t xml:space="preserve">FP156</t>
  </si>
  <si>
    <t xml:space="preserve">K739506</t>
  </si>
  <si>
    <t xml:space="preserve">FP157</t>
  </si>
  <si>
    <t xml:space="preserve">K741515 (= 852626)</t>
  </si>
  <si>
    <t xml:space="preserve">FP158</t>
  </si>
  <si>
    <t xml:space="preserve">K741516 (= 852627)</t>
  </si>
  <si>
    <t xml:space="preserve">FP159</t>
  </si>
  <si>
    <t xml:space="preserve">K741517 (= 852628)</t>
  </si>
  <si>
    <t xml:space="preserve">FP160</t>
  </si>
  <si>
    <t xml:space="preserve">K741518 (= 852629)</t>
  </si>
  <si>
    <t xml:space="preserve">FP161</t>
  </si>
  <si>
    <t xml:space="preserve">FP162</t>
  </si>
  <si>
    <t xml:space="preserve">K751537</t>
  </si>
  <si>
    <t xml:space="preserve">FP163</t>
  </si>
  <si>
    <t xml:space="preserve">K751637 (= 862748)</t>
  </si>
  <si>
    <t xml:space="preserve">FP164</t>
  </si>
  <si>
    <t xml:space="preserve">K80010252 (=91121363)</t>
  </si>
  <si>
    <t xml:space="preserve">FP165</t>
  </si>
  <si>
    <t xml:space="preserve">K80010253 (= 91121364)</t>
  </si>
  <si>
    <t xml:space="preserve">FP166</t>
  </si>
  <si>
    <t xml:space="preserve">SKYMASTS</t>
  </si>
  <si>
    <t xml:space="preserve">414.04-405-T0</t>
  </si>
  <si>
    <t xml:space="preserve">FP167</t>
  </si>
  <si>
    <t xml:space="preserve">414.04-405-T10</t>
  </si>
  <si>
    <t xml:space="preserve">FP168</t>
  </si>
  <si>
    <t xml:space="preserve">4220.03-405-T00</t>
  </si>
  <si>
    <t xml:space="preserve">FP169</t>
  </si>
  <si>
    <t xml:space="preserve">4220.06-405-T00</t>
  </si>
  <si>
    <t xml:space="preserve">FP170</t>
  </si>
  <si>
    <t xml:space="preserve">760-12-08-00</t>
  </si>
  <si>
    <t xml:space="preserve">FP171</t>
  </si>
  <si>
    <t xml:space="preserve">760-12-08-10</t>
  </si>
  <si>
    <t xml:space="preserve">FP172</t>
  </si>
  <si>
    <t xml:space="preserve">760-12-11-00</t>
  </si>
  <si>
    <t xml:space="preserve">FP173</t>
  </si>
  <si>
    <t xml:space="preserve">760-65-12-00</t>
  </si>
  <si>
    <t xml:space="preserve">FP174</t>
  </si>
  <si>
    <t xml:space="preserve">760-65-15-00</t>
  </si>
  <si>
    <t xml:space="preserve">FP175</t>
  </si>
  <si>
    <t xml:space="preserve">760-90-10-00</t>
  </si>
  <si>
    <t xml:space="preserve">FP176</t>
  </si>
  <si>
    <t xml:space="preserve">760-90-10-10</t>
  </si>
  <si>
    <t xml:space="preserve">FP177</t>
  </si>
  <si>
    <t xml:space="preserve">760-90-13-00</t>
  </si>
  <si>
    <t xml:space="preserve">FP178</t>
  </si>
  <si>
    <t xml:space="preserve">766-12-08-00</t>
  </si>
  <si>
    <t xml:space="preserve">FP179</t>
  </si>
  <si>
    <t xml:space="preserve">766-12-08-10</t>
  </si>
  <si>
    <t xml:space="preserve">FP180</t>
  </si>
  <si>
    <t xml:space="preserve">766-12-11-00</t>
  </si>
  <si>
    <t xml:space="preserve">FP181</t>
  </si>
  <si>
    <t xml:space="preserve">766-12-11-10</t>
  </si>
  <si>
    <t xml:space="preserve">FP182</t>
  </si>
  <si>
    <t xml:space="preserve">766-65-12-00</t>
  </si>
  <si>
    <t xml:space="preserve">FP183</t>
  </si>
  <si>
    <t xml:space="preserve">766-65-15-00</t>
  </si>
  <si>
    <t xml:space="preserve">FP184</t>
  </si>
  <si>
    <t xml:space="preserve">766-90-10-00</t>
  </si>
  <si>
    <t xml:space="preserve">FP185</t>
  </si>
  <si>
    <t xml:space="preserve">766-90-10-10</t>
  </si>
  <si>
    <t xml:space="preserve">FP186</t>
  </si>
  <si>
    <t xml:space="preserve">766-90-13-00</t>
  </si>
  <si>
    <t xml:space="preserve">FP187</t>
  </si>
  <si>
    <t xml:space="preserve">766-90-13-10</t>
  </si>
  <si>
    <t xml:space="preserve">FP188</t>
  </si>
  <si>
    <t xml:space="preserve">Fixation Parallel clamp acier galvanisé 38-120 mm (fixation clamp)</t>
  </si>
  <si>
    <t xml:space="preserve">FP189</t>
  </si>
  <si>
    <r>
      <rPr>
        <sz val="11"/>
        <color rgb="FF000000"/>
        <rFont val="Marianne"/>
        <family val="3"/>
        <charset val="1"/>
      </rPr>
      <t xml:space="preserve">Fixation tilter de 0 à 22° pour antenne panneau de 38° à 120 mm pour Antenne </t>
    </r>
    <r>
      <rPr>
        <sz val="8"/>
        <color rgb="FF000000"/>
        <rFont val="Marianne Medium"/>
        <family val="3"/>
        <charset val="1"/>
      </rPr>
      <t xml:space="preserve">AMPHENOL SKYMASTS </t>
    </r>
  </si>
  <si>
    <t xml:space="preserve">Total Sous-prestation 1.3 : Fourniture de pièces</t>
  </si>
  <si>
    <t xml:space="preserve">Sous-prestation 1.4 : Prestations complémentaires</t>
  </si>
  <si>
    <t xml:space="preserve">PRIX UNITAIRE
en € HT</t>
  </si>
  <si>
    <t xml:space="preserve">Prix total en € HT</t>
  </si>
  <si>
    <t xml:space="preserve">Prix total en € TTC</t>
  </si>
  <si>
    <t xml:space="preserve">PYL</t>
  </si>
  <si>
    <t xml:space="preserve">Construction ou reconstruction de pylône</t>
  </si>
  <si>
    <t xml:space="preserve">PYL1</t>
  </si>
  <si>
    <t xml:space="preserve">PYLONE AUTOPORTANT</t>
  </si>
  <si>
    <t xml:space="preserve">Pylône autoportant de 18 m maximum avec une charge utile de 2m² en tête, quelques soit sa localisation. Pylône de type « point bas ».</t>
  </si>
  <si>
    <r>
      <rPr>
        <sz val="10"/>
        <color rgb="FF000000"/>
        <rFont val="Marianne"/>
        <family val="3"/>
        <charset val="1"/>
      </rPr>
      <t xml:space="preserve">Coefficient de pondération appliqué à la simulation</t>
    </r>
    <r>
      <rPr>
        <vertAlign val="superscript"/>
        <sz val="10"/>
        <color rgb="FF000000"/>
        <rFont val="Marianne"/>
        <family val="3"/>
        <charset val="1"/>
      </rPr>
      <t xml:space="preserve">1</t>
    </r>
  </si>
  <si>
    <t xml:space="preserve">PYL2</t>
  </si>
  <si>
    <t xml:space="preserve">PYLONE A SECTION CONSTANTE</t>
  </si>
  <si>
    <t xml:space="preserve">PYL2.1</t>
  </si>
  <si>
    <t xml:space="preserve">taille du pylône : h≤20m</t>
  </si>
  <si>
    <t xml:space="preserve">Surface Utile ≤10m²</t>
  </si>
  <si>
    <t xml:space="preserve">PYL2.2</t>
  </si>
  <si>
    <t xml:space="preserve">Surface Utile ≤15m²</t>
  </si>
  <si>
    <t xml:space="preserve">PYL2.3</t>
  </si>
  <si>
    <t xml:space="preserve">Surface Utile ≤20m²</t>
  </si>
  <si>
    <t xml:space="preserve">PYL2.4</t>
  </si>
  <si>
    <t xml:space="preserve">taille du pylône : h≤30m</t>
  </si>
  <si>
    <t xml:space="preserve">PYL2.5</t>
  </si>
  <si>
    <t xml:space="preserve">PYL2.6</t>
  </si>
  <si>
    <t xml:space="preserve">PYL2.7</t>
  </si>
  <si>
    <t xml:space="preserve">taille du pylône : h≤40m</t>
  </si>
  <si>
    <t xml:space="preserve">PYL2.8</t>
  </si>
  <si>
    <t xml:space="preserve">PYL2.9</t>
  </si>
  <si>
    <t xml:space="preserve">PYL3</t>
  </si>
  <si>
    <t xml:space="preserve">PYLÔNE TYPE FRUIT AVEC SUR SA PARTIE SOMMITALE UNE SECTION DROITE DE 10 M À MINIMA</t>
  </si>
  <si>
    <t xml:space="preserve">PYL3.1</t>
  </si>
  <si>
    <t xml:space="preserve">taille du pylône : h≤60m</t>
  </si>
  <si>
    <t xml:space="preserve">PYL3.2</t>
  </si>
  <si>
    <t xml:space="preserve">PYL3.3</t>
  </si>
  <si>
    <t xml:space="preserve">PYL3.4</t>
  </si>
  <si>
    <t xml:space="preserve">taille du pylône : h≤80m</t>
  </si>
  <si>
    <t xml:space="preserve">PYL3.5</t>
  </si>
  <si>
    <t xml:space="preserve">PYL3.6</t>
  </si>
  <si>
    <t xml:space="preserve">PYL3.7</t>
  </si>
  <si>
    <t xml:space="preserve">taille du pylône : h≤100m</t>
  </si>
  <si>
    <t xml:space="preserve">PYL3.8</t>
  </si>
  <si>
    <t xml:space="preserve">PYL3.9</t>
  </si>
  <si>
    <t xml:space="preserve">PYL4</t>
  </si>
  <si>
    <t xml:space="preserve">Pylône avec massif de type sommier jusqu'à 40 m</t>
  </si>
  <si>
    <t xml:space="preserve">PYL4.1</t>
  </si>
  <si>
    <t xml:space="preserve">PYL4.2</t>
  </si>
  <si>
    <t xml:space="preserve">PYL4.3</t>
  </si>
  <si>
    <t xml:space="preserve">PYL4.4</t>
  </si>
  <si>
    <t xml:space="preserve">PYL4.5</t>
  </si>
  <si>
    <t xml:space="preserve">PYL4.6</t>
  </si>
  <si>
    <t xml:space="preserve">PYL4.7</t>
  </si>
  <si>
    <t xml:space="preserve">PYL4.8</t>
  </si>
  <si>
    <t xml:space="preserve">PYL4.9</t>
  </si>
  <si>
    <t xml:space="preserve">PYL5</t>
  </si>
  <si>
    <t xml:space="preserve">PYLÔNE DE TYPE TUBE AVEC UN DIAMÈTRE DE 114mm AVEC JAMBE DE FORCE</t>
  </si>
  <si>
    <t xml:space="preserve">PYL5.1</t>
  </si>
  <si>
    <t xml:space="preserve">taille du pylône : h≤3m</t>
  </si>
  <si>
    <t xml:space="preserve">Surface Utile ≤2m²</t>
  </si>
  <si>
    <t xml:space="preserve">PYL5.2</t>
  </si>
  <si>
    <t xml:space="preserve">taille du pylône : h≤6m</t>
  </si>
  <si>
    <t xml:space="preserve">PYL5.3</t>
  </si>
  <si>
    <t xml:space="preserve">taille du pylône : h≤9m</t>
  </si>
  <si>
    <t xml:space="preserve">PYL6</t>
  </si>
  <si>
    <t xml:space="preserve">PYLÔNE HAUBANÉ SUR LE SOL, SUR TOITURE OU SUR CHÂTEAU D'EAU</t>
  </si>
  <si>
    <t xml:space="preserve">PYL6.1</t>
  </si>
  <si>
    <t xml:space="preserve">PYL6.4</t>
  </si>
  <si>
    <t xml:space="preserve">taille du pylône : h≤12m</t>
  </si>
  <si>
    <t xml:space="preserve">PYL6.7</t>
  </si>
  <si>
    <t xml:space="preserve">Sous total PYL Construction ou reconstruction de pylône</t>
  </si>
  <si>
    <r>
      <rPr>
        <vertAlign val="superscript"/>
        <sz val="11"/>
        <rFont val="Arial"/>
        <family val="0"/>
        <charset val="1"/>
      </rPr>
      <t xml:space="preserve">1 </t>
    </r>
    <r>
      <rPr>
        <sz val="11"/>
        <rFont val="Arial"/>
        <family val="0"/>
        <charset val="1"/>
      </rPr>
      <t xml:space="preserve">les prix indiqués dans la colonne prix total HT de la simulation, intègrent - de façon aléatoire - l’application de coefficients de pondération appliqués en fonction des facteurs de renforcement, tels que définis infra.</t>
    </r>
  </si>
  <si>
    <t xml:space="preserve">COEFFICIENT DE PONDÉRATION A APPLIQUER AU PRIX DU MÈTRE LINÉAIRE EN FONCTION DES FACTEURS DE RENFORCEMENT DÉFINIS DANS L’ANNEXE-12</t>
  </si>
  <si>
    <t xml:space="preserve">FACTEUR</t>
  </si>
  <si>
    <t xml:space="preserve">VENT</t>
  </si>
  <si>
    <t xml:space="preserve">COEFFICIENT MAJORATEUR DE PRIX</t>
  </si>
  <si>
    <t xml:space="preserve">R1</t>
  </si>
  <si>
    <t xml:space="preserve">Orographie =0
Rugosité=0
Classe de fiabilité=3</t>
  </si>
  <si>
    <t xml:space="preserve">R2</t>
  </si>
  <si>
    <t xml:space="preserve">R3</t>
  </si>
  <si>
    <t xml:space="preserve">R4</t>
  </si>
  <si>
    <t xml:space="preserve">OM 1</t>
  </si>
  <si>
    <t xml:space="preserve">OM</t>
  </si>
  <si>
    <t xml:space="preserve">OM 2</t>
  </si>
  <si>
    <t xml:space="preserve">DPY</t>
  </si>
  <si>
    <t xml:space="preserve">Démontage de pylône</t>
  </si>
  <si>
    <t xml:space="preserve">DPYL1</t>
  </si>
  <si>
    <t xml:space="preserve">AUTOPORTANT</t>
  </si>
  <si>
    <t xml:space="preserve">taille du pylone : h≤18m</t>
  </si>
  <si>
    <t xml:space="preserve">DPYL2</t>
  </si>
  <si>
    <t xml:space="preserve">taille du pylone : 18m&lt;h≤30m</t>
  </si>
  <si>
    <t xml:space="preserve">DPYL3</t>
  </si>
  <si>
    <t xml:space="preserve">taille du pylone : 30m&lt;h≤45m</t>
  </si>
  <si>
    <t xml:space="preserve">DPYL4</t>
  </si>
  <si>
    <t xml:space="preserve">taille du pylone : 45m&lt;h≤60m</t>
  </si>
  <si>
    <t xml:space="preserve">DPYL5</t>
  </si>
  <si>
    <t xml:space="preserve">taille du pylone : 60m&lt;h≤90m</t>
  </si>
  <si>
    <t xml:space="preserve">DPYL6</t>
  </si>
  <si>
    <t xml:space="preserve">taille du pylone : 90m&lt;h≤110m</t>
  </si>
  <si>
    <t xml:space="preserve">DPYL7</t>
  </si>
  <si>
    <t xml:space="preserve">taille du pylone : 110m&lt;h≤150m</t>
  </si>
  <si>
    <t xml:space="preserve">DPYL8</t>
  </si>
  <si>
    <t xml:space="preserve">AUTOPORTANT SUR BATIMENT</t>
  </si>
  <si>
    <t xml:space="preserve">DPYL9</t>
  </si>
  <si>
    <t xml:space="preserve">DPYL10</t>
  </si>
  <si>
    <t xml:space="preserve">DPYL11</t>
  </si>
  <si>
    <t xml:space="preserve">DPYL12</t>
  </si>
  <si>
    <t xml:space="preserve">HAUBANE</t>
  </si>
  <si>
    <t xml:space="preserve">DPYL13</t>
  </si>
  <si>
    <t xml:space="preserve">DPYL14</t>
  </si>
  <si>
    <t xml:space="preserve">DPYL15</t>
  </si>
  <si>
    <t xml:space="preserve">DPYL16</t>
  </si>
  <si>
    <t xml:space="preserve">HAUBANE SUR BATIMENT</t>
  </si>
  <si>
    <t xml:space="preserve">DPYL17</t>
  </si>
  <si>
    <t xml:space="preserve">DPYL18</t>
  </si>
  <si>
    <t xml:space="preserve">DPYL19</t>
  </si>
  <si>
    <t xml:space="preserve">MATS TUBULAIRES</t>
  </si>
  <si>
    <t xml:space="preserve">taille du pylone : h≤4m</t>
  </si>
  <si>
    <t xml:space="preserve">DPYL20</t>
  </si>
  <si>
    <t xml:space="preserve">taille du pylone : 4m&lt;h≤8m</t>
  </si>
  <si>
    <t xml:space="preserve">Sous-total DPY prestation démontage de pylône</t>
  </si>
  <si>
    <t xml:space="preserve">EPY</t>
  </si>
  <si>
    <t xml:space="preserve">Etudes de charge et métrage concernant les pylônes</t>
  </si>
  <si>
    <t xml:space="preserve">EPY1</t>
  </si>
  <si>
    <t xml:space="preserve">Étude géotechnique G1</t>
  </si>
  <si>
    <t xml:space="preserve">EPY2</t>
  </si>
  <si>
    <t xml:space="preserve">Étude géotechnique G2</t>
  </si>
  <si>
    <t xml:space="preserve">EPY3</t>
  </si>
  <si>
    <t xml:space="preserve">Vérification de la capacité portante en cas d'ajout ou de modification des charges</t>
  </si>
  <si>
    <t xml:space="preserve">EPY4</t>
  </si>
  <si>
    <t xml:space="preserve">Étude de la capacité portante d'une toiture</t>
  </si>
  <si>
    <t xml:space="preserve">EPY5</t>
  </si>
  <si>
    <t xml:space="preserve">Relevé de métrage avant remplacement ou ajout de pièces mécaniques de la structure métallique en l’absence de plans côtés</t>
  </si>
  <si>
    <t xml:space="preserve">EPY6</t>
  </si>
  <si>
    <t xml:space="preserve">Élaboration d'une note de calcul des tensions des haubans d'un pylône</t>
  </si>
  <si>
    <t xml:space="preserve">EPY7</t>
  </si>
  <si>
    <t xml:space="preserve">Mise à jour du dossier technique du pylône, correspondant à 1/2 journée de bureau d'étude.</t>
  </si>
  <si>
    <t xml:space="preserve">EPY8</t>
  </si>
  <si>
    <t xml:space="preserve">Mise à jour du dossier technique du pylône, 1 journée de bureau d'étude.</t>
  </si>
  <si>
    <t xml:space="preserve">EPY9</t>
  </si>
  <si>
    <t xml:space="preserve">Mise à disposition d'un représentant du titulaire et de ses sous traitants pour la réalisation d’une inspection commune préalable à la signature d'un plan de prévention sur un site défini lors de la commande</t>
  </si>
  <si>
    <t xml:space="preserve">EPY10</t>
  </si>
  <si>
    <t xml:space="preserve">Prise en charge de l'inspection commune préalable et de la réalisation et la mise en œuvre d'un plan de prévention d'un site (y compris la prise en charge de l’inspecteur par une société tiers)</t>
  </si>
  <si>
    <t xml:space="preserve">EPY11</t>
  </si>
  <si>
    <t xml:space="preserve">Contre expertise pour l’élaboration d’une étude de charge par un organisme de certification tiers (indépendant) en cas de demande de l’administration ou en cas de litige</t>
  </si>
  <si>
    <t xml:space="preserve">EPY12</t>
  </si>
  <si>
    <t xml:space="preserve">Expertise sur une infrastructure nécessitant des capacités d’analyses et mesures pour conclusion sur l’état et ou de la stabilité de la structure.</t>
  </si>
  <si>
    <t xml:space="preserve">EPY13</t>
  </si>
  <si>
    <t xml:space="preserve">Expertise dans un délai restreint quelque soit la localisation ( &lt;48h après la saisine y compris dimanche et jours fériés) sur une infrastructure nécessitant des capacités d’analyses et mesures pour conclusion sur l’état de la structure ou de la stabilité de la structure.</t>
  </si>
  <si>
    <t xml:space="preserve">Sous-total PY Etudes de charge et métrage concernant les pylônes</t>
  </si>
  <si>
    <r>
      <rPr>
        <b val="true"/>
        <sz val="11"/>
        <color rgb="FF000000"/>
        <rFont val="Marianne"/>
        <family val="3"/>
        <charset val="1"/>
      </rPr>
      <t xml:space="preserve">Total Sous-prestation 1.4</t>
    </r>
    <r>
      <rPr>
        <b val="true"/>
        <sz val="11"/>
        <color rgb="FF000000"/>
        <rFont val="Calibri"/>
        <family val="2"/>
        <charset val="1"/>
      </rPr>
      <t xml:space="preserve"> </t>
    </r>
    <r>
      <rPr>
        <b val="true"/>
        <sz val="11"/>
        <color rgb="FF000000"/>
        <rFont val="Marianne"/>
        <family val="3"/>
        <charset val="1"/>
      </rPr>
      <t xml:space="preserve">: Prestations complémentaires</t>
    </r>
  </si>
  <si>
    <t xml:space="preserve">*PRIX PRESTATION MPSX = [SOMME DES VCP DE CHAQUE PYLONE] x COEFFICIENT PONDERATEUR DE LA CATEGORIE DE MPSX</t>
  </si>
  <si>
    <t xml:space="preserve">** PRIX DE LA PRESTATION MPA = [PRIX D’UNE MPA (1, 2 ou 3)]+[autant de MPA 1.1, 2.1 ou 3.1 que d’antennes supplémentaires contrôlées sur le pylône]</t>
  </si>
  <si>
    <t xml:space="preserve">*** PRIX PRESTATION MC2 = SOMME DES [PRESTATIONS DE MC1 REALISEES x LE COEFFICIENT MAJORATEUR MC2]</t>
  </si>
  <si>
    <r>
      <rPr>
        <sz val="9"/>
        <rFont val="Marianne"/>
        <family val="3"/>
        <charset val="1"/>
      </rPr>
      <t xml:space="preserve">**** PRIX PRESTATION MC3 = [COUT DES OPERATION (MC1) + COUT </t>
    </r>
    <r>
      <rPr>
        <b val="true"/>
        <sz val="9"/>
        <color rgb="FFC9211E"/>
        <rFont val="Marianne"/>
        <family val="3"/>
        <charset val="1"/>
      </rPr>
      <t xml:space="preserve">DES DEPLACEMENTS </t>
    </r>
    <r>
      <rPr>
        <sz val="9"/>
        <rFont val="Marianne"/>
        <family val="3"/>
        <charset val="1"/>
      </rPr>
      <t xml:space="preserve">SUR LES SITES (FD)] x COEFFICIENT PONDERATEUR DE LA CATEGORIE DE MC3</t>
    </r>
  </si>
  <si>
    <t xml:space="preserve">Synthèse de la simulation de commande "Prestation n°1"</t>
  </si>
  <si>
    <t xml:space="preserve">Totaux HT</t>
  </si>
  <si>
    <t xml:space="preserve">TVA %</t>
  </si>
  <si>
    <t xml:space="preserve">Totaux TTC</t>
  </si>
  <si>
    <r>
      <rPr>
        <b val="true"/>
        <sz val="11"/>
        <rFont val="Marianne"/>
        <family val="3"/>
        <charset val="1"/>
      </rPr>
      <t xml:space="preserve">TOTAL Prestation 1 : </t>
    </r>
    <r>
      <rPr>
        <sz val="11"/>
        <color rgb="FF000000"/>
        <rFont val="Marianne"/>
        <family val="0"/>
        <charset val="1"/>
      </rPr>
      <t xml:space="preserve">PRESTATION DE TYPE DE PYLONE ET ANTENNES "PYA"</t>
    </r>
  </si>
  <si>
    <t xml:space="preserve">Sous-prestation 1.1 Prestations de maintenance préventive</t>
  </si>
  <si>
    <t xml:space="preserve">MPS Maintenance préventive systématique des pylônes</t>
  </si>
  <si>
    <t xml:space="preserve">MPG Maintenance préventive globale des pylônes et du système d'antennes de radiocommunication d'un site</t>
  </si>
  <si>
    <t xml:space="preserve">MPA Maintenance préventive d'un système d'antennes de radiocommunication</t>
  </si>
  <si>
    <t xml:space="preserve">sous-prestation 1.2 Prestations de maintenance curative, corrective et évolutive</t>
  </si>
  <si>
    <t xml:space="preserve">MC1 Maintenance curative selon interventions listées (pylônes, câbles et antennes)</t>
  </si>
  <si>
    <t xml:space="preserve">MC2 Maintenance curative sous le signe de l'urgence</t>
  </si>
  <si>
    <t xml:space="preserve">MC3 Campagne de maintenance corrective et évolutive réalisée en unité de temps</t>
  </si>
  <si>
    <t xml:space="preserve">Coefficients</t>
  </si>
  <si>
    <t xml:space="preserve">Sous-prestation 1.3 Fourniture de pièces (FP)</t>
  </si>
  <si>
    <t xml:space="preserve">Sous-prestation 1.4 Prestations supplémentaires</t>
  </si>
  <si>
    <t xml:space="preserve">PYL Construction ou reconstruction de pylône</t>
  </si>
  <si>
    <t xml:space="preserve">DPY Démontage de pylône</t>
  </si>
  <si>
    <t xml:space="preserve">EPY Etudes de charge et métrage concernant les pylônes</t>
  </si>
  <si>
    <t xml:space="preserve">Simulation de commande prestation n°2</t>
  </si>
  <si>
    <t xml:space="preserve">
Accord-cadre relatif à l'acquisition et au maintien en condition opérationnelle des supports aériens et des locaux techniques, des réseaux de radiocommunication de la sécurité intérieure
Lot 1 - Acquisition et maintien en condition opérationnelle des aériens et de leurs support
</t>
  </si>
  <si>
    <t xml:space="preserve">PRESTATION 2 - Prestations de type environnement "ENV"</t>
  </si>
  <si>
    <t xml:space="preserve">MES</t>
  </si>
  <si>
    <t xml:space="preserve">Maintenance d'environnement des sites et de leurs aménagements et équipements extérieurs</t>
  </si>
  <si>
    <t xml:space="preserve">MES1</t>
  </si>
  <si>
    <t xml:space="preserve">Débroussaillage ou désherbage de terrain (évacuation des déchets verts incluse)</t>
  </si>
  <si>
    <t xml:space="preserve">10 000</t>
  </si>
  <si>
    <t xml:space="preserve">MES2</t>
  </si>
  <si>
    <t xml:space="preserve">Tonte de pelouse (évacuation des déchets verts incluse)</t>
  </si>
  <si>
    <t xml:space="preserve">MES3</t>
  </si>
  <si>
    <t xml:space="preserve">Taille de haie (évacuation des déchets verts incluse)</t>
  </si>
  <si>
    <t xml:space="preserve">80</t>
  </si>
  <si>
    <t xml:space="preserve">MES4</t>
  </si>
  <si>
    <t xml:space="preserve">Désherbage (évacuation des déchets verts incluse)</t>
  </si>
  <si>
    <t xml:space="preserve">200</t>
  </si>
  <si>
    <t xml:space="preserve">MES5</t>
  </si>
  <si>
    <t xml:space="preserve">Abattage d’un arbre d’une circonférence inférieure 0 1 ,5m (évacuation des déchets verts incluse)</t>
  </si>
  <si>
    <t xml:space="preserve">MES6</t>
  </si>
  <si>
    <t xml:space="preserve">Création d'une pelouse</t>
  </si>
  <si>
    <t xml:space="preserve">MES7</t>
  </si>
  <si>
    <t xml:space="preserve">Création d'une haie</t>
  </si>
  <si>
    <t xml:space="preserve">100</t>
  </si>
  <si>
    <t xml:space="preserve">MES8</t>
  </si>
  <si>
    <t xml:space="preserve">Apport de terre végétale</t>
  </si>
  <si>
    <t xml:space="preserve">1000</t>
  </si>
  <si>
    <t xml:space="preserve">Total simulation Prestation 2</t>
  </si>
  <si>
    <t xml:space="preserve">Synthèse de la simulation de commande "Prestation n°2"</t>
  </si>
  <si>
    <r>
      <rPr>
        <b val="true"/>
        <sz val="11"/>
        <rFont val="Marianne"/>
        <family val="3"/>
        <charset val="1"/>
      </rPr>
      <t xml:space="preserve">TOTAL </t>
    </r>
    <r>
      <rPr>
        <b val="true"/>
        <sz val="11"/>
        <color rgb="FF000000"/>
        <rFont val="Marianne"/>
        <family val="0"/>
        <charset val="1"/>
      </rPr>
      <t xml:space="preserve">PRESTATION 2 - Prestations de type environnement "ENV"</t>
    </r>
  </si>
  <si>
    <t xml:space="preserve">Simulation de commande prestation n°3</t>
  </si>
  <si>
    <t xml:space="preserve"> </t>
  </si>
  <si>
    <t xml:space="preserve">PRESTATION 3 - Prestations de type connexe "PCM"</t>
  </si>
  <si>
    <t xml:space="preserve">LOC</t>
  </si>
  <si>
    <t xml:space="preserve">Location ou emploi de moyens aériens, d’élévateurs (grues et nacelles) et de travaux sur cordes</t>
  </si>
  <si>
    <t xml:space="preserve">LOC1 </t>
  </si>
  <si>
    <t xml:space="preserve">Nacelle*</t>
  </si>
  <si>
    <t xml:space="preserve">LOC1.1</t>
  </si>
  <si>
    <t xml:space="preserve">Nacelle télescopique hauteur maximale de travail de 27 m et capacité max de levage 300 kg</t>
  </si>
  <si>
    <t xml:space="preserve">heure</t>
  </si>
  <si>
    <t xml:space="preserve">10</t>
  </si>
  <si>
    <t xml:space="preserve">LOC1.2</t>
  </si>
  <si>
    <t xml:space="preserve">Nacelle télescopique hauteur maximale de travail de 54 m et capacité max de levage 600 kg</t>
  </si>
  <si>
    <t xml:space="preserve">LOC1.3</t>
  </si>
  <si>
    <t xml:space="preserve">Nacelle télescopique hauteur maximale de travail de 90 m et capacité max de levage 600 kg</t>
  </si>
  <si>
    <t xml:space="preserve">LOC1.4</t>
  </si>
  <si>
    <r>
      <rPr>
        <sz val="10"/>
        <color rgb="FF000000"/>
        <rFont val="Arial"/>
        <family val="0"/>
        <charset val="1"/>
      </rPr>
      <t xml:space="preserve">Nacelle pour accès difficile jusqu’à </t>
    </r>
    <r>
      <rPr>
        <sz val="10"/>
        <color rgb="FF000000"/>
        <rFont val="Marianne"/>
        <family val="0"/>
        <charset val="1"/>
      </rPr>
      <t xml:space="preserve"> hauteur maximale de travail de 40 m et capacité max de levage 300 kg</t>
    </r>
  </si>
  <si>
    <t xml:space="preserve">LOC2</t>
  </si>
  <si>
    <t xml:space="preserve">Grutages*</t>
  </si>
  <si>
    <t xml:space="preserve">LOC2.1</t>
  </si>
  <si>
    <t xml:space="preserve">Grue sur chenille portée maximale 28m pour une charge de 1,5T</t>
  </si>
  <si>
    <t xml:space="preserve">LOC2.2</t>
  </si>
  <si>
    <t xml:space="preserve">Grue sur chenille portée maximale 40m pour une charge de 1,6T</t>
  </si>
  <si>
    <t xml:space="preserve">LOC2.3</t>
  </si>
  <si>
    <t xml:space="preserve">Grue sur chenille portée maximale 52m pour une charge de 1,5T</t>
  </si>
  <si>
    <t xml:space="preserve">LOC2.4</t>
  </si>
  <si>
    <t xml:space="preserve">Grue automotrice portée maximale 40m pour une charge de 0,7T</t>
  </si>
  <si>
    <t xml:space="preserve">LOC2.5</t>
  </si>
  <si>
    <t xml:space="preserve">Grue automotrice portée maximale 60m pour une charge de 1T</t>
  </si>
  <si>
    <t xml:space="preserve">LOC2.6</t>
  </si>
  <si>
    <t xml:space="preserve">Grue automotrice portée maximale 80m pour une charge de 5T</t>
  </si>
  <si>
    <t xml:space="preserve">LOC2.7</t>
  </si>
  <si>
    <t xml:space="preserve">Grue automotrice portée maximale 110m pour une charge de 3,5T</t>
  </si>
  <si>
    <t xml:space="preserve">LOC3</t>
  </si>
  <si>
    <t xml:space="preserve">Hélicoptères**</t>
  </si>
  <si>
    <t xml:space="preserve">LOC3.1</t>
  </si>
  <si>
    <t xml:space="preserve">Hélicoptères d’un capacité de levage de 4,5T maxi au niveau de la mer et à 2,5T maxi à 2000m (type super PUMA AS332C1 ou équivalent)</t>
  </si>
  <si>
    <t xml:space="preserve">5</t>
  </si>
  <si>
    <t xml:space="preserve">LOC3.2</t>
  </si>
  <si>
    <t xml:space="preserve">Hélicoptères Capacité de levage 1,2T maxi au niveau de la mer à 600kg maxi à 2000m (type Écureuil AS30B3 ou équivalent)</t>
  </si>
  <si>
    <t xml:space="preserve">LOC4</t>
  </si>
  <si>
    <t xml:space="preserve">Travaux avec déplacement sur corde***</t>
  </si>
  <si>
    <t xml:space="preserve">LOC4.1</t>
  </si>
  <si>
    <t xml:space="preserve">Travaux sur corde pour un personnel spécialiste sur 1/2 journée</t>
  </si>
  <si>
    <t xml:space="preserve">LOC4.2</t>
  </si>
  <si>
    <t xml:space="preserve">Travaux sur corde pour un personnel spécialiste  sur 1 journée</t>
  </si>
  <si>
    <t xml:space="preserve">LOC4.3</t>
  </si>
  <si>
    <t xml:space="preserve">Travaux sur corde pour un personnel spécialiste sur 2 journée</t>
  </si>
  <si>
    <t xml:space="preserve">LOC4.4</t>
  </si>
  <si>
    <t xml:space="preserve">Travaux sur corde pour un personnel spécialiste sur 3 journée</t>
  </si>
  <si>
    <t xml:space="preserve">LOC4.5</t>
  </si>
  <si>
    <t xml:space="preserve">Travaux sur corde pour un personnel spécialiste sur 4 journée</t>
  </si>
  <si>
    <t xml:space="preserve">LOC4.6</t>
  </si>
  <si>
    <t xml:space="preserve">Travaux sur corde pour un personnel spécialiste  sur 5 journée</t>
  </si>
  <si>
    <t xml:space="preserve">Total LOC</t>
  </si>
  <si>
    <t xml:space="preserve">LOC5 </t>
  </si>
  <si>
    <t xml:space="preserve">Autres prestations</t>
  </si>
  <si>
    <t xml:space="preserve">LOC5.1</t>
  </si>
  <si>
    <t xml:space="preserve">Annulation de la prestation la veille à l'initiative du client</t>
  </si>
  <si>
    <t xml:space="preserve">LOC5.2</t>
  </si>
  <si>
    <t xml:space="preserve">Autorisation de voirie en IDF à Paris</t>
  </si>
  <si>
    <t xml:space="preserve">LOC5.3</t>
  </si>
  <si>
    <t xml:space="preserve">Autorisation de voirie en IDF en couronne parisienne</t>
  </si>
  <si>
    <t xml:space="preserve">LOC5.4</t>
  </si>
  <si>
    <t xml:space="preserve">Autorisation de voirie en Province dans une grande agglomération</t>
  </si>
  <si>
    <t xml:space="preserve">LOC5.5</t>
  </si>
  <si>
    <t xml:space="preserve">Autorisation de voirie en Province dans une commune rurale</t>
  </si>
  <si>
    <t xml:space="preserve">LOC5.6</t>
  </si>
  <si>
    <t xml:space="preserve">Annulation le jour même du fait d'intempéries</t>
  </si>
  <si>
    <t xml:space="preserve">Total LOC5</t>
  </si>
  <si>
    <r>
      <rPr>
        <b val="true"/>
        <sz val="11"/>
        <color rgb="FF000000"/>
        <rFont val="Marianne"/>
        <family val="3"/>
        <charset val="1"/>
      </rPr>
      <t xml:space="preserve">Total </t>
    </r>
    <r>
      <rPr>
        <b val="true"/>
        <sz val="10"/>
        <color rgb="FF000000"/>
        <rFont val="Marianne"/>
        <family val="3"/>
        <charset val="1"/>
      </rPr>
      <t xml:space="preserve">LOC</t>
    </r>
    <r>
      <rPr>
        <b val="true"/>
        <sz val="10"/>
        <color rgb="FF000000"/>
        <rFont val="Marianne"/>
        <family val="0"/>
        <charset val="1"/>
      </rPr>
      <t xml:space="preserve"> </t>
    </r>
    <r>
      <rPr>
        <b val="true"/>
        <sz val="11"/>
        <color rgb="FF000000"/>
        <rFont val="Marianne"/>
        <family val="0"/>
        <charset val="1"/>
      </rPr>
      <t xml:space="preserve">Location ou emploi de moyens aériens, d’élévateurs (grues et nacelles) et de travaux sur cordes</t>
    </r>
  </si>
  <si>
    <t xml:space="preserve">CEP</t>
  </si>
  <si>
    <t xml:space="preserve">Contrôle des équipements de protection individuelle (EPI) du personnel de l’Administration</t>
  </si>
  <si>
    <t xml:space="preserve">CEP1</t>
  </si>
  <si>
    <t xml:space="preserve">Forfait pour une opération de contrôle d’Équipements de Protection Individuelle (EPI) d’une journée dans les locaux du ministère au niveau du chef lieu de la région, de la zone de défense ou du DROM-COM.</t>
  </si>
  <si>
    <t xml:space="preserve">8</t>
  </si>
  <si>
    <t xml:space="preserve">* les prestations LOC1 et 2 s’entendent avec un personnel ayant le CACES et/ou le permis adéquate (à fournir obligatoirement avant l’intervention) et transport jusqu’au les lieux d’intervention défini pour l’administration ;</t>
  </si>
  <si>
    <t xml:space="preserve">** la prestation hélicoptère s’entend avec pilote ;</t>
  </si>
  <si>
    <t xml:space="preserve">*** Travaux avec déplacement sur corde tel que défini par les articles R4323-64 et R4323-89. S’entend dans le cadre de travail d’accès difficile ne permettant pas l’utilisation de nacelle ou autres protections collectives et expressément autorisé par l’administration ;</t>
  </si>
  <si>
    <t xml:space="preserve">Synthèse de la simulation de commande "Prestation n°3"</t>
  </si>
  <si>
    <t xml:space="preserve">TVA</t>
  </si>
  <si>
    <t xml:space="preserve">TOTAL PRESTATION 3 - Prestations de type connexe "PCM"</t>
  </si>
  <si>
    <r>
      <rPr>
        <sz val="10"/>
        <rFont val="Marianne"/>
        <family val="3"/>
        <charset val="1"/>
      </rPr>
      <t xml:space="preserve">LOC</t>
    </r>
    <r>
      <rPr>
        <sz val="10"/>
        <rFont val="Marianne"/>
        <family val="0"/>
        <charset val="1"/>
      </rPr>
      <t xml:space="preserve"> </t>
    </r>
    <r>
      <rPr>
        <sz val="11"/>
        <rFont val="Marianne"/>
        <family val="0"/>
        <charset val="1"/>
      </rPr>
      <t xml:space="preserve">Location ou emploi de moyens aériens, d’élévateurs (grues et nacelles) et de travaux sur cordes</t>
    </r>
  </si>
  <si>
    <r>
      <rPr>
        <sz val="10"/>
        <rFont val="Arial"/>
        <family val="2"/>
        <charset val="1"/>
      </rPr>
      <t xml:space="preserve">CEP</t>
    </r>
    <r>
      <rPr>
        <sz val="10"/>
        <rFont val="Marianne"/>
        <family val="3"/>
        <charset val="1"/>
      </rPr>
      <t xml:space="preserve"> </t>
    </r>
    <r>
      <rPr>
        <sz val="11"/>
        <rFont val="Marianne"/>
        <family val="0"/>
        <charset val="1"/>
      </rPr>
      <t xml:space="preserve">Contrôle des équipements de protection individuelle (EPI) du personnel de l’Administration</t>
    </r>
  </si>
  <si>
    <t xml:space="preserve">Simulation de commande prestations n°1, n°2 et n°3 Majoration DROM-COM</t>
  </si>
  <si>
    <t xml:space="preserve">Les coefficients de "majoration DROM-COM" du tableau ci-dessous s’appliquent sur les prestations du LOT de la manière suivante : PRIX TTC PRESTATION = [PRIX PRESTATION MÉTROPOLE HT x TAXES OM] x COEFF. MAJORATION DROM-COM.  Ils visent à prendre en compte l'ensemble des surcoûts propres aux OM et liés : au transport, au dédouanement, à l’emballage, aux frais connexes et aux spécificités propres à chaque lieu de réalisation des prestations ou de livraison des équipements.  A ce titre, aucun surcoût ne peut être réclamé une fois ces coefficients appliqués pour des prestations réalisées hors le territoire métropolitain au motif de maintenir les exigences techniques édictées dans le CCTP ou ses annexes.  Les taxes TVA ou TGC (taxes générales sur la consommation) à indiquer dans le tableau ci-dessous s'appliquent au prix HT métropole, conformément à la formule supra et tel que prévu par la législation.</t>
  </si>
  <si>
    <t xml:space="preserve">Grille de majoration applicable aux DROM-COM</t>
  </si>
  <si>
    <t xml:space="preserve">Lieu de réalisation de la prestation
Liste des DROM - COM</t>
  </si>
  <si>
    <t xml:space="preserve">TAXE A APPLIQUER (TVA OU AUTRE)</t>
  </si>
  <si>
    <t xml:space="preserve">Majoration 
(en %)</t>
  </si>
  <si>
    <t xml:space="preserve">MPG, MPA, VCP</t>
  </si>
  <si>
    <t xml:space="preserve">MC1, MC2</t>
  </si>
  <si>
    <t xml:space="preserve">FP</t>
  </si>
  <si>
    <t xml:space="preserve">PYL, DPYL</t>
  </si>
  <si>
    <t xml:space="preserve">Mayotte (DROM)</t>
  </si>
  <si>
    <t xml:space="preserve">Guadeloupe (DROM)</t>
  </si>
  <si>
    <t xml:space="preserve">Martinique (DROM)</t>
  </si>
  <si>
    <t xml:space="preserve">Guyane (DROM)</t>
  </si>
  <si>
    <t xml:space="preserve">La Réunion (DROM)</t>
  </si>
  <si>
    <t xml:space="preserve">Saint Martin / Saint-Barthélemy (COM)</t>
  </si>
  <si>
    <t xml:space="preserve">Nouvelle Calédonie (COM)</t>
  </si>
  <si>
    <t xml:space="preserve">PRIX  unitaire
en € HT sans majoration</t>
  </si>
  <si>
    <t xml:space="preserve">TAXE</t>
  </si>
  <si>
    <t xml:space="preserve">PYLÔNE HAUBANNE</t>
  </si>
  <si>
    <t xml:space="preserve">sous-total VCP majoré</t>
  </si>
  <si>
    <t xml:space="preserve">m/l</t>
  </si>
  <si>
    <t xml:space="preserve">Sous-total MC1 majoré</t>
  </si>
  <si>
    <t xml:space="preserve">sous-total FP majoré</t>
  </si>
  <si>
    <r>
      <rPr>
        <b val="true"/>
        <sz val="14"/>
        <color rgb="FF000000"/>
        <rFont val="Marianne"/>
        <family val="3"/>
        <charset val="1"/>
      </rPr>
      <t xml:space="preserve">Total Sous-prestation 1.3</t>
    </r>
    <r>
      <rPr>
        <b val="true"/>
        <sz val="14"/>
        <color rgb="FF000000"/>
        <rFont val="Calibri"/>
        <family val="2"/>
        <charset val="1"/>
      </rPr>
      <t xml:space="preserve"> </t>
    </r>
    <r>
      <rPr>
        <b val="true"/>
        <sz val="14"/>
        <color rgb="FF000000"/>
        <rFont val="Marianne"/>
        <family val="3"/>
        <charset val="1"/>
      </rPr>
      <t xml:space="preserve">: </t>
    </r>
    <r>
      <rPr>
        <b val="true"/>
        <sz val="14"/>
        <color rgb="FF000000"/>
        <rFont val="Marianne"/>
        <family val="0"/>
        <charset val="1"/>
      </rPr>
      <t xml:space="preserve">Fourniture de pièces</t>
    </r>
  </si>
  <si>
    <t xml:space="preserve">Pylône autoportant de 18 m maximum avec une charge utile de 2m² en tête, quelques soit sa localisation.
Pylône de type « point bas ».</t>
  </si>
  <si>
    <r>
      <rPr>
        <sz val="10"/>
        <color rgb="FF000000"/>
        <rFont val="Marianne"/>
        <family val="3"/>
        <charset val="1"/>
      </rPr>
      <t xml:space="preserve">PYLÔNE A SECTION CONSTANTE
</t>
    </r>
    <r>
      <rPr>
        <sz val="10"/>
        <color rgb="FF000000"/>
        <rFont val="Marianne"/>
        <family val="0"/>
        <charset val="1"/>
      </rPr>
      <t xml:space="preserve">taille du pylône : h≤40m
Surface Utile ≤20m²
Coefficient pondération OM1
</t>
    </r>
  </si>
  <si>
    <r>
      <rPr>
        <sz val="10"/>
        <color rgb="FF000000"/>
        <rFont val="Marianne"/>
        <family val="3"/>
        <charset val="1"/>
      </rPr>
      <t xml:space="preserve">PYLÔNE DE TYPE TUBE AVEC UN DIAMÈTRE DE 114mm AVEC JAMBE DE FORCE
</t>
    </r>
    <r>
      <rPr>
        <sz val="10"/>
        <color rgb="FF000000"/>
        <rFont val="Marianne"/>
        <family val="0"/>
        <charset val="1"/>
      </rPr>
      <t xml:space="preserve">taille du pylône : h≤6m
Coefficient pondération OM1</t>
    </r>
  </si>
  <si>
    <t xml:space="preserve">AUTOPORTANT
taille du pylône : h≤18m</t>
  </si>
  <si>
    <t xml:space="preserve">sous-total PYL/DPYL
Majoré</t>
  </si>
  <si>
    <t xml:space="preserve">sous-total EPY MAJORE</t>
  </si>
  <si>
    <r>
      <rPr>
        <b val="true"/>
        <sz val="14"/>
        <color rgb="FF000000"/>
        <rFont val="Marianne"/>
        <family val="3"/>
        <charset val="1"/>
      </rPr>
      <t xml:space="preserve">Total Sous-prestation 1.4</t>
    </r>
    <r>
      <rPr>
        <b val="true"/>
        <sz val="14"/>
        <color rgb="FF000000"/>
        <rFont val="Calibri"/>
        <family val="2"/>
        <charset val="1"/>
      </rPr>
      <t xml:space="preserve"> </t>
    </r>
    <r>
      <rPr>
        <b val="true"/>
        <sz val="14"/>
        <color rgb="FF000000"/>
        <rFont val="Marianne"/>
        <family val="3"/>
        <charset val="1"/>
      </rPr>
      <t xml:space="preserve">: </t>
    </r>
    <r>
      <rPr>
        <b val="true"/>
        <u val="single"/>
        <sz val="14"/>
        <color rgb="FF000000"/>
        <rFont val="Marianne"/>
        <family val="0"/>
        <charset val="1"/>
      </rPr>
      <t xml:space="preserve">Prestations complémentaires</t>
    </r>
  </si>
  <si>
    <t xml:space="preserve">Sous-total prestations 1</t>
  </si>
  <si>
    <t xml:space="preserve">MES9</t>
  </si>
  <si>
    <t xml:space="preserve">Travaux de terrassement</t>
  </si>
  <si>
    <t xml:space="preserve">sous-total MES MAJORE</t>
  </si>
  <si>
    <t xml:space="preserve">Sous-total prestations 2</t>
  </si>
  <si>
    <t xml:space="preserve">sous-total LOC MAJORE</t>
  </si>
  <si>
    <r>
      <rPr>
        <b val="true"/>
        <sz val="14"/>
        <color rgb="FF000000"/>
        <rFont val="Marianne"/>
        <family val="3"/>
        <charset val="1"/>
      </rPr>
      <t xml:space="preserve">Total LOC</t>
    </r>
    <r>
      <rPr>
        <b val="true"/>
        <sz val="14"/>
        <color rgb="FF000000"/>
        <rFont val="Calibri"/>
        <family val="2"/>
        <charset val="1"/>
      </rPr>
      <t xml:space="preserve"> </t>
    </r>
    <r>
      <rPr>
        <b val="true"/>
        <sz val="14"/>
        <color rgb="FF000000"/>
        <rFont val="Marianne"/>
        <family val="3"/>
        <charset val="1"/>
      </rPr>
      <t xml:space="preserve">: </t>
    </r>
  </si>
  <si>
    <t xml:space="preserve">sous-total CEP MAJORE</t>
  </si>
  <si>
    <r>
      <rPr>
        <b val="true"/>
        <sz val="14"/>
        <color rgb="FF000000"/>
        <rFont val="Marianne"/>
        <family val="3"/>
        <charset val="1"/>
      </rPr>
      <t xml:space="preserve">Total CEP</t>
    </r>
    <r>
      <rPr>
        <b val="true"/>
        <sz val="14"/>
        <color rgb="FF000000"/>
        <rFont val="Calibri"/>
        <family val="2"/>
        <charset val="1"/>
      </rPr>
      <t xml:space="preserve"> </t>
    </r>
    <r>
      <rPr>
        <b val="true"/>
        <sz val="14"/>
        <color rgb="FF000000"/>
        <rFont val="Marianne"/>
        <family val="3"/>
        <charset val="1"/>
      </rPr>
      <t xml:space="preserve">: </t>
    </r>
  </si>
  <si>
    <t xml:space="preserve">Sous-total prestations 3</t>
  </si>
  <si>
    <t xml:space="preserve">Synthèse de la simulation de commande « Majoration DROM-COM »</t>
  </si>
  <si>
    <t xml:space="preserve">Total Majorations DROM-COM</t>
  </si>
  <si>
    <t xml:space="preserve">Majoration DROM-COM Prestation 1</t>
  </si>
  <si>
    <t xml:space="preserve">Majoration DROM-COM Prestation 2</t>
  </si>
  <si>
    <t xml:space="preserve">Majoration DROM-COM Prestation 3</t>
  </si>
  <si>
    <t xml:space="preserve">Synthèse de la simulation de commande lot-1</t>
  </si>
  <si>
    <r>
      <rPr>
        <b val="true"/>
        <sz val="11"/>
        <rFont val="Marianne"/>
        <family val="0"/>
        <charset val="1"/>
      </rPr>
      <t xml:space="preserve">Prestation 1 : </t>
    </r>
    <r>
      <rPr>
        <b val="true"/>
        <sz val="11"/>
        <color rgb="FF000000"/>
        <rFont val="Marianne"/>
        <family val="0"/>
        <charset val="1"/>
      </rPr>
      <t xml:space="preserve">PRESTATION DE TYPE DE PYLONE ET ANTENNES "PYA"</t>
    </r>
  </si>
  <si>
    <t xml:space="preserve">Sous-prestation 1.2 Prestations de maintenance curative, corrective et évolutive</t>
  </si>
  <si>
    <t xml:space="preserve">TOTAL LOT-1  </t>
  </si>
</sst>
</file>

<file path=xl/styles.xml><?xml version="1.0" encoding="utf-8"?>
<styleSheet xmlns="http://schemas.openxmlformats.org/spreadsheetml/2006/main">
  <numFmts count="10">
    <numFmt numFmtId="164" formatCode="General"/>
    <numFmt numFmtId="165" formatCode="_-* #,##0.00\ [$€-1]_-;\-* #,##0.00\ [$€-1]_-;_-* \-??\ [$€-1]_-"/>
    <numFmt numFmtId="166" formatCode="_-* #,##0.00\ _€_-;\-* #,##0.00\ _€_-;_-* \-??\ _€_-;_-@_-"/>
    <numFmt numFmtId="167" formatCode="0\ %"/>
    <numFmt numFmtId="168" formatCode="#,##0.00&quot; €&quot;"/>
    <numFmt numFmtId="169" formatCode="@"/>
    <numFmt numFmtId="170" formatCode="#,##0.00&quot; €&quot;;[RED]\-#,##0.00&quot; €&quot;"/>
    <numFmt numFmtId="171" formatCode="#,##0.00\ [$€-40C];[RED]\-#,##0.00\ [$€-40C]"/>
    <numFmt numFmtId="172" formatCode="#,##0.00_ ;[RED]\-#,##0.00\ "/>
    <numFmt numFmtId="173" formatCode="0.00\ %"/>
  </numFmts>
  <fonts count="67">
    <font>
      <sz val="10"/>
      <name val="Arial"/>
      <family val="0"/>
      <charset val="1"/>
    </font>
    <font>
      <sz val="10"/>
      <name val="Arial"/>
      <family val="0"/>
    </font>
    <font>
      <sz val="10"/>
      <name val="Arial"/>
      <family val="0"/>
    </font>
    <font>
      <sz val="10"/>
      <name val="Arial"/>
      <family val="0"/>
    </font>
    <font>
      <b val="true"/>
      <sz val="11"/>
      <color rgb="FFFF9900"/>
      <name val="Calibri"/>
      <family val="2"/>
      <charset val="1"/>
    </font>
    <font>
      <sz val="11"/>
      <color rgb="FF333399"/>
      <name val="Calibri"/>
      <family val="2"/>
      <charset val="1"/>
    </font>
    <font>
      <sz val="11"/>
      <color rgb="FF000000"/>
      <name val="Calibri"/>
      <family val="2"/>
      <charset val="1"/>
    </font>
    <font>
      <sz val="10"/>
      <name val="Arial"/>
      <family val="2"/>
      <charset val="1"/>
    </font>
    <font>
      <b val="true"/>
      <sz val="11"/>
      <color rgb="FF333333"/>
      <name val="Calibri"/>
      <family val="2"/>
      <charset val="1"/>
    </font>
    <font>
      <b val="true"/>
      <sz val="11"/>
      <color rgb="FF000000"/>
      <name val="Calibri"/>
      <family val="2"/>
      <charset val="1"/>
    </font>
    <font>
      <b val="true"/>
      <sz val="14"/>
      <name val="Calibri"/>
      <family val="2"/>
      <charset val="1"/>
    </font>
    <font>
      <b val="true"/>
      <sz val="12"/>
      <name val="Calibri"/>
      <family val="2"/>
      <charset val="1"/>
    </font>
    <font>
      <sz val="12"/>
      <name val="Calibri"/>
      <family val="2"/>
      <charset val="1"/>
    </font>
    <font>
      <b val="true"/>
      <sz val="10"/>
      <name val="Arial"/>
      <family val="2"/>
      <charset val="1"/>
    </font>
    <font>
      <b val="true"/>
      <sz val="14"/>
      <name val="Marianne"/>
      <family val="0"/>
      <charset val="1"/>
    </font>
    <font>
      <sz val="10"/>
      <name val="Marianne"/>
      <family val="0"/>
      <charset val="1"/>
    </font>
    <font>
      <b val="true"/>
      <sz val="14"/>
      <name val="Marianne"/>
      <family val="3"/>
      <charset val="1"/>
    </font>
    <font>
      <sz val="11"/>
      <name val="Marianne"/>
      <family val="0"/>
      <charset val="1"/>
    </font>
    <font>
      <b val="true"/>
      <sz val="14"/>
      <color rgb="FF1F497D"/>
      <name val="Marianne"/>
      <family val="0"/>
      <charset val="1"/>
    </font>
    <font>
      <b val="true"/>
      <i val="true"/>
      <sz val="11"/>
      <color rgb="FFFF0000"/>
      <name val="Marianne"/>
      <family val="0"/>
      <charset val="1"/>
    </font>
    <font>
      <sz val="14"/>
      <name val="Marianne"/>
      <family val="0"/>
      <charset val="1"/>
    </font>
    <font>
      <b val="true"/>
      <u val="single"/>
      <sz val="16"/>
      <color rgb="FF000000"/>
      <name val="Marianne"/>
      <family val="0"/>
      <charset val="1"/>
    </font>
    <font>
      <b val="true"/>
      <sz val="11"/>
      <name val="Marianne"/>
      <family val="0"/>
      <charset val="1"/>
    </font>
    <font>
      <b val="true"/>
      <u val="single"/>
      <sz val="18"/>
      <color rgb="FF000000"/>
      <name val="Marianne"/>
      <family val="3"/>
      <charset val="1"/>
    </font>
    <font>
      <b val="true"/>
      <sz val="9"/>
      <name val="Marianne"/>
      <family val="0"/>
      <charset val="1"/>
    </font>
    <font>
      <b val="true"/>
      <sz val="11"/>
      <name val="Marianne"/>
      <family val="3"/>
      <charset val="1"/>
    </font>
    <font>
      <sz val="12"/>
      <name val="Marianne"/>
      <family val="0"/>
      <charset val="1"/>
    </font>
    <font>
      <sz val="9"/>
      <name val="Marianne"/>
      <family val="0"/>
      <charset val="1"/>
    </font>
    <font>
      <sz val="10"/>
      <color rgb="FF000000"/>
      <name val="Marianne"/>
      <family val="0"/>
      <charset val="1"/>
    </font>
    <font>
      <b val="true"/>
      <sz val="10"/>
      <name val="Marianne"/>
      <family val="3"/>
      <charset val="1"/>
    </font>
    <font>
      <sz val="10"/>
      <name val="Calibri"/>
      <family val="2"/>
      <charset val="1"/>
    </font>
    <font>
      <b val="true"/>
      <sz val="14"/>
      <color rgb="FF000000"/>
      <name val="Marianne"/>
      <family val="3"/>
      <charset val="1"/>
    </font>
    <font>
      <b val="true"/>
      <sz val="14"/>
      <color rgb="FF000000"/>
      <name val="Calibri"/>
      <family val="2"/>
      <charset val="1"/>
    </font>
    <font>
      <b val="true"/>
      <sz val="11"/>
      <color rgb="FF000000"/>
      <name val="Marianne"/>
      <family val="0"/>
      <charset val="1"/>
    </font>
    <font>
      <b val="true"/>
      <sz val="11"/>
      <color rgb="FF000000"/>
      <name val="Marianne"/>
      <family val="3"/>
      <charset val="1"/>
    </font>
    <font>
      <sz val="10"/>
      <name val="Marianne"/>
      <family val="3"/>
      <charset val="1"/>
    </font>
    <font>
      <sz val="11"/>
      <name val="Marianne"/>
      <family val="3"/>
      <charset val="1"/>
    </font>
    <font>
      <b val="true"/>
      <sz val="10"/>
      <color rgb="FF000000"/>
      <name val="Marianne"/>
      <family val="0"/>
      <charset val="1"/>
    </font>
    <font>
      <sz val="9"/>
      <color rgb="FF000000"/>
      <name val="Marianne"/>
      <family val="0"/>
      <charset val="1"/>
    </font>
    <font>
      <sz val="11"/>
      <color rgb="FF000000"/>
      <name val="Marianne"/>
      <family val="0"/>
      <charset val="1"/>
    </font>
    <font>
      <sz val="11"/>
      <color rgb="FF000000"/>
      <name val="Marianne"/>
      <family val="3"/>
      <charset val="1"/>
    </font>
    <font>
      <sz val="11"/>
      <color rgb="FF000000"/>
      <name val="Times New Roman"/>
      <family val="1"/>
      <charset val="1"/>
    </font>
    <font>
      <sz val="8"/>
      <color rgb="FF000000"/>
      <name val="Marianne Medium"/>
      <family val="3"/>
      <charset val="1"/>
    </font>
    <font>
      <b val="true"/>
      <sz val="14"/>
      <color rgb="FF000000"/>
      <name val="Marianne"/>
      <family val="0"/>
      <charset val="1"/>
    </font>
    <font>
      <b val="true"/>
      <sz val="10"/>
      <name val="Marianne"/>
      <family val="0"/>
      <charset val="1"/>
    </font>
    <font>
      <b val="true"/>
      <sz val="9"/>
      <name val="Marianne"/>
      <family val="3"/>
      <charset val="1"/>
    </font>
    <font>
      <b val="true"/>
      <sz val="10"/>
      <color rgb="FF000000"/>
      <name val="Marianne"/>
      <family val="3"/>
      <charset val="1"/>
    </font>
    <font>
      <sz val="10"/>
      <color rgb="FF000000"/>
      <name val="Marianne"/>
      <family val="3"/>
      <charset val="1"/>
    </font>
    <font>
      <vertAlign val="superscript"/>
      <sz val="10"/>
      <color rgb="FF000000"/>
      <name val="Marianne"/>
      <family val="3"/>
      <charset val="1"/>
    </font>
    <font>
      <sz val="9"/>
      <name val="Marianne"/>
      <family val="3"/>
      <charset val="1"/>
    </font>
    <font>
      <vertAlign val="superscript"/>
      <sz val="11"/>
      <name val="Arial"/>
      <family val="0"/>
      <charset val="1"/>
    </font>
    <font>
      <sz val="11"/>
      <name val="Arial"/>
      <family val="0"/>
      <charset val="1"/>
    </font>
    <font>
      <b val="true"/>
      <sz val="9"/>
      <color rgb="FFC9211E"/>
      <name val="Marianne"/>
      <family val="3"/>
      <charset val="1"/>
    </font>
    <font>
      <b val="true"/>
      <sz val="18"/>
      <name val="Marianne"/>
      <family val="3"/>
      <charset val="1"/>
    </font>
    <font>
      <sz val="10"/>
      <name val="Arial"/>
      <family val="2"/>
    </font>
    <font>
      <b val="true"/>
      <sz val="11"/>
      <color rgb="FF1F497D"/>
      <name val="Marianne"/>
      <family val="0"/>
      <charset val="1"/>
    </font>
    <font>
      <b val="true"/>
      <u val="single"/>
      <sz val="11"/>
      <color rgb="FF000000"/>
      <name val="Marianne"/>
      <family val="0"/>
      <charset val="1"/>
    </font>
    <font>
      <i val="true"/>
      <sz val="11"/>
      <color rgb="FFFF0000"/>
      <name val="Marianne"/>
      <family val="3"/>
      <charset val="1"/>
    </font>
    <font>
      <b val="true"/>
      <u val="single"/>
      <sz val="12"/>
      <color rgb="FF000000"/>
      <name val="Marianne"/>
      <family val="0"/>
      <charset val="1"/>
    </font>
    <font>
      <sz val="10"/>
      <color rgb="FF000000"/>
      <name val="Arial"/>
      <family val="0"/>
      <charset val="1"/>
    </font>
    <font>
      <b val="true"/>
      <sz val="12"/>
      <color rgb="FF000000"/>
      <name val="Marianne"/>
      <family val="0"/>
      <charset val="1"/>
    </font>
    <font>
      <b val="true"/>
      <u val="single"/>
      <sz val="14"/>
      <color rgb="FF000000"/>
      <name val="Marianne"/>
      <family val="0"/>
      <charset val="1"/>
    </font>
    <font>
      <b val="true"/>
      <sz val="12"/>
      <name val="Marianne"/>
      <family val="3"/>
      <charset val="1"/>
    </font>
    <font>
      <b val="true"/>
      <u val="single"/>
      <sz val="12"/>
      <color rgb="FF000000"/>
      <name val="Arial"/>
      <family val="2"/>
      <charset val="1"/>
    </font>
    <font>
      <b val="true"/>
      <sz val="11"/>
      <name val="Arial"/>
      <family val="2"/>
      <charset val="1"/>
    </font>
    <font>
      <sz val="11"/>
      <name val="Arial"/>
      <family val="2"/>
      <charset val="1"/>
    </font>
    <font>
      <b val="true"/>
      <sz val="12"/>
      <color rgb="FF000000"/>
      <name val="Arial"/>
      <family val="2"/>
      <charset val="1"/>
    </font>
  </fonts>
  <fills count="28">
    <fill>
      <patternFill patternType="none"/>
    </fill>
    <fill>
      <patternFill patternType="gray125"/>
    </fill>
    <fill>
      <patternFill patternType="solid">
        <fgColor rgb="FFC0C0C0"/>
        <bgColor rgb="FFBFBFBF"/>
      </patternFill>
    </fill>
    <fill>
      <patternFill patternType="solid">
        <fgColor rgb="FFFFCC99"/>
        <bgColor rgb="FFFCD5B5"/>
      </patternFill>
    </fill>
    <fill>
      <patternFill patternType="solid">
        <fgColor rgb="FFFFFFFF"/>
        <bgColor rgb="FFFFFFCC"/>
      </patternFill>
    </fill>
    <fill>
      <patternFill patternType="solid">
        <fgColor rgb="FFD9D9D9"/>
        <bgColor rgb="FFDDE8CB"/>
      </patternFill>
    </fill>
    <fill>
      <patternFill patternType="solid">
        <fgColor rgb="FFFFFF00"/>
        <bgColor rgb="FFFFD966"/>
      </patternFill>
    </fill>
    <fill>
      <patternFill patternType="solid">
        <fgColor rgb="FFFFFF99"/>
        <bgColor rgb="FFFFFFA6"/>
      </patternFill>
    </fill>
    <fill>
      <patternFill patternType="solid">
        <fgColor rgb="FFBFBFBF"/>
        <bgColor rgb="FFC0C0C0"/>
      </patternFill>
    </fill>
    <fill>
      <patternFill patternType="solid">
        <fgColor rgb="FFEEECE1"/>
        <bgColor rgb="FFE2F0D9"/>
      </patternFill>
    </fill>
    <fill>
      <patternFill patternType="solid">
        <fgColor rgb="FF8EB4E3"/>
        <bgColor rgb="FF729FCF"/>
      </patternFill>
    </fill>
    <fill>
      <patternFill patternType="solid">
        <fgColor rgb="FFFFFFCC"/>
        <bgColor rgb="FFFFFFA6"/>
      </patternFill>
    </fill>
    <fill>
      <patternFill patternType="solid">
        <fgColor rgb="FFFCD5B5"/>
        <bgColor rgb="FFFFCC99"/>
      </patternFill>
    </fill>
    <fill>
      <patternFill patternType="solid">
        <fgColor rgb="FFDEEBF7"/>
        <bgColor rgb="FFCEE8E8"/>
      </patternFill>
    </fill>
    <fill>
      <patternFill patternType="solid">
        <fgColor rgb="FFC6D9F1"/>
        <bgColor rgb="FFCEE8E8"/>
      </patternFill>
    </fill>
    <fill>
      <patternFill patternType="solid">
        <fgColor rgb="FFE2F0D9"/>
        <bgColor rgb="FFEEECE1"/>
      </patternFill>
    </fill>
    <fill>
      <patternFill patternType="solid">
        <fgColor rgb="FFCEE8E8"/>
        <bgColor rgb="FFDEEBF7"/>
      </patternFill>
    </fill>
    <fill>
      <patternFill patternType="solid">
        <fgColor rgb="FFA3A3A3"/>
        <bgColor rgb="FF999999"/>
      </patternFill>
    </fill>
    <fill>
      <patternFill patternType="solid">
        <fgColor rgb="FFFFFFA6"/>
        <bgColor rgb="FFFFFF99"/>
      </patternFill>
    </fill>
    <fill>
      <patternFill patternType="solid">
        <fgColor rgb="FF999999"/>
        <bgColor rgb="FFA3A3A3"/>
      </patternFill>
    </fill>
    <fill>
      <patternFill patternType="solid">
        <fgColor rgb="FF729FCF"/>
        <bgColor rgb="FF8EB4E3"/>
      </patternFill>
    </fill>
    <fill>
      <patternFill patternType="solid">
        <fgColor rgb="FF666666"/>
        <bgColor rgb="FF808080"/>
      </patternFill>
    </fill>
    <fill>
      <patternFill patternType="solid">
        <fgColor rgb="FFFF6D6D"/>
        <bgColor rgb="FFFF9900"/>
      </patternFill>
    </fill>
    <fill>
      <patternFill patternType="solid">
        <fgColor rgb="FF92D050"/>
        <bgColor rgb="FF81D41A"/>
      </patternFill>
    </fill>
    <fill>
      <patternFill patternType="solid">
        <fgColor rgb="FFDDE8CB"/>
        <bgColor rgb="FFE2F0D9"/>
      </patternFill>
    </fill>
    <fill>
      <patternFill patternType="solid">
        <fgColor rgb="FFFFD966"/>
        <bgColor rgb="FFFFCC99"/>
      </patternFill>
    </fill>
    <fill>
      <patternFill patternType="solid">
        <fgColor rgb="FFC5E0B4"/>
        <bgColor rgb="FFDDE8CB"/>
      </patternFill>
    </fill>
    <fill>
      <patternFill patternType="solid">
        <fgColor rgb="FF81D41A"/>
        <bgColor rgb="FF92D050"/>
      </patternFill>
    </fill>
  </fills>
  <borders count="37">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style="thin">
        <color rgb="FF333399"/>
      </top>
      <bottom style="double">
        <color rgb="FF333399"/>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hair"/>
      <right style="hair"/>
      <top style="hair"/>
      <bottom style="hair"/>
      <diagonal/>
    </border>
    <border diagonalUp="false" diagonalDown="false">
      <left/>
      <right style="medium"/>
      <top style="medium"/>
      <bottom/>
      <diagonal/>
    </border>
    <border diagonalUp="false" diagonalDown="false">
      <left style="thin"/>
      <right/>
      <top style="thin"/>
      <bottom/>
      <diagonal/>
    </border>
    <border diagonalUp="false" diagonalDown="false">
      <left style="thin"/>
      <right style="thin"/>
      <top/>
      <bottom style="thin"/>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thin"/>
      <right style="thin"/>
      <top style="medium"/>
      <bottom/>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medium"/>
      <bottom/>
      <diagonal/>
    </border>
    <border diagonalUp="false" diagonalDown="false">
      <left style="thin"/>
      <right style="thin"/>
      <top/>
      <bottom/>
      <diagonal/>
    </border>
    <border diagonalUp="false" diagonalDown="false">
      <left style="medium"/>
      <right/>
      <top/>
      <bottom style="medium"/>
      <diagonal/>
    </border>
    <border diagonalUp="false" diagonalDown="false">
      <left style="thin"/>
      <right/>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thin"/>
      <right/>
      <top style="medium"/>
      <bottom style="thin"/>
      <diagonal/>
    </border>
    <border diagonalUp="false" diagonalDown="false">
      <left style="hair"/>
      <right/>
      <top style="hair"/>
      <bottom style="hair"/>
      <diagonal/>
    </border>
    <border diagonalUp="false" diagonalDown="false">
      <left style="hair"/>
      <right/>
      <top/>
      <bottom style="hair"/>
      <diagonal/>
    </border>
    <border diagonalUp="false" diagonalDown="false">
      <left style="hair"/>
      <right style="hair"/>
      <top/>
      <bottom style="hair"/>
      <diagonal/>
    </border>
    <border diagonalUp="false" diagonalDown="false">
      <left style="hair"/>
      <right/>
      <top style="hair"/>
      <bottom/>
      <diagonal/>
    </border>
    <border diagonalUp="false" diagonalDown="false">
      <left/>
      <right style="thin"/>
      <top style="medium"/>
      <bottom style="thin"/>
      <diagonal/>
    </border>
    <border diagonalUp="false" diagonalDown="false">
      <left/>
      <right/>
      <top style="medium"/>
      <bottom/>
      <diagonal/>
    </border>
    <border diagonalUp="false" diagonalDown="false">
      <left/>
      <right style="medium">
        <color rgb="FF1F1C1B"/>
      </right>
      <top/>
      <bottom/>
      <diagonal/>
    </border>
    <border diagonalUp="false" diagonalDown="false">
      <left/>
      <right style="thin"/>
      <top style="medium"/>
      <bottom style="medium"/>
      <diagonal/>
    </border>
    <border diagonalUp="false" diagonalDown="false">
      <left style="thin"/>
      <right/>
      <top/>
      <bottom style="double"/>
      <diagonal/>
    </border>
    <border diagonalUp="false" diagonalDown="false">
      <left style="medium"/>
      <right/>
      <top/>
      <bottom/>
      <diagonal/>
    </border>
    <border diagonalUp="false" diagonalDown="false">
      <left style="medium"/>
      <right style="medium"/>
      <top/>
      <bottom style="medium"/>
      <diagonal/>
    </border>
    <border diagonalUp="false" diagonalDown="false">
      <left style="thin">
        <color rgb="FF1F1C1B"/>
      </left>
      <right style="thin">
        <color rgb="FF1F1C1B"/>
      </right>
      <top style="thin">
        <color rgb="FF1F1C1B"/>
      </top>
      <bottom style="thin">
        <color rgb="FF1F1C1B"/>
      </bottom>
      <diagonal/>
    </border>
  </borders>
  <cellStyleXfs count="8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center" textRotation="0" wrapText="true" indent="0" shrinkToFit="false"/>
      <protection locked="true" hidden="false"/>
    </xf>
    <xf numFmtId="164" fontId="7" fillId="0" borderId="0" applyFont="true" applyBorder="true" applyAlignment="true" applyProtection="true">
      <alignment horizontal="general" vertical="center" textRotation="0" wrapText="tru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cellStyleXfs>
  <cellXfs count="37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0" fillId="4" borderId="4" xfId="0" applyFont="true" applyBorder="true" applyAlignment="true" applyProtection="false">
      <alignment horizontal="center" vertical="center" textRotation="0" wrapText="true" indent="0" shrinkToFit="false"/>
      <protection locked="true" hidden="false"/>
    </xf>
    <xf numFmtId="164" fontId="11" fillId="0" borderId="5" xfId="0" applyFont="true" applyBorder="true" applyAlignment="true" applyProtection="false">
      <alignment horizontal="center" vertical="center" textRotation="0" wrapText="true" indent="0" shrinkToFit="false"/>
      <protection locked="true" hidden="false"/>
    </xf>
    <xf numFmtId="164" fontId="11" fillId="5" borderId="5" xfId="0" applyFont="true" applyBorder="true" applyAlignment="true" applyProtection="false">
      <alignment horizontal="center" vertical="center" textRotation="0" wrapText="true" indent="0" shrinkToFit="false"/>
      <protection locked="true" hidden="false"/>
    </xf>
    <xf numFmtId="164" fontId="12" fillId="0" borderId="5" xfId="0" applyFont="true" applyBorder="true" applyAlignment="true" applyProtection="false">
      <alignment horizontal="center" vertical="center" textRotation="0" wrapText="true" indent="0" shrinkToFit="false"/>
      <protection locked="true" hidden="false"/>
    </xf>
    <xf numFmtId="164" fontId="13" fillId="0" borderId="6" xfId="0" applyFont="true" applyBorder="true" applyAlignment="true" applyProtection="false">
      <alignment horizontal="center" vertical="center" textRotation="0" wrapText="false" indent="0" shrinkToFit="false"/>
      <protection locked="true" hidden="false"/>
    </xf>
    <xf numFmtId="164" fontId="14" fillId="6" borderId="7" xfId="0" applyFont="true" applyBorder="true" applyAlignment="true" applyProtection="true">
      <alignment horizontal="center" vertical="center" textRotation="0" wrapText="false" indent="0" shrinkToFit="false"/>
      <protection locked="false" hidden="false"/>
    </xf>
    <xf numFmtId="164" fontId="14" fillId="6" borderId="7"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center" vertical="center" textRotation="0" wrapText="false" indent="0" shrinkToFit="false"/>
      <protection locked="true" hidden="false"/>
    </xf>
    <xf numFmtId="164" fontId="16" fillId="0" borderId="6"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true" applyAlignment="true" applyProtection="false">
      <alignment horizontal="center" vertical="center" textRotation="0" wrapText="fals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6" fillId="0" borderId="0" xfId="0" applyFont="true" applyBorder="true" applyAlignment="true" applyProtection="false">
      <alignment horizontal="center" vertical="center" textRotation="0" wrapText="false" indent="0" shrinkToFit="false"/>
      <protection locked="true" hidden="false"/>
    </xf>
    <xf numFmtId="164" fontId="14" fillId="7" borderId="8" xfId="0" applyFont="true" applyBorder="true" applyAlignment="true" applyProtection="true">
      <alignment horizontal="center" vertical="center" textRotation="0" wrapText="false" indent="0" shrinkToFit="false"/>
      <protection locked="false" hidden="false"/>
    </xf>
    <xf numFmtId="164" fontId="18" fillId="0" borderId="6" xfId="0" applyFont="true" applyBorder="true" applyAlignment="true" applyProtection="false">
      <alignment horizontal="center" vertical="center" textRotation="0" wrapText="true" indent="0" shrinkToFit="false"/>
      <protection locked="true" hidden="false"/>
    </xf>
    <xf numFmtId="164" fontId="17" fillId="0" borderId="0" xfId="0" applyFont="true" applyBorder="false" applyAlignment="true" applyProtection="false">
      <alignment horizontal="center" vertical="center" textRotation="0" wrapText="false" indent="0" shrinkToFit="false"/>
      <protection locked="true" hidden="false"/>
    </xf>
    <xf numFmtId="164" fontId="19" fillId="4" borderId="6" xfId="63" applyFont="true" applyBorder="true" applyAlignment="true" applyProtection="false">
      <alignment horizontal="center" vertical="center" textRotation="0" wrapText="true" indent="0" shrinkToFit="false"/>
      <protection locked="true" hidden="false"/>
    </xf>
    <xf numFmtId="164" fontId="20" fillId="0" borderId="0" xfId="63" applyFont="true" applyBorder="false" applyAlignment="true" applyProtection="false">
      <alignment horizontal="general" vertical="center" textRotation="0" wrapText="false" indent="0" shrinkToFit="false"/>
      <protection locked="true" hidden="false"/>
    </xf>
    <xf numFmtId="164" fontId="20" fillId="0" borderId="0" xfId="63"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19" fillId="4" borderId="0" xfId="63" applyFont="true" applyBorder="true" applyAlignment="true" applyProtection="false">
      <alignment horizontal="left" vertical="center" textRotation="0" wrapText="true" indent="0" shrinkToFit="false"/>
      <protection locked="true" hidden="false"/>
    </xf>
    <xf numFmtId="164" fontId="21" fillId="8" borderId="6" xfId="0" applyFont="true" applyBorder="true" applyAlignment="true" applyProtection="false">
      <alignment horizontal="center" vertical="center" textRotation="0" wrapText="false" indent="0" shrinkToFit="false"/>
      <protection locked="true" hidden="false"/>
    </xf>
    <xf numFmtId="164" fontId="22" fillId="0" borderId="0" xfId="0" applyFont="true" applyBorder="false" applyAlignment="true" applyProtection="false">
      <alignment horizontal="center" vertical="center" textRotation="0" wrapText="fals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21" fillId="0" borderId="0" xfId="0" applyFont="true" applyBorder="true" applyAlignment="true" applyProtection="false">
      <alignment horizontal="center" vertical="center"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2" fillId="10" borderId="6" xfId="0" applyFont="true" applyBorder="true" applyAlignment="true" applyProtection="false">
      <alignment horizontal="center" vertical="center" textRotation="0" wrapText="true" indent="0" shrinkToFit="false"/>
      <protection locked="true" hidden="false"/>
    </xf>
    <xf numFmtId="164" fontId="24" fillId="10" borderId="6" xfId="0" applyFont="true" applyBorder="true" applyAlignment="true" applyProtection="false">
      <alignment horizontal="center" vertical="center" textRotation="0" wrapText="true" indent="0" shrinkToFit="false"/>
      <protection locked="true" hidden="false"/>
    </xf>
    <xf numFmtId="164" fontId="25" fillId="10" borderId="6"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8" fontId="22" fillId="11" borderId="6" xfId="0" applyFont="true" applyBorder="true" applyAlignment="true" applyProtection="false">
      <alignment horizontal="center" vertical="center" textRotation="0" wrapText="false" indent="0" shrinkToFit="false"/>
      <protection locked="true" hidden="false"/>
    </xf>
    <xf numFmtId="169" fontId="22" fillId="0" borderId="0" xfId="0" applyFont="true" applyBorder="true" applyAlignment="true" applyProtection="false">
      <alignment horizontal="general" vertical="center" textRotation="0" wrapText="true" indent="0" shrinkToFit="false"/>
      <protection locked="true" hidden="false"/>
    </xf>
    <xf numFmtId="168" fontId="22" fillId="0" borderId="9" xfId="0" applyFont="true" applyBorder="true" applyAlignment="true" applyProtection="false">
      <alignment horizontal="center" vertical="center" textRotation="0" wrapText="false" indent="0" shrinkToFit="false"/>
      <protection locked="true" hidden="false"/>
    </xf>
    <xf numFmtId="169" fontId="16" fillId="12" borderId="6" xfId="0" applyFont="true" applyBorder="true" applyAlignment="true" applyProtection="false">
      <alignment horizontal="left" vertical="center" textRotation="0" wrapText="true" indent="0" shrinkToFit="false"/>
      <protection locked="true" hidden="false"/>
    </xf>
    <xf numFmtId="168" fontId="22" fillId="0" borderId="0" xfId="0" applyFont="true" applyBorder="true" applyAlignment="true" applyProtection="false">
      <alignment horizontal="center" vertical="center" textRotation="0" wrapText="false" indent="0" shrinkToFit="false"/>
      <protection locked="true" hidden="false"/>
    </xf>
    <xf numFmtId="168" fontId="27" fillId="0" borderId="5" xfId="0" applyFont="true" applyBorder="true" applyAlignment="true" applyProtection="false">
      <alignment horizontal="center" vertical="center" textRotation="0" wrapText="false" indent="0" shrinkToFit="false"/>
      <protection locked="true" hidden="false"/>
    </xf>
    <xf numFmtId="169" fontId="15" fillId="4" borderId="5" xfId="0" applyFont="true" applyBorder="true" applyAlignment="true" applyProtection="false">
      <alignment horizontal="left" vertical="center" textRotation="0" wrapText="true" indent="0" shrinkToFit="false"/>
      <protection locked="true" hidden="false"/>
    </xf>
    <xf numFmtId="169" fontId="17" fillId="0" borderId="5" xfId="0" applyFont="true" applyBorder="true" applyAlignment="true" applyProtection="false">
      <alignment horizontal="center" vertical="center" textRotation="0" wrapText="true" indent="0" shrinkToFit="false"/>
      <protection locked="true" hidden="false"/>
    </xf>
    <xf numFmtId="169" fontId="17" fillId="0" borderId="10" xfId="0" applyFont="true" applyBorder="true" applyAlignment="true" applyProtection="false">
      <alignment horizontal="center" vertical="center" textRotation="0" wrapText="true" indent="0" shrinkToFit="false"/>
      <protection locked="true" hidden="false"/>
    </xf>
    <xf numFmtId="170" fontId="22" fillId="0" borderId="5" xfId="0" applyFont="true" applyBorder="true" applyAlignment="true" applyProtection="false">
      <alignment horizontal="right" vertical="center" textRotation="0" wrapText="true" indent="0" shrinkToFit="false"/>
      <protection locked="true" hidden="false"/>
    </xf>
    <xf numFmtId="169" fontId="17" fillId="7" borderId="7" xfId="0" applyFont="true" applyBorder="true" applyAlignment="true" applyProtection="true">
      <alignment horizontal="center" vertical="center" textRotation="0" wrapText="true" indent="0" shrinkToFit="false"/>
      <protection locked="false" hidden="false"/>
    </xf>
    <xf numFmtId="168" fontId="27" fillId="0" borderId="0" xfId="0" applyFont="true" applyBorder="true" applyAlignment="true" applyProtection="false">
      <alignment horizontal="center" vertical="center" textRotation="0" wrapText="false" indent="0" shrinkToFit="false"/>
      <protection locked="true" hidden="false"/>
    </xf>
    <xf numFmtId="164" fontId="28" fillId="0" borderId="0" xfId="0" applyFont="true" applyBorder="true" applyAlignment="true" applyProtection="false">
      <alignment horizontal="general" vertical="center" textRotation="0" wrapText="true" indent="0" shrinkToFit="false"/>
      <protection locked="true" hidden="false"/>
    </xf>
    <xf numFmtId="164" fontId="29" fillId="13" borderId="11" xfId="0" applyFont="true" applyBorder="true" applyAlignment="true" applyProtection="false">
      <alignment horizontal="left" vertical="center" textRotation="0" wrapText="false" indent="0" shrinkToFit="false"/>
      <protection locked="true" hidden="false"/>
    </xf>
    <xf numFmtId="164" fontId="29" fillId="13" borderId="12" xfId="0" applyFont="true" applyBorder="true" applyAlignment="true" applyProtection="false">
      <alignment horizontal="center" vertical="center" textRotation="0" wrapText="false" indent="0" shrinkToFit="false"/>
      <protection locked="true" hidden="false"/>
    </xf>
    <xf numFmtId="164" fontId="15" fillId="13" borderId="12" xfId="0" applyFont="true" applyBorder="true" applyAlignment="true" applyProtection="false">
      <alignment horizontal="center" vertical="center" textRotation="0" wrapText="false" indent="0" shrinkToFit="false"/>
      <protection locked="true" hidden="false"/>
    </xf>
    <xf numFmtId="170" fontId="25" fillId="13" borderId="12" xfId="0" applyFont="true" applyBorder="true" applyAlignment="true" applyProtection="false">
      <alignment horizontal="right" vertical="center" textRotation="0" wrapText="true" indent="0" shrinkToFit="false"/>
      <protection locked="true" hidden="false"/>
    </xf>
    <xf numFmtId="170" fontId="25" fillId="13" borderId="13" xfId="0" applyFont="true" applyBorder="true" applyAlignment="true" applyProtection="false">
      <alignment horizontal="right" vertical="center" textRotation="0" wrapText="true" indent="0" shrinkToFit="false"/>
      <protection locked="true" hidden="false"/>
    </xf>
    <xf numFmtId="169" fontId="15" fillId="0" borderId="0" xfId="0" applyFont="true" applyBorder="true" applyAlignment="true" applyProtection="false">
      <alignment horizontal="left" vertical="center" textRotation="0" wrapText="true" indent="0" shrinkToFit="false"/>
      <protection locked="true" hidden="false"/>
    </xf>
    <xf numFmtId="169" fontId="17" fillId="0" borderId="0" xfId="0" applyFont="true" applyBorder="true" applyAlignment="true" applyProtection="false">
      <alignment horizontal="center" vertical="center" textRotation="0" wrapText="true" indent="0" shrinkToFit="false"/>
      <protection locked="true" hidden="false"/>
    </xf>
    <xf numFmtId="164" fontId="22"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general" vertical="center" textRotation="0" wrapText="false" indent="0" shrinkToFit="false"/>
      <protection locked="true" hidden="false"/>
    </xf>
    <xf numFmtId="164" fontId="26" fillId="0" borderId="0" xfId="0" applyFont="true" applyBorder="true" applyAlignment="false" applyProtection="false">
      <alignment horizontal="general" vertical="bottom" textRotation="0" wrapText="false" indent="0" shrinkToFit="false"/>
      <protection locked="true" hidden="false"/>
    </xf>
    <xf numFmtId="164" fontId="27" fillId="0" borderId="10" xfId="0" applyFont="true" applyBorder="true" applyAlignment="true" applyProtection="false">
      <alignment horizontal="center" vertical="center" textRotation="0" wrapText="false" indent="0" shrinkToFit="false"/>
      <protection locked="true" hidden="false"/>
    </xf>
    <xf numFmtId="164" fontId="15" fillId="0" borderId="10" xfId="0" applyFont="true" applyBorder="true" applyAlignment="true" applyProtection="false">
      <alignment horizontal="center" vertical="center" textRotation="0" wrapText="false" indent="0" shrinkToFit="false"/>
      <protection locked="true" hidden="false"/>
    </xf>
    <xf numFmtId="164" fontId="7" fillId="0" borderId="14" xfId="0" applyFont="true" applyBorder="true" applyAlignment="true" applyProtection="false">
      <alignment horizontal="left" vertical="bottom" textRotation="0" wrapText="false" indent="0" shrinkToFit="false"/>
      <protection locked="true" hidden="false"/>
    </xf>
    <xf numFmtId="164" fontId="15" fillId="0" borderId="14" xfId="0" applyFont="true" applyBorder="true" applyAlignment="true" applyProtection="false">
      <alignment horizontal="center" vertical="center" textRotation="0" wrapText="false" indent="0" shrinkToFit="false"/>
      <protection locked="true" hidden="false"/>
    </xf>
    <xf numFmtId="164" fontId="15" fillId="7" borderId="14" xfId="0" applyFont="true" applyBorder="true" applyAlignment="true" applyProtection="true">
      <alignment horizontal="center" vertical="center" textRotation="0" wrapText="false" indent="0" shrinkToFit="false"/>
      <protection locked="false" hidden="false"/>
    </xf>
    <xf numFmtId="164" fontId="27" fillId="0" borderId="5" xfId="0" applyFont="true" applyBorder="true" applyAlignment="true" applyProtection="false">
      <alignment horizontal="center" vertical="center" textRotation="0" wrapText="false" indent="0" shrinkToFit="false"/>
      <protection locked="true" hidden="false"/>
    </xf>
    <xf numFmtId="164" fontId="15" fillId="0" borderId="5" xfId="0" applyFont="true" applyBorder="true" applyAlignment="true" applyProtection="false">
      <alignment horizontal="left" vertical="bottom" textRotation="0" wrapText="false" indent="0" shrinkToFit="false"/>
      <protection locked="true" hidden="false"/>
    </xf>
    <xf numFmtId="164" fontId="15" fillId="0" borderId="5" xfId="0" applyFont="true" applyBorder="true" applyAlignment="true" applyProtection="false">
      <alignment horizontal="center" vertical="center" textRotation="0" wrapText="false" indent="0" shrinkToFit="false"/>
      <protection locked="true" hidden="false"/>
    </xf>
    <xf numFmtId="164" fontId="15" fillId="7" borderId="5" xfId="0" applyFont="true" applyBorder="true" applyAlignment="true" applyProtection="true">
      <alignment horizontal="center" vertical="center" textRotation="0" wrapText="false" indent="0" shrinkToFit="false"/>
      <protection locked="false" hidden="false"/>
    </xf>
    <xf numFmtId="164" fontId="15" fillId="0" borderId="0" xfId="0" applyFont="true" applyBorder="true" applyAlignment="false" applyProtection="false">
      <alignment horizontal="general" vertical="bottom" textRotation="0" wrapText="false" indent="0" shrinkToFit="false"/>
      <protection locked="true" hidden="false"/>
    </xf>
    <xf numFmtId="164" fontId="15" fillId="0" borderId="5" xfId="0" applyFont="true" applyBorder="true" applyAlignment="true" applyProtection="false">
      <alignment horizontal="center" vertical="center" textRotation="0" wrapText="true" indent="0" shrinkToFit="false"/>
      <protection locked="true" hidden="false"/>
    </xf>
    <xf numFmtId="164" fontId="26" fillId="14" borderId="0" xfId="0" applyFont="true" applyBorder="false" applyAlignment="false" applyProtection="false">
      <alignment horizontal="general" vertical="bottom" textRotation="0" wrapText="false" indent="0" shrinkToFit="false"/>
      <protection locked="true" hidden="false"/>
    </xf>
    <xf numFmtId="164" fontId="27" fillId="0" borderId="15"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true" applyAlignment="true" applyProtection="false">
      <alignment horizontal="center" vertical="center" textRotation="0" wrapText="tru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5" fillId="0" borderId="0" xfId="0" applyFont="true" applyBorder="true" applyAlignment="true" applyProtection="false">
      <alignment horizontal="center" vertical="center" textRotation="0" wrapText="false" indent="0" shrinkToFit="false"/>
      <protection locked="true" hidden="false"/>
    </xf>
    <xf numFmtId="169" fontId="25" fillId="0" borderId="0" xfId="0" applyFont="true" applyBorder="true" applyAlignment="true" applyProtection="false">
      <alignment horizontal="left" vertical="center" textRotation="0" wrapText="true" indent="0" shrinkToFit="false"/>
      <protection locked="true" hidden="false"/>
    </xf>
    <xf numFmtId="169" fontId="22" fillId="0" borderId="0" xfId="0" applyFont="true" applyBorder="true" applyAlignment="true" applyProtection="false">
      <alignment horizontal="left" vertical="center" textRotation="0" wrapText="true" indent="0" shrinkToFit="false"/>
      <protection locked="true" hidden="false"/>
    </xf>
    <xf numFmtId="168" fontId="22" fillId="0" borderId="16" xfId="0" applyFont="true" applyBorder="true" applyAlignment="true" applyProtection="false">
      <alignment horizontal="center" vertical="center" textRotation="0" wrapText="false" indent="0" shrinkToFit="false"/>
      <protection locked="true" hidden="false"/>
    </xf>
    <xf numFmtId="169" fontId="27" fillId="0" borderId="0" xfId="0" applyFont="true" applyBorder="true" applyAlignment="true" applyProtection="false">
      <alignment horizontal="center" vertical="center" textRotation="0" wrapText="true" indent="0" shrinkToFit="false"/>
      <protection locked="true" hidden="false"/>
    </xf>
    <xf numFmtId="164" fontId="15" fillId="0" borderId="10" xfId="0" applyFont="true" applyBorder="true" applyAlignment="true" applyProtection="false">
      <alignment horizontal="center" vertical="center" textRotation="0" wrapText="true" indent="0" shrinkToFit="false"/>
      <protection locked="true" hidden="false"/>
    </xf>
    <xf numFmtId="164" fontId="15" fillId="0" borderId="10" xfId="0" applyFont="true" applyBorder="true" applyAlignment="true" applyProtection="false">
      <alignment horizontal="left" vertical="center" textRotation="0" wrapText="true" indent="0" shrinkToFit="false"/>
      <protection locked="true" hidden="false"/>
    </xf>
    <xf numFmtId="164" fontId="15" fillId="0" borderId="5" xfId="0" applyFont="true" applyBorder="true" applyAlignment="true" applyProtection="false">
      <alignment horizontal="left" vertical="center" textRotation="0" wrapText="true" indent="0" shrinkToFit="false"/>
      <protection locked="true" hidden="false"/>
    </xf>
    <xf numFmtId="164" fontId="27" fillId="0" borderId="0"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true" applyAlignment="true" applyProtection="false">
      <alignment horizontal="left" vertical="center" textRotation="0" wrapText="true" indent="0" shrinkToFit="false"/>
      <protection locked="true" hidden="false"/>
    </xf>
    <xf numFmtId="168" fontId="27" fillId="0" borderId="7" xfId="0" applyFont="true" applyBorder="true" applyAlignment="true" applyProtection="false">
      <alignment horizontal="center" vertical="center" textRotation="0" wrapText="false" indent="0" shrinkToFit="false"/>
      <protection locked="true" hidden="false"/>
    </xf>
    <xf numFmtId="164" fontId="15" fillId="0" borderId="7" xfId="0" applyFont="true" applyBorder="true" applyAlignment="true" applyProtection="false">
      <alignment horizontal="center" vertical="center" textRotation="0" wrapText="false" indent="0" shrinkToFit="false"/>
      <protection locked="true" hidden="false"/>
    </xf>
    <xf numFmtId="169" fontId="15" fillId="0" borderId="7" xfId="0" applyFont="true" applyBorder="true" applyAlignment="true" applyProtection="false">
      <alignment horizontal="center" vertical="center" textRotation="0" wrapText="true" indent="0" shrinkToFit="false"/>
      <protection locked="true" hidden="false"/>
    </xf>
    <xf numFmtId="169" fontId="15" fillId="0" borderId="7" xfId="0" applyFont="true" applyBorder="true" applyAlignment="true" applyProtection="false">
      <alignment horizontal="left" vertical="center" textRotation="0" wrapText="true" indent="0" shrinkToFit="false"/>
      <protection locked="true" hidden="false"/>
    </xf>
    <xf numFmtId="171" fontId="15" fillId="7" borderId="7" xfId="0" applyFont="true" applyBorder="true" applyAlignment="true" applyProtection="true">
      <alignment horizontal="center" vertical="center" textRotation="0" wrapText="false" indent="0" shrinkToFit="false"/>
      <protection locked="false" hidden="false"/>
    </xf>
    <xf numFmtId="164" fontId="15" fillId="0" borderId="7" xfId="0" applyFont="true" applyBorder="true" applyAlignment="true" applyProtection="false">
      <alignment horizontal="center" vertical="center" textRotation="0" wrapText="true" indent="0" shrinkToFit="false"/>
      <protection locked="true" hidden="false"/>
    </xf>
    <xf numFmtId="164" fontId="29" fillId="13" borderId="7" xfId="0" applyFont="true" applyBorder="true" applyAlignment="true" applyProtection="false">
      <alignment horizontal="center" vertical="center" textRotation="0" wrapText="false" indent="0" shrinkToFit="false"/>
      <protection locked="true" hidden="false"/>
    </xf>
    <xf numFmtId="164" fontId="29" fillId="13" borderId="7" xfId="0" applyFont="true" applyBorder="true" applyAlignment="true" applyProtection="false">
      <alignment horizontal="left" vertical="center" textRotation="0" wrapText="false" indent="0" shrinkToFit="false"/>
      <protection locked="true" hidden="false"/>
    </xf>
    <xf numFmtId="170" fontId="22" fillId="13" borderId="7" xfId="0" applyFont="true" applyBorder="true" applyAlignment="true" applyProtection="false">
      <alignment horizontal="right" vertical="center" textRotation="0" wrapText="true" indent="0" shrinkToFit="false"/>
      <protection locked="true" hidden="false"/>
    </xf>
    <xf numFmtId="170" fontId="22" fillId="0" borderId="0" xfId="0" applyFont="true" applyBorder="true" applyAlignment="true" applyProtection="false">
      <alignment horizontal="left" vertical="center" textRotation="0" wrapText="true" indent="0" shrinkToFit="false"/>
      <protection locked="true" hidden="false"/>
    </xf>
    <xf numFmtId="164" fontId="15" fillId="0" borderId="0" xfId="0" applyFont="true" applyBorder="true" applyAlignment="true" applyProtection="false">
      <alignment horizontal="general" vertical="center" textRotation="0" wrapText="false" indent="0" shrinkToFit="false"/>
      <protection locked="true" hidden="false"/>
    </xf>
    <xf numFmtId="164" fontId="31" fillId="15" borderId="7" xfId="0" applyFont="true" applyBorder="true" applyAlignment="true" applyProtection="false">
      <alignment horizontal="center" vertical="center" textRotation="0" wrapText="true" indent="0" shrinkToFit="false"/>
      <protection locked="true" hidden="false"/>
    </xf>
    <xf numFmtId="170" fontId="22" fillId="15" borderId="7" xfId="0" applyFont="true" applyBorder="true" applyAlignment="true" applyProtection="false">
      <alignment horizontal="left" vertical="center" textRotation="0" wrapText="true" indent="0" shrinkToFit="false"/>
      <protection locked="true" hidden="false"/>
    </xf>
    <xf numFmtId="168" fontId="22" fillId="0" borderId="15" xfId="0" applyFont="true" applyBorder="true" applyAlignment="true" applyProtection="false">
      <alignment horizontal="center" vertical="center" textRotation="0" wrapText="false" indent="0" shrinkToFit="false"/>
      <protection locked="true" hidden="false"/>
    </xf>
    <xf numFmtId="168" fontId="24" fillId="0" borderId="16" xfId="0" applyFont="true" applyBorder="true" applyAlignment="true" applyProtection="false">
      <alignment horizontal="center" vertical="center" textRotation="0" wrapText="false" indent="0" shrinkToFit="false"/>
      <protection locked="true" hidden="false"/>
    </xf>
    <xf numFmtId="164" fontId="33" fillId="16" borderId="6" xfId="0" applyFont="true" applyBorder="true" applyAlignment="true" applyProtection="false">
      <alignment horizontal="left" vertical="center" textRotation="0" wrapText="true" indent="0" shrinkToFit="false"/>
      <protection locked="true" hidden="false"/>
    </xf>
    <xf numFmtId="164" fontId="22" fillId="10" borderId="17" xfId="0" applyFont="true" applyBorder="true" applyAlignment="true" applyProtection="false">
      <alignment horizontal="center" vertical="center" textRotation="0" wrapText="true" indent="0" shrinkToFit="false"/>
      <protection locked="true" hidden="false"/>
    </xf>
    <xf numFmtId="164" fontId="28" fillId="0" borderId="10" xfId="0" applyFont="true" applyBorder="true" applyAlignment="true" applyProtection="false">
      <alignment horizontal="general" vertical="center" textRotation="0" wrapText="true" indent="0" shrinkToFit="false"/>
      <protection locked="true" hidden="false"/>
    </xf>
    <xf numFmtId="169" fontId="17" fillId="17" borderId="18" xfId="0" applyFont="true" applyBorder="true" applyAlignment="true" applyProtection="false">
      <alignment horizontal="center" vertical="center" textRotation="0" wrapText="true" indent="0" shrinkToFit="false"/>
      <protection locked="true" hidden="false"/>
    </xf>
    <xf numFmtId="164" fontId="28" fillId="0" borderId="5" xfId="0" applyFont="true" applyBorder="true" applyAlignment="true" applyProtection="false">
      <alignment horizontal="general" vertical="center" textRotation="0" wrapText="true" indent="0" shrinkToFit="false"/>
      <protection locked="true" hidden="false"/>
    </xf>
    <xf numFmtId="169" fontId="17" fillId="17" borderId="4" xfId="0" applyFont="true" applyBorder="true" applyAlignment="true" applyProtection="false">
      <alignment horizontal="center" vertical="center" textRotation="0" wrapText="true" indent="0" shrinkToFit="false"/>
      <protection locked="true" hidden="false"/>
    </xf>
    <xf numFmtId="164" fontId="28" fillId="0" borderId="4" xfId="0" applyFont="true" applyBorder="true" applyAlignment="true" applyProtection="false">
      <alignment horizontal="general" vertical="center" textRotation="0" wrapText="true" indent="0" shrinkToFit="false"/>
      <protection locked="true" hidden="false"/>
    </xf>
    <xf numFmtId="164" fontId="15" fillId="0" borderId="4" xfId="0" applyFont="true" applyBorder="true" applyAlignment="true" applyProtection="false">
      <alignment horizontal="center" vertical="center" textRotation="0" wrapText="false" indent="0" shrinkToFit="false"/>
      <protection locked="true" hidden="false"/>
    </xf>
    <xf numFmtId="164" fontId="15" fillId="7" borderId="4" xfId="0" applyFont="true" applyBorder="true" applyAlignment="true" applyProtection="true">
      <alignment horizontal="center" vertical="center" textRotation="0" wrapText="false" indent="0" shrinkToFit="false"/>
      <protection locked="false" hidden="false"/>
    </xf>
    <xf numFmtId="168" fontId="27" fillId="0" borderId="15" xfId="0" applyFont="true" applyBorder="true" applyAlignment="true" applyProtection="false">
      <alignment horizontal="center" vertical="center" textRotation="0" wrapText="false" indent="0" shrinkToFit="false"/>
      <protection locked="true" hidden="false"/>
    </xf>
    <xf numFmtId="164" fontId="29" fillId="0" borderId="0" xfId="0" applyFont="true" applyBorder="true" applyAlignment="true" applyProtection="false">
      <alignment horizontal="center" vertical="center" textRotation="0" wrapText="false" indent="0" shrinkToFit="false"/>
      <protection locked="true" hidden="false"/>
    </xf>
    <xf numFmtId="170" fontId="25" fillId="0" borderId="0" xfId="0" applyFont="true" applyBorder="true" applyAlignment="true" applyProtection="false">
      <alignment horizontal="right" vertical="center" textRotation="0" wrapText="true" indent="0" shrinkToFit="false"/>
      <protection locked="true" hidden="false"/>
    </xf>
    <xf numFmtId="164" fontId="34" fillId="16" borderId="6" xfId="0" applyFont="true" applyBorder="true" applyAlignment="true" applyProtection="false">
      <alignment horizontal="left" vertical="center" textRotation="0" wrapText="true" indent="0" shrinkToFit="false"/>
      <protection locked="true" hidden="false"/>
    </xf>
    <xf numFmtId="170" fontId="15" fillId="7" borderId="5" xfId="0" applyFont="true" applyBorder="true" applyAlignment="true" applyProtection="true">
      <alignment horizontal="center" vertical="center" textRotation="0" wrapText="false" indent="0" shrinkToFit="false"/>
      <protection locked="false" hidden="false"/>
    </xf>
    <xf numFmtId="170" fontId="15" fillId="7" borderId="4" xfId="0" applyFont="true" applyBorder="true" applyAlignment="true" applyProtection="true">
      <alignment horizontal="center" vertical="center" textRotation="0" wrapText="false" indent="0" shrinkToFit="false"/>
      <protection locked="false" hidden="false"/>
    </xf>
    <xf numFmtId="168" fontId="22" fillId="13" borderId="12" xfId="0" applyFont="true" applyBorder="true" applyAlignment="true" applyProtection="false">
      <alignment horizontal="right" vertical="center" textRotation="0" wrapText="true" indent="0" shrinkToFit="false"/>
      <protection locked="true" hidden="false"/>
    </xf>
    <xf numFmtId="164" fontId="29" fillId="13" borderId="11" xfId="0" applyFont="true" applyBorder="true" applyAlignment="true" applyProtection="false">
      <alignment horizontal="center" vertical="center" textRotation="0" wrapText="false" indent="0" shrinkToFit="false"/>
      <protection locked="true" hidden="false"/>
    </xf>
    <xf numFmtId="170" fontId="22" fillId="13" borderId="12" xfId="0" applyFont="true" applyBorder="true" applyAlignment="true" applyProtection="false">
      <alignment horizontal="right" vertical="center" textRotation="0" wrapText="true" indent="0" shrinkToFit="false"/>
      <protection locked="true" hidden="false"/>
    </xf>
    <xf numFmtId="168" fontId="24" fillId="0" borderId="6" xfId="0" applyFont="true" applyBorder="true" applyAlignment="true" applyProtection="false">
      <alignment horizontal="center" vertical="center" textRotation="0" wrapText="false" indent="0" shrinkToFit="false"/>
      <protection locked="true" hidden="false"/>
    </xf>
    <xf numFmtId="164" fontId="29" fillId="13" borderId="6" xfId="0" applyFont="true" applyBorder="true" applyAlignment="true" applyProtection="false">
      <alignment horizontal="left" vertical="center" textRotation="0" wrapText="false" indent="0" shrinkToFit="false"/>
      <protection locked="true" hidden="false"/>
    </xf>
    <xf numFmtId="169" fontId="17" fillId="17" borderId="5" xfId="0" applyFont="true" applyBorder="true" applyAlignment="true" applyProtection="false">
      <alignment horizontal="center" vertical="center" textRotation="0" wrapText="true" indent="0" shrinkToFit="false"/>
      <protection locked="true" hidden="false"/>
    </xf>
    <xf numFmtId="168" fontId="27" fillId="0" borderId="16" xfId="0" applyFont="true" applyBorder="true" applyAlignment="true" applyProtection="false">
      <alignment horizontal="center" vertical="center" textRotation="0" wrapText="false" indent="0" shrinkToFit="false"/>
      <protection locked="true" hidden="false"/>
    </xf>
    <xf numFmtId="164" fontId="35" fillId="13" borderId="12" xfId="0" applyFont="true" applyBorder="true" applyAlignment="true" applyProtection="false">
      <alignment horizontal="center" vertical="center" textRotation="0" wrapText="false" indent="0" shrinkToFit="false"/>
      <protection locked="true" hidden="false"/>
    </xf>
    <xf numFmtId="169" fontId="36" fillId="0" borderId="0" xfId="0" applyFont="true" applyBorder="true" applyAlignment="true" applyProtection="false">
      <alignment horizontal="center" vertical="center" textRotation="0" wrapText="true" indent="0" shrinkToFit="false"/>
      <protection locked="true" hidden="false"/>
    </xf>
    <xf numFmtId="164" fontId="35" fillId="0" borderId="0" xfId="0" applyFont="true" applyBorder="true" applyAlignment="true" applyProtection="false">
      <alignment horizontal="center" vertical="center" textRotation="0" wrapText="false" indent="0" shrinkToFit="false"/>
      <protection locked="true" hidden="false"/>
    </xf>
    <xf numFmtId="169" fontId="25" fillId="13" borderId="11" xfId="0" applyFont="true" applyBorder="true" applyAlignment="true" applyProtection="false">
      <alignment horizontal="left" vertical="center" textRotation="0" wrapText="true" indent="0" shrinkToFit="false"/>
      <protection locked="true" hidden="false"/>
    </xf>
    <xf numFmtId="170" fontId="15" fillId="13" borderId="12" xfId="0" applyFont="true" applyBorder="true" applyAlignment="true" applyProtection="false">
      <alignment horizontal="center" vertical="center" textRotation="0" wrapText="false" indent="0" shrinkToFit="false"/>
      <protection locked="true" hidden="false"/>
    </xf>
    <xf numFmtId="169" fontId="25" fillId="13" borderId="19" xfId="0" applyFont="true" applyBorder="true" applyAlignment="true" applyProtection="false">
      <alignment horizontal="left" vertical="center" textRotation="0" wrapText="true" indent="0" shrinkToFit="false"/>
      <protection locked="true" hidden="false"/>
    </xf>
    <xf numFmtId="164" fontId="37" fillId="0" borderId="0" xfId="0" applyFont="true" applyBorder="true" applyAlignment="true" applyProtection="false">
      <alignment horizontal="general" vertical="center" textRotation="0" wrapText="true" indent="0" shrinkToFit="false"/>
      <protection locked="true" hidden="false"/>
    </xf>
    <xf numFmtId="168" fontId="27" fillId="0" borderId="20" xfId="0" applyFont="true" applyBorder="true" applyAlignment="true" applyProtection="false">
      <alignment horizontal="center" vertical="center" textRotation="0" wrapText="false" indent="0" shrinkToFit="false"/>
      <protection locked="true" hidden="false"/>
    </xf>
    <xf numFmtId="168" fontId="27" fillId="0" borderId="9" xfId="0" applyFont="true" applyBorder="true" applyAlignment="true" applyProtection="false">
      <alignment horizontal="center" vertical="center" textRotation="0" wrapText="false" indent="0" shrinkToFit="false"/>
      <protection locked="true" hidden="false"/>
    </xf>
    <xf numFmtId="168" fontId="22" fillId="0" borderId="11" xfId="0" applyFont="true" applyBorder="true" applyAlignment="true" applyProtection="false">
      <alignment horizontal="center" vertical="center" textRotation="0" wrapText="false" indent="0" shrinkToFit="false"/>
      <protection locked="true" hidden="false"/>
    </xf>
    <xf numFmtId="169" fontId="17" fillId="18" borderId="5" xfId="0" applyFont="true" applyBorder="true" applyAlignment="true" applyProtection="true">
      <alignment horizontal="center" vertical="center" textRotation="0" wrapText="true" indent="0" shrinkToFit="false"/>
      <protection locked="false" hidden="false"/>
    </xf>
    <xf numFmtId="169" fontId="22" fillId="19" borderId="5" xfId="0" applyFont="true" applyBorder="true" applyAlignment="true" applyProtection="false">
      <alignment horizontal="center" vertical="center" textRotation="0" wrapText="true" indent="0" shrinkToFit="false"/>
      <protection locked="true" hidden="false"/>
    </xf>
    <xf numFmtId="164" fontId="28" fillId="0" borderId="0" xfId="0" applyFont="true" applyBorder="true" applyAlignment="true" applyProtection="false">
      <alignment horizontal="left" vertical="bottom" textRotation="0" wrapText="true" indent="0" shrinkToFit="false"/>
      <protection locked="true" hidden="false"/>
    </xf>
    <xf numFmtId="168" fontId="22" fillId="20" borderId="5" xfId="0" applyFont="true" applyBorder="true" applyAlignment="true" applyProtection="false">
      <alignment horizontal="center" vertical="center" textRotation="0" wrapText="false" indent="0" shrinkToFit="false"/>
      <protection locked="true" hidden="false"/>
    </xf>
    <xf numFmtId="169" fontId="17" fillId="4" borderId="4" xfId="0" applyFont="true" applyBorder="true" applyAlignment="true" applyProtection="false">
      <alignment horizontal="center" vertical="center" textRotation="0" wrapText="true" indent="0" shrinkToFit="false"/>
      <protection locked="true" hidden="false"/>
    </xf>
    <xf numFmtId="169" fontId="22" fillId="0" borderId="0" xfId="0" applyFont="true" applyBorder="true" applyAlignment="true" applyProtection="false">
      <alignment horizontal="center" vertical="center" textRotation="0" wrapText="true" indent="0" shrinkToFit="false"/>
      <protection locked="true" hidden="false"/>
    </xf>
    <xf numFmtId="168" fontId="22" fillId="0" borderId="6" xfId="0" applyFont="true" applyBorder="true" applyAlignment="true" applyProtection="false">
      <alignment horizontal="center" vertical="center" textRotation="0" wrapText="false" indent="0" shrinkToFit="false"/>
      <protection locked="true" hidden="false"/>
    </xf>
    <xf numFmtId="169" fontId="17" fillId="17" borderId="6" xfId="0" applyFont="true" applyBorder="true" applyAlignment="true" applyProtection="false">
      <alignment horizontal="center" vertical="center" textRotation="0" wrapText="true" indent="0" shrinkToFit="false"/>
      <protection locked="true" hidden="false"/>
    </xf>
    <xf numFmtId="164" fontId="22" fillId="10" borderId="11" xfId="0" applyFont="true" applyBorder="true" applyAlignment="true" applyProtection="false">
      <alignment horizontal="center" vertical="center" textRotation="0" wrapText="true" indent="0" shrinkToFit="false"/>
      <protection locked="true" hidden="false"/>
    </xf>
    <xf numFmtId="164" fontId="22" fillId="0" borderId="0" xfId="0" applyFont="true" applyBorder="true" applyAlignment="true" applyProtection="false">
      <alignment horizontal="general" vertical="center" textRotation="0" wrapText="true" indent="0" shrinkToFit="false"/>
      <protection locked="true" hidden="false"/>
    </xf>
    <xf numFmtId="164" fontId="22" fillId="10" borderId="21" xfId="0" applyFont="true" applyBorder="true" applyAlignment="true" applyProtection="false">
      <alignment horizontal="center" vertical="center" textRotation="0" wrapText="true" indent="0" shrinkToFit="false"/>
      <protection locked="true" hidden="false"/>
    </xf>
    <xf numFmtId="164" fontId="22" fillId="10" borderId="22" xfId="0" applyFont="true" applyBorder="true" applyAlignment="true" applyProtection="false">
      <alignment horizontal="center" vertical="center" textRotation="0" wrapText="true" indent="0" shrinkToFit="false"/>
      <protection locked="true" hidden="false"/>
    </xf>
    <xf numFmtId="164" fontId="22" fillId="10" borderId="23" xfId="0" applyFont="true" applyBorder="true" applyAlignment="true" applyProtection="false">
      <alignment horizontal="center" vertical="center" textRotation="0" wrapText="true" indent="0" shrinkToFit="false"/>
      <protection locked="true" hidden="false"/>
    </xf>
    <xf numFmtId="164" fontId="38" fillId="0" borderId="10" xfId="0" applyFont="true" applyBorder="true" applyAlignment="true" applyProtection="false">
      <alignment horizontal="center" vertical="center" textRotation="0" wrapText="true" indent="0" shrinkToFit="false"/>
      <protection locked="true" hidden="false"/>
    </xf>
    <xf numFmtId="169" fontId="22" fillId="7" borderId="5" xfId="0" applyFont="true" applyBorder="true" applyAlignment="true" applyProtection="true">
      <alignment horizontal="left" vertical="center" textRotation="0" wrapText="true" indent="0" shrinkToFit="false"/>
      <protection locked="false" hidden="false"/>
    </xf>
    <xf numFmtId="169" fontId="22" fillId="7" borderId="5" xfId="0" applyFont="true" applyBorder="true" applyAlignment="true" applyProtection="true">
      <alignment horizontal="general" vertical="center" textRotation="0" wrapText="true" indent="0" shrinkToFit="false"/>
      <protection locked="false" hidden="false"/>
    </xf>
    <xf numFmtId="169" fontId="22" fillId="0" borderId="10" xfId="0" applyFont="true" applyBorder="true" applyAlignment="true" applyProtection="false">
      <alignment horizontal="center" vertical="center" textRotation="0" wrapText="true" indent="0" shrinkToFit="false"/>
      <protection locked="true" hidden="false"/>
    </xf>
    <xf numFmtId="169" fontId="22" fillId="0" borderId="5" xfId="0" applyFont="true" applyBorder="true" applyAlignment="true" applyProtection="false">
      <alignment horizontal="center" vertical="center" textRotation="0" wrapText="true" indent="0" shrinkToFit="false"/>
      <protection locked="true" hidden="false"/>
    </xf>
    <xf numFmtId="169" fontId="22" fillId="21" borderId="5" xfId="0" applyFont="true" applyBorder="true" applyAlignment="true" applyProtection="false">
      <alignment horizontal="left" vertical="center" textRotation="0" wrapText="true" indent="0" shrinkToFit="false"/>
      <protection locked="true" hidden="false"/>
    </xf>
    <xf numFmtId="169" fontId="17" fillId="0" borderId="24" xfId="0" applyFont="true" applyBorder="true" applyAlignment="true" applyProtection="false">
      <alignment horizontal="center" vertical="center" textRotation="0" wrapText="true" indent="0" shrinkToFit="false"/>
      <protection locked="true" hidden="false"/>
    </xf>
    <xf numFmtId="164" fontId="22" fillId="10" borderId="13" xfId="0" applyFont="true" applyBorder="true" applyAlignment="true" applyProtection="false">
      <alignment horizontal="center" vertical="center" textRotation="0" wrapText="true" indent="0" shrinkToFit="false"/>
      <protection locked="true" hidden="false"/>
    </xf>
    <xf numFmtId="164" fontId="39" fillId="0" borderId="5" xfId="0" applyFont="true" applyBorder="true" applyAlignment="true" applyProtection="false">
      <alignment horizontal="center" vertical="center" textRotation="0" wrapText="true" indent="0" shrinkToFit="false"/>
      <protection locked="true" hidden="false"/>
    </xf>
    <xf numFmtId="164" fontId="39" fillId="0" borderId="25" xfId="0" applyFont="true" applyBorder="true" applyAlignment="true" applyProtection="false">
      <alignment horizontal="general" vertical="center" textRotation="0" wrapText="true" indent="0" shrinkToFit="false"/>
      <protection locked="true" hidden="false"/>
    </xf>
    <xf numFmtId="164" fontId="39" fillId="0" borderId="25" xfId="0" applyFont="true" applyBorder="true" applyAlignment="true" applyProtection="false">
      <alignment horizontal="center" vertical="center" textRotation="0" wrapText="true" indent="0" shrinkToFit="false"/>
      <protection locked="true" hidden="false"/>
    </xf>
    <xf numFmtId="164" fontId="39" fillId="0" borderId="7" xfId="0" applyFont="true" applyBorder="true" applyAlignment="true" applyProtection="false">
      <alignment horizontal="center" vertical="center" textRotation="0" wrapText="true" indent="0" shrinkToFit="false"/>
      <protection locked="true" hidden="false"/>
    </xf>
    <xf numFmtId="171" fontId="15" fillId="7" borderId="5" xfId="0" applyFont="true" applyBorder="true" applyAlignment="true" applyProtection="true">
      <alignment horizontal="center" vertical="center" textRotation="0" wrapText="false" indent="0" shrinkToFit="false"/>
      <protection locked="false" hidden="false"/>
    </xf>
    <xf numFmtId="164" fontId="39" fillId="0" borderId="26" xfId="0" applyFont="true" applyBorder="true" applyAlignment="true" applyProtection="false">
      <alignment horizontal="general" vertical="center" textRotation="0" wrapText="true" indent="0" shrinkToFit="false"/>
      <protection locked="true" hidden="false"/>
    </xf>
    <xf numFmtId="164" fontId="39" fillId="0" borderId="26" xfId="0" applyFont="true" applyBorder="true" applyAlignment="true" applyProtection="false">
      <alignment horizontal="center" vertical="center" textRotation="0" wrapText="true" indent="0" shrinkToFit="false"/>
      <protection locked="true" hidden="false"/>
    </xf>
    <xf numFmtId="164" fontId="39" fillId="0" borderId="27" xfId="0" applyFont="true" applyBorder="true" applyAlignment="true" applyProtection="false">
      <alignment horizontal="center" vertical="center" textRotation="0" wrapText="true" indent="0" shrinkToFit="false"/>
      <protection locked="true" hidden="false"/>
    </xf>
    <xf numFmtId="164" fontId="40" fillId="0" borderId="26" xfId="0" applyFont="true" applyBorder="true" applyAlignment="true" applyProtection="false">
      <alignment horizontal="general" vertical="center" textRotation="0" wrapText="true" indent="0" shrinkToFit="false"/>
      <protection locked="true" hidden="false"/>
    </xf>
    <xf numFmtId="164" fontId="40" fillId="0" borderId="28" xfId="0" applyFont="true" applyBorder="true" applyAlignment="true" applyProtection="false">
      <alignment horizontal="general" vertical="center" textRotation="0" wrapText="true" indent="0" shrinkToFit="false"/>
      <protection locked="true" hidden="false"/>
    </xf>
    <xf numFmtId="164" fontId="43" fillId="15" borderId="7" xfId="0" applyFont="true" applyBorder="true" applyAlignment="true" applyProtection="false">
      <alignment horizontal="center" vertical="center" textRotation="0" wrapText="true" indent="0" shrinkToFit="false"/>
      <protection locked="true" hidden="false"/>
    </xf>
    <xf numFmtId="164" fontId="25" fillId="10" borderId="23" xfId="0" applyFont="true" applyBorder="true" applyAlignment="true" applyProtection="false">
      <alignment horizontal="center" vertical="center" textRotation="0" wrapText="true" indent="0" shrinkToFit="false"/>
      <protection locked="true" hidden="false"/>
    </xf>
    <xf numFmtId="164" fontId="22" fillId="10" borderId="14" xfId="0" applyFont="true" applyBorder="true" applyAlignment="true" applyProtection="false">
      <alignment horizontal="center" vertical="center" textRotation="0" wrapText="tru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45" fillId="0" borderId="29" xfId="0" applyFont="true" applyBorder="true" applyAlignment="true" applyProtection="false">
      <alignment horizontal="center" vertical="center" textRotation="0" wrapText="false" indent="0" shrinkToFit="false"/>
      <protection locked="true" hidden="false"/>
    </xf>
    <xf numFmtId="164" fontId="46" fillId="0" borderId="24" xfId="0" applyFont="true" applyBorder="true" applyAlignment="true" applyProtection="false">
      <alignment horizontal="center" vertical="center" textRotation="0" wrapText="true" indent="0" shrinkToFit="false"/>
      <protection locked="true" hidden="false"/>
    </xf>
    <xf numFmtId="164" fontId="46" fillId="0" borderId="30" xfId="0" applyFont="true" applyBorder="true" applyAlignment="true" applyProtection="false">
      <alignment horizontal="general" vertical="center" textRotation="0" wrapText="true" indent="0" shrinkToFit="false"/>
      <protection locked="true" hidden="false"/>
    </xf>
    <xf numFmtId="164" fontId="47" fillId="0" borderId="5" xfId="0" applyFont="true" applyBorder="true" applyAlignment="true" applyProtection="false">
      <alignment horizontal="center" vertical="center" textRotation="0" wrapText="true" indent="0" shrinkToFit="false"/>
      <protection locked="true" hidden="false"/>
    </xf>
    <xf numFmtId="164" fontId="47" fillId="22" borderId="5" xfId="0" applyFont="true" applyBorder="true" applyAlignment="true" applyProtection="false">
      <alignment horizontal="center" vertical="center" textRotation="0" wrapText="true" indent="0" shrinkToFit="false"/>
      <protection locked="true" hidden="false"/>
    </xf>
    <xf numFmtId="164" fontId="28" fillId="0" borderId="5" xfId="0" applyFont="true" applyBorder="true" applyAlignment="true" applyProtection="false">
      <alignment horizontal="center" vertical="center" textRotation="0" wrapText="true" indent="0" shrinkToFit="false"/>
      <protection locked="true" hidden="false"/>
    </xf>
    <xf numFmtId="164" fontId="45" fillId="0" borderId="5" xfId="0" applyFont="true" applyBorder="true" applyAlignment="true" applyProtection="false">
      <alignment horizontal="center" vertical="center" textRotation="0" wrapText="false" indent="0" shrinkToFit="false"/>
      <protection locked="true" hidden="false"/>
    </xf>
    <xf numFmtId="164" fontId="46" fillId="0" borderId="5" xfId="0" applyFont="true" applyBorder="true" applyAlignment="true" applyProtection="false">
      <alignment horizontal="center" vertical="center" textRotation="0" wrapText="true" indent="0" shrinkToFit="false"/>
      <protection locked="true" hidden="false"/>
    </xf>
    <xf numFmtId="170" fontId="46" fillId="5" borderId="5" xfId="0" applyFont="true" applyBorder="true" applyAlignment="true" applyProtection="false">
      <alignment horizontal="general" vertical="center" textRotation="0" wrapText="true" indent="0" shrinkToFit="false"/>
      <protection locked="true" hidden="false"/>
    </xf>
    <xf numFmtId="164" fontId="46" fillId="5" borderId="5" xfId="0" applyFont="true" applyBorder="true" applyAlignment="true" applyProtection="false">
      <alignment horizontal="general" vertical="center" textRotation="0" wrapText="true" indent="0" shrinkToFit="false"/>
      <protection locked="true" hidden="false"/>
    </xf>
    <xf numFmtId="170" fontId="22" fillId="5" borderId="5" xfId="0" applyFont="true" applyBorder="true" applyAlignment="true" applyProtection="false">
      <alignment horizontal="right" vertical="center" textRotation="0" wrapText="true" indent="0" shrinkToFit="false"/>
      <protection locked="true" hidden="false"/>
    </xf>
    <xf numFmtId="164" fontId="37" fillId="0" borderId="31" xfId="0" applyFont="true" applyBorder="true" applyAlignment="true" applyProtection="false">
      <alignment horizontal="general" vertical="center" textRotation="0" wrapText="true" indent="0" shrinkToFit="false"/>
      <protection locked="true" hidden="false"/>
    </xf>
    <xf numFmtId="171" fontId="15" fillId="0" borderId="5" xfId="0" applyFont="true" applyBorder="true" applyAlignment="true" applyProtection="true">
      <alignment horizontal="center" vertical="center" textRotation="0" wrapText="false" indent="0" shrinkToFit="false"/>
      <protection locked="true" hidden="false"/>
    </xf>
    <xf numFmtId="164" fontId="49" fillId="0" borderId="5" xfId="0" applyFont="true" applyBorder="true" applyAlignment="true" applyProtection="false">
      <alignment horizontal="center" vertical="center" textRotation="0" wrapText="false" indent="0" shrinkToFit="false"/>
      <protection locked="true" hidden="false"/>
    </xf>
    <xf numFmtId="164" fontId="28" fillId="0" borderId="4" xfId="0" applyFont="true" applyBorder="true" applyAlignment="true" applyProtection="false">
      <alignment horizontal="center" vertical="center" textRotation="0" wrapText="true" indent="0" shrinkToFit="false"/>
      <protection locked="true" hidden="false"/>
    </xf>
    <xf numFmtId="164" fontId="50" fillId="22" borderId="7" xfId="0" applyFont="true" applyBorder="true" applyAlignment="true" applyProtection="false">
      <alignment horizontal="center" vertical="center" textRotation="0" wrapText="false" indent="0" shrinkToFit="false"/>
      <protection locked="true" hidden="false"/>
    </xf>
    <xf numFmtId="164" fontId="28" fillId="0" borderId="0" xfId="0" applyFont="true" applyBorder="true" applyAlignment="true" applyProtection="false">
      <alignment horizontal="center" vertical="center" textRotation="0" wrapText="true" indent="0" shrinkToFit="false"/>
      <protection locked="true" hidden="false"/>
    </xf>
    <xf numFmtId="164" fontId="22" fillId="11" borderId="6" xfId="0" applyFont="true" applyBorder="true" applyAlignment="true" applyProtection="false">
      <alignment horizontal="center" vertical="center" textRotation="0" wrapText="false" indent="0" shrinkToFit="false"/>
      <protection locked="true" hidden="false"/>
    </xf>
    <xf numFmtId="164" fontId="28" fillId="6" borderId="5" xfId="0" applyFont="true" applyBorder="true" applyAlignment="true" applyProtection="true">
      <alignment horizontal="center" vertical="center" textRotation="0" wrapText="true" indent="0" shrinkToFit="false"/>
      <protection locked="false" hidden="false"/>
    </xf>
    <xf numFmtId="168" fontId="22" fillId="0" borderId="0" xfId="0" applyFont="true" applyBorder="true" applyAlignment="true" applyProtection="false">
      <alignment horizontal="general" vertical="center" textRotation="0" wrapText="false" indent="0" shrinkToFit="false"/>
      <protection locked="true" hidden="false"/>
    </xf>
    <xf numFmtId="164" fontId="28" fillId="0" borderId="10" xfId="0" applyFont="true" applyBorder="true" applyAlignment="true" applyProtection="false">
      <alignment horizontal="center" vertical="center" textRotation="0" wrapText="true" indent="0" shrinkToFit="false"/>
      <protection locked="true" hidden="false"/>
    </xf>
    <xf numFmtId="164" fontId="28" fillId="0" borderId="10" xfId="0" applyFont="true" applyBorder="true" applyAlignment="true" applyProtection="false">
      <alignment horizontal="left" vertical="center" textRotation="0" wrapText="true" indent="0" shrinkToFit="false"/>
      <protection locked="true" hidden="false"/>
    </xf>
    <xf numFmtId="164" fontId="38" fillId="0" borderId="5" xfId="0" applyFont="true" applyBorder="true" applyAlignment="true" applyProtection="false">
      <alignment horizontal="center" vertical="center" textRotation="0" wrapText="true" indent="0" shrinkToFit="false"/>
      <protection locked="true" hidden="false"/>
    </xf>
    <xf numFmtId="164" fontId="28" fillId="0" borderId="5" xfId="0" applyFont="true" applyBorder="true" applyAlignment="true" applyProtection="false">
      <alignment horizontal="left" vertical="center" textRotation="0" wrapText="true" indent="0" shrinkToFit="false"/>
      <protection locked="true" hidden="false"/>
    </xf>
    <xf numFmtId="164" fontId="28" fillId="0" borderId="4" xfId="0" applyFont="true" applyBorder="true" applyAlignment="true" applyProtection="false">
      <alignment horizontal="left" vertical="center" textRotation="0" wrapText="true" indent="0" shrinkToFit="false"/>
      <protection locked="true" hidden="false"/>
    </xf>
    <xf numFmtId="164" fontId="28" fillId="0" borderId="18" xfId="0" applyFont="true" applyBorder="true" applyAlignment="true" applyProtection="false">
      <alignment horizontal="center" vertical="center" textRotation="0" wrapText="true" indent="0" shrinkToFit="false"/>
      <protection locked="true" hidden="false"/>
    </xf>
    <xf numFmtId="169" fontId="46" fillId="13" borderId="19" xfId="0" applyFont="true" applyBorder="true" applyAlignment="true" applyProtection="false">
      <alignment horizontal="left" vertical="center" textRotation="0" wrapText="true" indent="0" shrinkToFit="false"/>
      <protection locked="true" hidden="false"/>
    </xf>
    <xf numFmtId="164" fontId="38" fillId="0" borderId="9" xfId="0" applyFont="true" applyBorder="true" applyAlignment="true" applyProtection="false">
      <alignment horizontal="center" vertical="center" textRotation="0" wrapText="true" indent="0" shrinkToFit="false"/>
      <protection locked="true" hidden="false"/>
    </xf>
    <xf numFmtId="164" fontId="28" fillId="0" borderId="0" xfId="0" applyFont="true" applyBorder="true" applyAlignment="true" applyProtection="false">
      <alignment horizontal="left" vertical="center" textRotation="0" wrapText="true" indent="0" shrinkToFit="false"/>
      <protection locked="true" hidden="false"/>
    </xf>
    <xf numFmtId="164" fontId="44" fillId="0" borderId="9" xfId="0" applyFont="true" applyBorder="true" applyAlignment="true" applyProtection="false">
      <alignment horizontal="center" vertical="center" textRotation="0" wrapText="false" indent="0" shrinkToFit="false"/>
      <protection locked="true" hidden="false"/>
    </xf>
    <xf numFmtId="164" fontId="22" fillId="10" borderId="32" xfId="0" applyFont="true" applyBorder="true" applyAlignment="true" applyProtection="false">
      <alignment horizontal="center" vertical="center" textRotation="0" wrapText="true" indent="0" shrinkToFit="false"/>
      <protection locked="true" hidden="false"/>
    </xf>
    <xf numFmtId="169" fontId="17" fillId="17" borderId="10" xfId="0" applyFont="true" applyBorder="true" applyAlignment="true" applyProtection="false">
      <alignment horizontal="center" vertical="center" textRotation="0" wrapText="true" indent="0" shrinkToFit="false"/>
      <protection locked="true" hidden="false"/>
    </xf>
    <xf numFmtId="169" fontId="34" fillId="13" borderId="19" xfId="0" applyFont="true" applyBorder="true" applyAlignment="true" applyProtection="false">
      <alignment horizontal="left" vertical="center" textRotation="0" wrapText="true" indent="0" shrinkToFit="false"/>
      <protection locked="true" hidden="false"/>
    </xf>
    <xf numFmtId="164" fontId="28" fillId="4" borderId="0" xfId="0" applyFont="true" applyBorder="true" applyAlignment="true" applyProtection="false">
      <alignment horizontal="general" vertical="center" textRotation="0" wrapText="true" indent="0" shrinkToFit="false"/>
      <protection locked="true" hidden="false"/>
    </xf>
    <xf numFmtId="164" fontId="34" fillId="15" borderId="6" xfId="0" applyFont="true" applyBorder="true" applyAlignment="true" applyProtection="false">
      <alignment horizontal="left" vertical="center" textRotation="0" wrapText="true" indent="0" shrinkToFit="false"/>
      <protection locked="true" hidden="false"/>
    </xf>
    <xf numFmtId="164" fontId="28" fillId="4" borderId="12" xfId="0" applyFont="true" applyBorder="true" applyAlignment="true" applyProtection="false">
      <alignment horizontal="general" vertical="center" textRotation="0" wrapText="true" indent="0" shrinkToFit="false"/>
      <protection locked="true" hidden="false"/>
    </xf>
    <xf numFmtId="170" fontId="46" fillId="15" borderId="6" xfId="0" applyFont="true" applyBorder="true" applyAlignment="true" applyProtection="false">
      <alignment horizontal="general" vertical="center" textRotation="0" wrapText="true" indent="0" shrinkToFit="false"/>
      <protection locked="true" hidden="false"/>
    </xf>
    <xf numFmtId="164" fontId="46" fillId="0" borderId="0" xfId="0" applyFont="true" applyBorder="true" applyAlignment="true" applyProtection="false">
      <alignment horizontal="left" vertical="center" textRotation="0" wrapText="true" indent="0" shrinkToFit="false"/>
      <protection locked="true" hidden="false"/>
    </xf>
    <xf numFmtId="170" fontId="46" fillId="0" borderId="0" xfId="0" applyFont="true" applyBorder="true" applyAlignment="true" applyProtection="false">
      <alignment horizontal="general" vertical="center" textRotation="0" wrapText="true" indent="0" shrinkToFit="false"/>
      <protection locked="true" hidden="false"/>
    </xf>
    <xf numFmtId="170" fontId="28" fillId="0" borderId="0" xfId="0" applyFont="true" applyBorder="true" applyAlignment="true" applyProtection="false">
      <alignment horizontal="general" vertical="center" textRotation="0" wrapText="true" indent="0" shrinkToFit="false"/>
      <protection locked="true" hidden="false"/>
    </xf>
    <xf numFmtId="164" fontId="49" fillId="0" borderId="5" xfId="0" applyFont="true" applyBorder="true" applyAlignment="true" applyProtection="false">
      <alignment horizontal="left" vertical="center" textRotation="0" wrapText="false" indent="0" shrinkToFit="false"/>
      <protection locked="true" hidden="false"/>
    </xf>
    <xf numFmtId="168" fontId="53" fillId="0" borderId="0" xfId="0" applyFont="true" applyBorder="true" applyAlignment="true" applyProtection="false">
      <alignment horizontal="center" vertical="center" textRotation="0" wrapText="false" indent="0" shrinkToFit="false"/>
      <protection locked="true" hidden="false"/>
    </xf>
    <xf numFmtId="168" fontId="29" fillId="0" borderId="5" xfId="0" applyFont="true" applyBorder="true" applyAlignment="true" applyProtection="false">
      <alignment horizontal="center" vertical="center" textRotation="0" wrapText="false" indent="0" shrinkToFit="false"/>
      <protection locked="true" hidden="false"/>
    </xf>
    <xf numFmtId="168" fontId="25" fillId="23" borderId="7" xfId="0" applyFont="true" applyBorder="true" applyAlignment="true" applyProtection="true">
      <alignment horizontal="left" vertical="center" textRotation="0" wrapText="false" indent="0" shrinkToFit="false"/>
      <protection locked="true" hidden="false"/>
    </xf>
    <xf numFmtId="168" fontId="22" fillId="23" borderId="7" xfId="0" applyFont="true" applyBorder="true" applyAlignment="true" applyProtection="true">
      <alignment horizontal="right" vertical="center" textRotation="0" wrapText="false" indent="0" shrinkToFit="false"/>
      <protection locked="true" hidden="false"/>
    </xf>
    <xf numFmtId="168" fontId="25" fillId="24" borderId="0" xfId="0" applyFont="true" applyBorder="true" applyAlignment="true" applyProtection="false">
      <alignment horizontal="left" vertical="center" textRotation="0" wrapText="false" indent="0" shrinkToFit="false"/>
      <protection locked="true" hidden="false"/>
    </xf>
    <xf numFmtId="168" fontId="22" fillId="24" borderId="5" xfId="0" applyFont="true" applyBorder="true" applyAlignment="true" applyProtection="false">
      <alignment horizontal="right" vertical="center" textRotation="0" wrapText="false" indent="0" shrinkToFit="false"/>
      <protection locked="true" hidden="false"/>
    </xf>
    <xf numFmtId="164" fontId="35" fillId="0" borderId="0" xfId="0" applyFont="true" applyBorder="true" applyAlignment="true" applyProtection="false">
      <alignment horizontal="left" vertical="center" textRotation="0" wrapText="false" indent="0" shrinkToFit="false"/>
      <protection locked="true" hidden="false"/>
    </xf>
    <xf numFmtId="170" fontId="15" fillId="0" borderId="5" xfId="0" applyFont="true" applyBorder="true" applyAlignment="true" applyProtection="false">
      <alignment horizontal="right" vertical="center" textRotation="0" wrapText="false" indent="0" shrinkToFit="false"/>
      <protection locked="true" hidden="false"/>
    </xf>
    <xf numFmtId="170" fontId="15" fillId="0" borderId="5" xfId="0" applyFont="true" applyBorder="true" applyAlignment="true" applyProtection="false">
      <alignment horizontal="center" vertical="center" textRotation="0" wrapText="false" indent="0" shrinkToFit="false"/>
      <protection locked="true" hidden="false"/>
    </xf>
    <xf numFmtId="164" fontId="22" fillId="0" borderId="6" xfId="0" applyFont="true" applyBorder="true" applyAlignment="true" applyProtection="false">
      <alignment horizontal="center"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4" fontId="22" fillId="7" borderId="13" xfId="0" applyFont="true" applyBorder="true" applyAlignment="true" applyProtection="true">
      <alignment horizontal="center" vertical="center" textRotation="0" wrapText="false" indent="0" shrinkToFit="false"/>
      <protection locked="false" hidden="false"/>
    </xf>
    <xf numFmtId="164" fontId="55" fillId="0" borderId="33" xfId="0" applyFont="true" applyBorder="true" applyAlignment="true" applyProtection="false">
      <alignment horizontal="center" vertical="center" textRotation="0" wrapText="true" indent="0" shrinkToFit="false"/>
      <protection locked="true" hidden="false"/>
    </xf>
    <xf numFmtId="164" fontId="55" fillId="0" borderId="0" xfId="0" applyFont="true" applyBorder="true" applyAlignment="true" applyProtection="false">
      <alignment horizontal="center" vertical="center" textRotation="0" wrapText="true" indent="0" shrinkToFit="false"/>
      <protection locked="true" hidden="false"/>
    </xf>
    <xf numFmtId="164" fontId="56" fillId="8" borderId="6" xfId="0" applyFont="true" applyBorder="true" applyAlignment="true" applyProtection="false">
      <alignment horizontal="center" vertical="center" textRotation="0" wrapText="false" indent="0" shrinkToFit="false"/>
      <protection locked="true" hidden="false"/>
    </xf>
    <xf numFmtId="164" fontId="22" fillId="10" borderId="10" xfId="0" applyFont="true" applyBorder="true" applyAlignment="true" applyProtection="false">
      <alignment horizontal="center" vertical="center" textRotation="0" wrapText="true" indent="0" shrinkToFit="false"/>
      <protection locked="true" hidden="false"/>
    </xf>
    <xf numFmtId="164" fontId="22" fillId="10" borderId="18" xfId="0" applyFont="true" applyBorder="true" applyAlignment="true" applyProtection="false">
      <alignment horizontal="center" vertical="center" textRotation="0" wrapText="true" indent="0" shrinkToFit="false"/>
      <protection locked="true" hidden="false"/>
    </xf>
    <xf numFmtId="164" fontId="17" fillId="0" borderId="0" xfId="0" applyFont="true" applyBorder="true" applyAlignment="false" applyProtection="false">
      <alignment horizontal="general" vertical="bottom" textRotation="0" wrapText="false" indent="0" shrinkToFit="false"/>
      <protection locked="true" hidden="false"/>
    </xf>
    <xf numFmtId="169" fontId="22" fillId="12" borderId="6" xfId="0" applyFont="true" applyBorder="true" applyAlignment="true" applyProtection="false">
      <alignment horizontal="left" vertical="center" textRotation="0" wrapText="true" indent="0" shrinkToFit="false"/>
      <protection locked="true" hidden="false"/>
    </xf>
    <xf numFmtId="164" fontId="39" fillId="0" borderId="10" xfId="0" applyFont="true" applyBorder="true" applyAlignment="true" applyProtection="false">
      <alignment horizontal="general" vertical="center" textRotation="0" wrapText="true" indent="0" shrinkToFit="false"/>
      <protection locked="true" hidden="false"/>
    </xf>
    <xf numFmtId="169" fontId="17" fillId="7" borderId="5" xfId="0" applyFont="true" applyBorder="true" applyAlignment="true" applyProtection="true">
      <alignment horizontal="center" vertical="center" textRotation="0" wrapText="true" indent="0" shrinkToFit="false"/>
      <protection locked="false" hidden="false"/>
    </xf>
    <xf numFmtId="164" fontId="39" fillId="0" borderId="5" xfId="0" applyFont="true" applyBorder="true" applyAlignment="true" applyProtection="false">
      <alignment horizontal="general" vertical="center" textRotation="0" wrapText="true" indent="0" shrinkToFit="false"/>
      <protection locked="true" hidden="false"/>
    </xf>
    <xf numFmtId="164" fontId="39" fillId="0" borderId="5" xfId="0" applyFont="true" applyBorder="true" applyAlignment="true" applyProtection="false">
      <alignment horizontal="left" vertical="center" textRotation="0" wrapText="true" indent="0" shrinkToFit="false"/>
      <protection locked="true" hidden="false"/>
    </xf>
    <xf numFmtId="164" fontId="39" fillId="0" borderId="15" xfId="0" applyFont="true" applyBorder="true" applyAlignment="true" applyProtection="false">
      <alignment horizontal="center" vertical="center" textRotation="0" wrapText="true" indent="0" shrinkToFit="false"/>
      <protection locked="true" hidden="false"/>
    </xf>
    <xf numFmtId="164" fontId="39" fillId="0" borderId="0" xfId="0" applyFont="true" applyBorder="true" applyAlignment="true" applyProtection="false">
      <alignment horizontal="general" vertical="top" textRotation="0" wrapText="true" indent="0" shrinkToFit="false"/>
      <protection locked="true" hidden="false"/>
    </xf>
    <xf numFmtId="164" fontId="22" fillId="23" borderId="6" xfId="0" applyFont="true" applyBorder="true" applyAlignment="true" applyProtection="false">
      <alignment horizontal="center" vertical="center" textRotation="0" wrapText="false" indent="0" shrinkToFit="false"/>
      <protection locked="true" hidden="false"/>
    </xf>
    <xf numFmtId="170" fontId="22" fillId="23" borderId="13" xfId="0" applyFont="true" applyBorder="true" applyAlignment="true" applyProtection="false">
      <alignment horizontal="center" vertical="center" textRotation="0" wrapText="false" indent="0" shrinkToFit="false"/>
      <protection locked="true" hidden="false"/>
    </xf>
    <xf numFmtId="170" fontId="22" fillId="0" borderId="0" xfId="0" applyFont="true" applyBorder="true" applyAlignment="true" applyProtection="false">
      <alignment horizontal="center" vertical="center" textRotation="0" wrapText="false" indent="0" shrinkToFit="false"/>
      <protection locked="true" hidden="false"/>
    </xf>
    <xf numFmtId="170" fontId="22" fillId="23" borderId="6" xfId="0" applyFont="true" applyBorder="true" applyAlignment="true" applyProtection="false">
      <alignment horizontal="center" vertical="center" textRotation="0" wrapText="false" indent="0" shrinkToFit="false"/>
      <protection locked="true" hidden="false"/>
    </xf>
    <xf numFmtId="168" fontId="25" fillId="23" borderId="7" xfId="0" applyFont="true" applyBorder="true" applyAlignment="true" applyProtection="true">
      <alignment horizontal="general" vertical="center" textRotation="0" wrapText="false" indent="0" shrinkToFit="false"/>
      <protection locked="true" hidden="false"/>
    </xf>
    <xf numFmtId="167" fontId="22" fillId="23" borderId="7" xfId="0" applyFont="true" applyBorder="true" applyAlignment="true" applyProtection="true">
      <alignment horizontal="right" vertical="center" textRotation="0" wrapText="false" indent="0" shrinkToFit="false"/>
      <protection locked="true" hidden="false"/>
    </xf>
    <xf numFmtId="164" fontId="16" fillId="0" borderId="34" xfId="0" applyFont="true" applyBorder="true" applyAlignment="true" applyProtection="false">
      <alignment horizontal="center" vertical="center" textRotation="0" wrapText="false" indent="0" shrinkToFit="false"/>
      <protection locked="true" hidden="false"/>
    </xf>
    <xf numFmtId="164" fontId="16" fillId="0" borderId="7" xfId="0" applyFont="true" applyBorder="true" applyAlignment="true" applyProtection="false">
      <alignment horizontal="center" vertical="center" textRotation="0" wrapText="false" indent="0" shrinkToFit="false"/>
      <protection locked="true" hidden="false"/>
    </xf>
    <xf numFmtId="164" fontId="14" fillId="7" borderId="7" xfId="0" applyFont="true" applyBorder="true" applyAlignment="true" applyProtection="true">
      <alignment horizontal="center" vertical="center" textRotation="0" wrapText="false" indent="0" shrinkToFit="false"/>
      <protection locked="false" hidden="false"/>
    </xf>
    <xf numFmtId="164" fontId="18" fillId="0" borderId="33" xfId="0" applyFont="true" applyBorder="true" applyAlignment="true" applyProtection="false">
      <alignment horizontal="center" vertical="center" textRotation="0" wrapText="true" indent="0" shrinkToFit="false"/>
      <protection locked="true" hidden="false"/>
    </xf>
    <xf numFmtId="164" fontId="57" fillId="4" borderId="6" xfId="63" applyFont="true" applyBorder="true" applyAlignment="true" applyProtection="false">
      <alignment horizontal="center" vertical="center" textRotation="0" wrapText="true" indent="0" shrinkToFit="false"/>
      <protection locked="true" hidden="false"/>
    </xf>
    <xf numFmtId="164" fontId="58" fillId="8" borderId="6" xfId="0" applyFont="true" applyBorder="true" applyAlignment="true" applyProtection="false">
      <alignment horizontal="center" vertical="center" textRotation="0" wrapText="false" indent="0" shrinkToFit="false"/>
      <protection locked="true" hidden="false"/>
    </xf>
    <xf numFmtId="164" fontId="22" fillId="10" borderId="12" xfId="0" applyFont="true" applyBorder="true" applyAlignment="true" applyProtection="false">
      <alignment horizontal="center" vertical="center" textRotation="0" wrapText="true" indent="0" shrinkToFit="false"/>
      <protection locked="true" hidden="false"/>
    </xf>
    <xf numFmtId="164" fontId="22" fillId="0" borderId="20" xfId="0" applyFont="true" applyBorder="true" applyAlignment="true" applyProtection="false">
      <alignment horizontal="center" vertical="center" textRotation="0" wrapText="false" indent="0" shrinkToFit="false"/>
      <protection locked="true" hidden="false"/>
    </xf>
    <xf numFmtId="169" fontId="22" fillId="12" borderId="35" xfId="0" applyFont="true" applyBorder="true" applyAlignment="true" applyProtection="false">
      <alignment horizontal="left" vertical="center" textRotation="0" wrapText="true" indent="0" shrinkToFit="false"/>
      <protection locked="true" hidden="false"/>
    </xf>
    <xf numFmtId="168" fontId="22" fillId="25" borderId="6" xfId="0" applyFont="true" applyBorder="true" applyAlignment="true" applyProtection="false">
      <alignment horizontal="center" vertical="center" textRotation="0" wrapText="false" indent="0" shrinkToFit="false"/>
      <protection locked="true" hidden="false"/>
    </xf>
    <xf numFmtId="164" fontId="24" fillId="0" borderId="16" xfId="0" applyFont="true" applyBorder="true" applyAlignment="true" applyProtection="false">
      <alignment horizontal="center" vertical="center" textRotation="0" wrapText="false" indent="0" shrinkToFit="false"/>
      <protection locked="true" hidden="false"/>
    </xf>
    <xf numFmtId="169" fontId="22" fillId="9" borderId="6" xfId="0" applyFont="true" applyBorder="true" applyAlignment="true" applyProtection="false">
      <alignment horizontal="left" vertical="center" textRotation="0" wrapText="true" indent="0" shrinkToFit="false"/>
      <protection locked="true" hidden="false"/>
    </xf>
    <xf numFmtId="164" fontId="27" fillId="0" borderId="5" xfId="0" applyFont="true" applyBorder="true" applyAlignment="true" applyProtection="false">
      <alignment horizontal="center" vertical="center" textRotation="0" wrapText="true" indent="0" shrinkToFit="false"/>
      <protection locked="true" hidden="false"/>
    </xf>
    <xf numFmtId="164" fontId="28" fillId="0" borderId="18" xfId="0" applyFont="true" applyBorder="true" applyAlignment="true" applyProtection="false">
      <alignment horizontal="general" vertical="center" textRotation="0" wrapText="true" indent="0" shrinkToFit="false"/>
      <protection locked="true" hidden="false"/>
    </xf>
    <xf numFmtId="169" fontId="17" fillId="7" borderId="10" xfId="0" applyFont="true" applyBorder="true" applyAlignment="true" applyProtection="true">
      <alignment horizontal="center" vertical="center" textRotation="0" wrapText="true" indent="0" shrinkToFit="false"/>
      <protection locked="false" hidden="false"/>
    </xf>
    <xf numFmtId="172" fontId="15" fillId="0" borderId="10" xfId="0" applyFont="true" applyBorder="true" applyAlignment="true" applyProtection="false">
      <alignment horizontal="general" vertical="center" textRotation="0" wrapText="false" indent="0" shrinkToFit="false"/>
      <protection locked="true" hidden="false"/>
    </xf>
    <xf numFmtId="164" fontId="59" fillId="0" borderId="5" xfId="0" applyFont="true" applyBorder="true" applyAlignment="true" applyProtection="false">
      <alignment horizontal="general" vertical="center" textRotation="0" wrapText="true" indent="0" shrinkToFit="false"/>
      <protection locked="true" hidden="false"/>
    </xf>
    <xf numFmtId="164" fontId="24" fillId="0" borderId="5" xfId="0" applyFont="true" applyBorder="true" applyAlignment="true" applyProtection="false">
      <alignment horizontal="center" vertical="center" textRotation="0" wrapText="true" indent="0" shrinkToFit="false"/>
      <protection locked="true" hidden="false"/>
    </xf>
    <xf numFmtId="169" fontId="22" fillId="9" borderId="6" xfId="0" applyFont="true" applyBorder="true" applyAlignment="true" applyProtection="false">
      <alignment horizontal="general" vertical="center" textRotation="0" wrapText="true" indent="0" shrinkToFit="false"/>
      <protection locked="true" hidden="false"/>
    </xf>
    <xf numFmtId="169" fontId="22" fillId="9" borderId="6" xfId="0" applyFont="true" applyBorder="true" applyAlignment="true" applyProtection="false">
      <alignment horizontal="center" vertical="center" textRotation="0" wrapText="true" indent="0" shrinkToFit="false"/>
      <protection locked="true" hidden="false"/>
    </xf>
    <xf numFmtId="172" fontId="22" fillId="9" borderId="6" xfId="0" applyFont="true" applyBorder="true" applyAlignment="true" applyProtection="false">
      <alignment horizontal="general" vertical="center" textRotation="0" wrapText="true" indent="0" shrinkToFit="false"/>
      <protection locked="true" hidden="false"/>
    </xf>
    <xf numFmtId="164" fontId="28" fillId="0" borderId="10" xfId="0" applyFont="true" applyBorder="true" applyAlignment="true" applyProtection="false">
      <alignment horizontal="general" vertical="center" textRotation="0" wrapText="false" indent="0" shrinkToFit="false"/>
      <protection locked="true" hidden="false"/>
    </xf>
    <xf numFmtId="164" fontId="44" fillId="0" borderId="0" xfId="0" applyFont="true" applyBorder="true" applyAlignment="true" applyProtection="false">
      <alignment horizontal="general" vertical="center" textRotation="0" wrapText="true" indent="0" shrinkToFit="false"/>
      <protection locked="true" hidden="false"/>
    </xf>
    <xf numFmtId="164" fontId="15" fillId="0" borderId="36" xfId="0" applyFont="true" applyBorder="true" applyAlignment="true" applyProtection="false">
      <alignment horizontal="general" vertical="center" textRotation="0" wrapText="false" indent="0" shrinkToFit="false"/>
      <protection locked="true" hidden="false"/>
    </xf>
    <xf numFmtId="164" fontId="15" fillId="0" borderId="7" xfId="0" applyFont="true" applyBorder="true" applyAlignment="true" applyProtection="false">
      <alignment horizontal="general" vertical="center" textRotation="0" wrapText="false" indent="0" shrinkToFit="false"/>
      <protection locked="true" hidden="false"/>
    </xf>
    <xf numFmtId="164" fontId="27" fillId="0" borderId="0" xfId="0" applyFont="true" applyBorder="true" applyAlignment="true" applyProtection="false">
      <alignment horizontal="center" vertical="center" textRotation="0" wrapText="true" indent="0" shrinkToFit="false"/>
      <protection locked="true" hidden="false"/>
    </xf>
    <xf numFmtId="164" fontId="47" fillId="0" borderId="0" xfId="0" applyFont="true" applyBorder="true" applyAlignment="true" applyProtection="false">
      <alignment horizontal="general" vertical="center" textRotation="0" wrapText="true" indent="0" shrinkToFit="false"/>
      <protection locked="true" hidden="false"/>
    </xf>
    <xf numFmtId="169" fontId="25" fillId="26" borderId="6" xfId="0" applyFont="true" applyBorder="true" applyAlignment="true" applyProtection="false">
      <alignment horizontal="center" vertical="center" textRotation="0" wrapText="true" indent="0" shrinkToFit="false"/>
      <protection locked="true" hidden="false"/>
    </xf>
    <xf numFmtId="170" fontId="29" fillId="26" borderId="11" xfId="0" applyFont="true" applyBorder="true" applyAlignment="true" applyProtection="false">
      <alignment horizontal="general" vertical="center" textRotation="0" wrapText="false" indent="0" shrinkToFit="false"/>
      <protection locked="true" hidden="false"/>
    </xf>
    <xf numFmtId="170" fontId="29" fillId="26" borderId="13" xfId="0" applyFont="true" applyBorder="true" applyAlignment="true" applyProtection="false">
      <alignment horizontal="general" vertical="center" textRotation="0" wrapText="false" indent="0" shrinkToFit="false"/>
      <protection locked="true" hidden="false"/>
    </xf>
    <xf numFmtId="169" fontId="25" fillId="0" borderId="12" xfId="0" applyFont="true" applyBorder="true" applyAlignment="true" applyProtection="false">
      <alignment horizontal="center" vertical="center" textRotation="0" wrapText="true" indent="0" shrinkToFit="false"/>
      <protection locked="true" hidden="false"/>
    </xf>
    <xf numFmtId="170" fontId="29" fillId="0" borderId="12" xfId="0" applyFont="true" applyBorder="true" applyAlignment="true" applyProtection="false">
      <alignment horizontal="general" vertical="center" textRotation="0" wrapText="false" indent="0" shrinkToFit="false"/>
      <protection locked="true" hidden="false"/>
    </xf>
    <xf numFmtId="164" fontId="29" fillId="10" borderId="6" xfId="0" applyFont="true" applyBorder="true" applyAlignment="true" applyProtection="false">
      <alignment horizontal="center" vertical="center" textRotation="0" wrapText="true" indent="0" shrinkToFit="false"/>
      <protection locked="true" hidden="false"/>
    </xf>
    <xf numFmtId="169" fontId="17" fillId="0" borderId="4" xfId="0" applyFont="true" applyBorder="true" applyAlignment="true" applyProtection="false">
      <alignment horizontal="center" vertical="center" textRotation="0" wrapText="true" indent="0" shrinkToFit="false"/>
      <protection locked="true" hidden="false"/>
    </xf>
    <xf numFmtId="164" fontId="46" fillId="0" borderId="0" xfId="0" applyFont="true" applyBorder="true" applyAlignment="true" applyProtection="false">
      <alignment horizontal="general" vertical="center" textRotation="0" wrapText="true" indent="0" shrinkToFit="false"/>
      <protection locked="true" hidden="false"/>
    </xf>
    <xf numFmtId="164" fontId="17" fillId="0" borderId="0" xfId="0" applyFont="true" applyBorder="true" applyAlignment="true" applyProtection="false">
      <alignment horizontal="center" vertical="center" textRotation="0" wrapText="true" indent="0" shrinkToFit="false"/>
      <protection locked="true" hidden="false"/>
    </xf>
    <xf numFmtId="170" fontId="33" fillId="15" borderId="6" xfId="0" applyFont="true" applyBorder="true" applyAlignment="true" applyProtection="false">
      <alignment horizontal="general" vertical="center" textRotation="0" wrapText="true" indent="0" shrinkToFit="false"/>
      <protection locked="true" hidden="false"/>
    </xf>
    <xf numFmtId="164" fontId="33" fillId="0" borderId="0" xfId="0" applyFont="true" applyBorder="true" applyAlignment="true" applyProtection="false">
      <alignment horizontal="general" vertical="center" textRotation="0" wrapText="true" indent="0" shrinkToFit="false"/>
      <protection locked="true" hidden="false"/>
    </xf>
    <xf numFmtId="169" fontId="25" fillId="0" borderId="0" xfId="0" applyFont="true" applyBorder="true" applyAlignment="true" applyProtection="false">
      <alignment horizontal="center" vertical="center" textRotation="0" wrapText="true" indent="0" shrinkToFit="false"/>
      <protection locked="true" hidden="false"/>
    </xf>
    <xf numFmtId="170" fontId="29" fillId="0" borderId="0" xfId="0" applyFont="true" applyBorder="true" applyAlignment="true" applyProtection="false">
      <alignment horizontal="general" vertical="center" textRotation="0" wrapText="false" indent="0" shrinkToFit="false"/>
      <protection locked="true" hidden="false"/>
    </xf>
    <xf numFmtId="164" fontId="22" fillId="0" borderId="11" xfId="0" applyFont="true" applyBorder="true" applyAlignment="true" applyProtection="false">
      <alignment horizontal="center" vertical="center" textRotation="0" wrapText="true" indent="0" shrinkToFit="false"/>
      <protection locked="true" hidden="false"/>
    </xf>
    <xf numFmtId="164" fontId="27" fillId="0" borderId="10" xfId="0" applyFont="true" applyBorder="true" applyAlignment="true" applyProtection="false">
      <alignment horizontal="center" vertical="center" textRotation="0" wrapText="true" indent="0" shrinkToFit="false"/>
      <protection locked="true" hidden="false"/>
    </xf>
    <xf numFmtId="168" fontId="60" fillId="23" borderId="7" xfId="0" applyFont="true" applyBorder="true" applyAlignment="true" applyProtection="true">
      <alignment horizontal="left" vertical="center" textRotation="0" wrapText="false" indent="0" shrinkToFit="false"/>
      <protection locked="true" hidden="false"/>
    </xf>
    <xf numFmtId="164" fontId="7" fillId="0" borderId="0" xfId="0" applyFont="true" applyBorder="true" applyAlignment="true" applyProtection="false">
      <alignment horizontal="left" vertical="center" textRotation="0" wrapText="fals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64" fontId="14" fillId="0" borderId="19"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true" applyAlignment="true" applyProtection="true">
      <alignment horizontal="general" vertical="center" textRotation="0" wrapText="false" indent="0" shrinkToFit="false"/>
      <protection locked="true" hidden="false"/>
    </xf>
    <xf numFmtId="164" fontId="14" fillId="0" borderId="6" xfId="0" applyFont="true" applyBorder="true" applyAlignment="true" applyProtection="true">
      <alignment horizontal="center" vertical="center" textRotation="0" wrapText="false" indent="0" shrinkToFit="false"/>
      <protection locked="true" hidden="false"/>
    </xf>
    <xf numFmtId="164" fontId="14" fillId="7" borderId="6" xfId="0" applyFont="true" applyBorder="true" applyAlignment="true" applyProtection="true">
      <alignment horizontal="center" vertical="center" textRotation="0" wrapText="false" indent="0" shrinkToFit="false"/>
      <protection locked="false" hidden="false"/>
    </xf>
    <xf numFmtId="164" fontId="18" fillId="0" borderId="33" xfId="0" applyFont="true" applyBorder="true" applyAlignment="true" applyProtection="true">
      <alignment horizontal="center" vertical="center" textRotation="0" wrapText="true" indent="0" shrinkToFit="false"/>
      <protection locked="true" hidden="false"/>
    </xf>
    <xf numFmtId="164" fontId="15" fillId="0" borderId="0" xfId="0" applyFont="true" applyBorder="true" applyAlignment="true" applyProtection="true">
      <alignment horizontal="center" vertical="center" textRotation="0" wrapText="false" indent="0" shrinkToFit="false"/>
      <protection locked="true" hidden="false"/>
    </xf>
    <xf numFmtId="164" fontId="19" fillId="4" borderId="6" xfId="63" applyFont="true" applyBorder="true" applyAlignment="true" applyProtection="true">
      <alignment horizontal="center" vertical="center" textRotation="0" wrapText="true" indent="0" shrinkToFit="false"/>
      <protection locked="true" hidden="false"/>
    </xf>
    <xf numFmtId="164" fontId="33" fillId="4" borderId="6" xfId="63" applyFont="true" applyBorder="true" applyAlignment="true" applyProtection="true">
      <alignment horizontal="left" vertical="center" textRotation="0" wrapText="true" indent="0" shrinkToFit="false"/>
      <protection locked="true" hidden="false"/>
    </xf>
    <xf numFmtId="164" fontId="22" fillId="0" borderId="6" xfId="0" applyFont="true" applyBorder="true" applyAlignment="true" applyProtection="true">
      <alignment horizontal="center" vertical="center" textRotation="0" wrapText="true" indent="0" shrinkToFit="false"/>
      <protection locked="true" hidden="false"/>
    </xf>
    <xf numFmtId="164" fontId="15" fillId="0" borderId="0" xfId="0" applyFont="true" applyBorder="true" applyAlignment="true" applyProtection="true">
      <alignment horizontal="center" vertical="center" textRotation="0" wrapText="true" indent="0" shrinkToFit="false"/>
      <protection locked="true" hidden="false"/>
    </xf>
    <xf numFmtId="164" fontId="33" fillId="10" borderId="6" xfId="0" applyFont="true" applyBorder="true" applyAlignment="true" applyProtection="true">
      <alignment horizontal="center" vertical="center" textRotation="0" wrapText="true" indent="0" shrinkToFit="false"/>
      <protection locked="true" hidden="false"/>
    </xf>
    <xf numFmtId="164" fontId="15" fillId="0" borderId="10" xfId="0" applyFont="true" applyBorder="true" applyAlignment="true" applyProtection="true">
      <alignment horizontal="left" vertical="center" textRotation="0" wrapText="false" indent="0" shrinkToFit="false"/>
      <protection locked="true" hidden="false"/>
    </xf>
    <xf numFmtId="173" fontId="39" fillId="7" borderId="10" xfId="64" applyFont="true" applyBorder="true" applyAlignment="true" applyProtection="true">
      <alignment horizontal="center" vertical="center" textRotation="0" wrapText="false" indent="0" shrinkToFit="false"/>
      <protection locked="false" hidden="false"/>
    </xf>
    <xf numFmtId="167" fontId="39" fillId="7" borderId="10" xfId="64" applyFont="true" applyBorder="true" applyAlignment="true" applyProtection="true">
      <alignment horizontal="center" vertical="center" textRotation="0" wrapText="false" indent="0" shrinkToFit="false"/>
      <protection locked="false" hidden="false"/>
    </xf>
    <xf numFmtId="164" fontId="15" fillId="0" borderId="5" xfId="0" applyFont="true" applyBorder="true" applyAlignment="true" applyProtection="true">
      <alignment horizontal="left" vertical="center" textRotation="0" wrapText="false" indent="0" shrinkToFit="false"/>
      <protection locked="true" hidden="false"/>
    </xf>
    <xf numFmtId="164" fontId="21" fillId="8" borderId="6"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true">
      <alignment horizontal="center" vertical="center" textRotation="0" wrapText="false" indent="0" shrinkToFit="false"/>
      <protection locked="true" hidden="false"/>
    </xf>
    <xf numFmtId="164" fontId="17" fillId="0" borderId="0" xfId="0" applyFont="true" applyBorder="false" applyAlignment="true" applyProtection="true">
      <alignment horizontal="general" vertical="center" textRotation="0" wrapText="false" indent="0" shrinkToFit="false"/>
      <protection locked="true" hidden="false"/>
    </xf>
    <xf numFmtId="164" fontId="20" fillId="0" borderId="0" xfId="0" applyFont="true" applyBorder="false" applyAlignment="true" applyProtection="true">
      <alignment horizontal="general"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4" fontId="23" fillId="9" borderId="6" xfId="0" applyFont="true" applyBorder="true" applyAlignment="true" applyProtection="true">
      <alignment horizontal="center" vertical="center" textRotation="0" wrapText="false" indent="0" shrinkToFit="false"/>
      <protection locked="true" hidden="false"/>
    </xf>
    <xf numFmtId="164" fontId="22" fillId="10" borderId="6" xfId="0" applyFont="true" applyBorder="true" applyAlignment="true" applyProtection="true">
      <alignment horizontal="center" vertical="center" textRotation="0" wrapText="true" indent="0" shrinkToFit="false"/>
      <protection locked="true" hidden="false"/>
    </xf>
    <xf numFmtId="168" fontId="22" fillId="0" borderId="16" xfId="0" applyFont="true" applyBorder="true" applyAlignment="true" applyProtection="true">
      <alignment horizontal="center" vertical="center" textRotation="0" wrapText="false" indent="0" shrinkToFit="false"/>
      <protection locked="true" hidden="false"/>
    </xf>
    <xf numFmtId="169" fontId="14" fillId="12" borderId="6" xfId="0" applyFont="true" applyBorder="true" applyAlignment="true" applyProtection="true">
      <alignment horizontal="left" vertical="center" textRotation="0" wrapText="true" indent="0" shrinkToFit="false"/>
      <protection locked="true" hidden="false"/>
    </xf>
    <xf numFmtId="168" fontId="22" fillId="11" borderId="6" xfId="0" applyFont="true" applyBorder="true" applyAlignment="true" applyProtection="true">
      <alignment horizontal="center" vertical="center" textRotation="0" wrapText="false" indent="0" shrinkToFit="false"/>
      <protection locked="true" hidden="false"/>
    </xf>
    <xf numFmtId="168" fontId="27" fillId="0" borderId="7" xfId="0" applyFont="true" applyBorder="true" applyAlignment="true" applyProtection="true">
      <alignment horizontal="center" vertical="center" textRotation="0" wrapText="false" indent="0" shrinkToFit="false"/>
      <protection locked="true" hidden="false"/>
    </xf>
    <xf numFmtId="164" fontId="15" fillId="0" borderId="7" xfId="0" applyFont="true" applyBorder="true" applyAlignment="true" applyProtection="true">
      <alignment horizontal="center" vertical="center" textRotation="0" wrapText="true" indent="0" shrinkToFit="false"/>
      <protection locked="true" hidden="false"/>
    </xf>
    <xf numFmtId="169" fontId="15" fillId="0" borderId="7" xfId="0" applyFont="true" applyBorder="true" applyAlignment="true" applyProtection="true">
      <alignment horizontal="center" vertical="center" textRotation="0" wrapText="true" indent="0" shrinkToFit="false"/>
      <protection locked="true" hidden="false"/>
    </xf>
    <xf numFmtId="164" fontId="15" fillId="0" borderId="7" xfId="0" applyFont="true" applyBorder="true" applyAlignment="true" applyProtection="true">
      <alignment horizontal="center" vertical="center" textRotation="0" wrapText="false" indent="0" shrinkToFit="false"/>
      <protection locked="true" hidden="false"/>
    </xf>
    <xf numFmtId="170" fontId="17" fillId="0" borderId="7" xfId="0" applyFont="true" applyBorder="true" applyAlignment="true" applyProtection="true">
      <alignment horizontal="right" vertical="center" textRotation="0" wrapText="true" indent="0" shrinkToFit="false"/>
      <protection locked="true" hidden="false"/>
    </xf>
    <xf numFmtId="170" fontId="17" fillId="0" borderId="5" xfId="0" applyFont="true" applyBorder="true" applyAlignment="true" applyProtection="true">
      <alignment horizontal="right" vertical="center" textRotation="0" wrapText="true" indent="0" shrinkToFit="false"/>
      <protection locked="true" hidden="false"/>
    </xf>
    <xf numFmtId="164" fontId="29" fillId="13" borderId="7" xfId="0" applyFont="true" applyBorder="true" applyAlignment="true" applyProtection="true">
      <alignment horizontal="center" vertical="center" textRotation="0" wrapText="false" indent="0" shrinkToFit="false"/>
      <protection locked="true" hidden="false"/>
    </xf>
    <xf numFmtId="164" fontId="25" fillId="13" borderId="7" xfId="0" applyFont="true" applyBorder="true" applyAlignment="true" applyProtection="true">
      <alignment horizontal="center" vertical="center" textRotation="0" wrapText="false" indent="0" shrinkToFit="false"/>
      <protection locked="true" hidden="false"/>
    </xf>
    <xf numFmtId="171" fontId="25" fillId="13" borderId="7" xfId="0" applyFont="true" applyBorder="true" applyAlignment="true" applyProtection="true">
      <alignment horizontal="right" vertical="center" textRotation="0" wrapText="false" indent="0" shrinkToFit="false"/>
      <protection locked="true" hidden="false"/>
    </xf>
    <xf numFmtId="170" fontId="25" fillId="13" borderId="1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8" fontId="27" fillId="0" borderId="0" xfId="0" applyFont="true" applyBorder="true" applyAlignment="true" applyProtection="true">
      <alignment horizontal="center" vertical="center" textRotation="0" wrapText="false" indent="0" shrinkToFit="false"/>
      <protection locked="true" hidden="false"/>
    </xf>
    <xf numFmtId="164" fontId="31" fillId="15" borderId="7" xfId="0" applyFont="true" applyBorder="true" applyAlignment="true" applyProtection="true">
      <alignment horizontal="center" vertical="center" textRotation="0" wrapText="true" indent="0" shrinkToFit="false"/>
      <protection locked="true" hidden="false"/>
    </xf>
    <xf numFmtId="170" fontId="22" fillId="15" borderId="7" xfId="0" applyFont="true" applyBorder="true" applyAlignment="true" applyProtection="true">
      <alignment horizontal="left" vertical="center" textRotation="0" wrapText="true" indent="0" shrinkToFit="false"/>
      <protection locked="true" hidden="false"/>
    </xf>
    <xf numFmtId="164" fontId="28" fillId="0" borderId="0" xfId="0" applyFont="true" applyBorder="true" applyAlignment="true" applyProtection="true">
      <alignment horizontal="general" vertical="center" textRotation="0" wrapText="true" indent="0" shrinkToFit="false"/>
      <protection locked="true" hidden="false"/>
    </xf>
    <xf numFmtId="169" fontId="17" fillId="0" borderId="0" xfId="0" applyFont="true" applyBorder="true" applyAlignment="true" applyProtection="true">
      <alignment horizontal="center" vertical="center" textRotation="0" wrapText="true" indent="0" shrinkToFit="false"/>
      <protection locked="true" hidden="false"/>
    </xf>
    <xf numFmtId="170" fontId="22" fillId="0" borderId="0" xfId="0" applyFont="true" applyBorder="true" applyAlignment="true" applyProtection="true">
      <alignment horizontal="left" vertical="center" textRotation="0" wrapText="true" indent="0" shrinkToFit="false"/>
      <protection locked="true" hidden="false"/>
    </xf>
    <xf numFmtId="168" fontId="22" fillId="0" borderId="0"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true" applyAlignment="true" applyProtection="true">
      <alignment horizontal="general" vertical="center" textRotation="0" wrapText="false" indent="0" shrinkToFit="false"/>
      <protection locked="true" hidden="false"/>
    </xf>
    <xf numFmtId="168" fontId="22" fillId="0" borderId="15" xfId="0" applyFont="true" applyBorder="true" applyAlignment="true" applyProtection="true">
      <alignment horizontal="center" vertical="center" textRotation="0" wrapText="false" indent="0" shrinkToFit="false"/>
      <protection locked="true" hidden="false"/>
    </xf>
    <xf numFmtId="169" fontId="16" fillId="12" borderId="6" xfId="0" applyFont="true" applyBorder="true" applyAlignment="true" applyProtection="true">
      <alignment horizontal="left" vertical="center" textRotation="0" wrapText="true" indent="0" shrinkToFit="false"/>
      <protection locked="true" hidden="false"/>
    </xf>
    <xf numFmtId="164" fontId="22" fillId="10" borderId="17" xfId="0" applyFont="true" applyBorder="true" applyAlignment="true" applyProtection="true">
      <alignment horizontal="center" vertical="center" textRotation="0" wrapText="true" indent="0" shrinkToFit="false"/>
      <protection locked="true" hidden="false"/>
    </xf>
    <xf numFmtId="164" fontId="25" fillId="10" borderId="6" xfId="0" applyFont="true" applyBorder="true" applyAlignment="true" applyProtection="true">
      <alignment horizontal="center" vertical="center" textRotation="0" wrapText="true" indent="0" shrinkToFit="false"/>
      <protection locked="true" hidden="false"/>
    </xf>
    <xf numFmtId="168" fontId="27" fillId="0" borderId="5" xfId="0" applyFont="true" applyBorder="true" applyAlignment="true" applyProtection="true">
      <alignment horizontal="center" vertical="center" textRotation="0" wrapText="false" indent="0" shrinkToFit="false"/>
      <protection locked="true" hidden="false"/>
    </xf>
    <xf numFmtId="164" fontId="28" fillId="0" borderId="5" xfId="0" applyFont="true" applyBorder="true" applyAlignment="true" applyProtection="true">
      <alignment horizontal="general" vertical="center" textRotation="0" wrapText="true" indent="0" shrinkToFit="false"/>
      <protection locked="true" hidden="false"/>
    </xf>
    <xf numFmtId="164" fontId="15" fillId="0" borderId="5" xfId="0" applyFont="true" applyBorder="true" applyAlignment="true" applyProtection="true">
      <alignment horizontal="center" vertical="center" textRotation="0" wrapText="false" indent="0" shrinkToFit="false"/>
      <protection locked="true" hidden="false"/>
    </xf>
    <xf numFmtId="164" fontId="28" fillId="0" borderId="5" xfId="0" applyFont="true" applyBorder="true" applyAlignment="true" applyProtection="true">
      <alignment horizontal="center" vertical="center" textRotation="0" wrapText="true" indent="0" shrinkToFit="false"/>
      <protection locked="true" hidden="false"/>
    </xf>
    <xf numFmtId="170" fontId="22" fillId="0" borderId="7" xfId="0" applyFont="true" applyBorder="true" applyAlignment="true" applyProtection="true">
      <alignment horizontal="left" vertical="center" textRotation="0" wrapText="true" indent="0" shrinkToFit="false"/>
      <protection locked="true" hidden="false"/>
    </xf>
    <xf numFmtId="164" fontId="61" fillId="9" borderId="6" xfId="0" applyFont="true" applyBorder="true" applyAlignment="true" applyProtection="true">
      <alignment horizontal="center" vertical="center" textRotation="0" wrapText="false" indent="0" shrinkToFit="false"/>
      <protection locked="true" hidden="false"/>
    </xf>
    <xf numFmtId="164" fontId="49" fillId="0" borderId="29" xfId="0" applyFont="true" applyBorder="true" applyAlignment="true" applyProtection="true">
      <alignment horizontal="center" vertical="center" textRotation="0" wrapText="false" indent="0" shrinkToFit="false"/>
      <protection locked="true" hidden="false"/>
    </xf>
    <xf numFmtId="164" fontId="47" fillId="0" borderId="24" xfId="0" applyFont="true" applyBorder="true" applyAlignment="true" applyProtection="true">
      <alignment horizontal="center" vertical="center" textRotation="0" wrapText="true" indent="0" shrinkToFit="false"/>
      <protection locked="true" hidden="false"/>
    </xf>
    <xf numFmtId="164" fontId="47" fillId="0" borderId="7" xfId="0" applyFont="true" applyBorder="true" applyAlignment="true" applyProtection="true">
      <alignment horizontal="center" vertical="center" textRotation="0" wrapText="true" indent="0" shrinkToFit="false"/>
      <protection locked="true" hidden="false"/>
    </xf>
    <xf numFmtId="170" fontId="15" fillId="0" borderId="7" xfId="0" applyFont="true" applyBorder="true" applyAlignment="true" applyProtection="true">
      <alignment horizontal="center" vertical="center" textRotation="0" wrapText="false" indent="0" shrinkToFit="false"/>
      <protection locked="true" hidden="false"/>
    </xf>
    <xf numFmtId="164" fontId="27" fillId="0" borderId="5" xfId="0" applyFont="true" applyBorder="true" applyAlignment="true" applyProtection="true">
      <alignment horizontal="center" vertical="center" textRotation="0" wrapText="false" indent="0" shrinkToFit="false"/>
      <protection locked="true" hidden="false"/>
    </xf>
    <xf numFmtId="164" fontId="47" fillId="0" borderId="5" xfId="0" applyFont="true" applyBorder="true" applyAlignment="true" applyProtection="true">
      <alignment horizontal="center" vertical="center" textRotation="0" wrapText="true" indent="0" shrinkToFit="false"/>
      <protection locked="true" hidden="false"/>
    </xf>
    <xf numFmtId="164" fontId="38" fillId="0" borderId="7" xfId="0" applyFont="true" applyBorder="true" applyAlignment="true" applyProtection="true">
      <alignment horizontal="center" vertical="center" textRotation="0" wrapText="true" indent="0" shrinkToFit="false"/>
      <protection locked="true" hidden="false"/>
    </xf>
    <xf numFmtId="164" fontId="28" fillId="0" borderId="7" xfId="0" applyFont="true" applyBorder="true" applyAlignment="true" applyProtection="true">
      <alignment horizontal="center" vertical="center" textRotation="0" wrapText="true" indent="0" shrinkToFit="false"/>
      <protection locked="true" hidden="false"/>
    </xf>
    <xf numFmtId="164" fontId="28" fillId="0" borderId="7" xfId="0" applyFont="true" applyBorder="true" applyAlignment="true" applyProtection="true">
      <alignment horizontal="left" vertical="center" textRotation="0" wrapText="true" indent="0" shrinkToFit="false"/>
      <protection locked="true" hidden="false"/>
    </xf>
    <xf numFmtId="164" fontId="29" fillId="13" borderId="7" xfId="0" applyFont="true" applyBorder="true" applyAlignment="true" applyProtection="true">
      <alignment horizontal="center" vertical="center" textRotation="0" wrapText="true" indent="0" shrinkToFit="false"/>
      <protection locked="true" hidden="false"/>
    </xf>
    <xf numFmtId="164" fontId="15" fillId="0" borderId="7" xfId="0" applyFont="true" applyBorder="true" applyAlignment="true" applyProtection="true">
      <alignment horizontal="left" vertical="center" textRotation="0" wrapText="false" indent="0" shrinkToFit="false"/>
      <protection locked="true" hidden="false"/>
    </xf>
    <xf numFmtId="164" fontId="28" fillId="0" borderId="10" xfId="0" applyFont="true" applyBorder="true" applyAlignment="true" applyProtection="true">
      <alignment horizontal="center" vertical="center" textRotation="0" wrapText="true" indent="0" shrinkToFit="false"/>
      <protection locked="true" hidden="false"/>
    </xf>
    <xf numFmtId="164" fontId="28" fillId="0" borderId="5" xfId="0" applyFont="true" applyBorder="true" applyAlignment="true" applyProtection="true">
      <alignment horizontal="left" vertical="center" textRotation="0" wrapText="true" indent="0" shrinkToFit="false"/>
      <protection locked="true" hidden="false"/>
    </xf>
    <xf numFmtId="164" fontId="15" fillId="0" borderId="7" xfId="0" applyFont="true" applyBorder="true" applyAlignment="true" applyProtection="true">
      <alignment horizontal="general" vertical="center" textRotation="0" wrapText="false" indent="0" shrinkToFit="false"/>
      <protection locked="true" hidden="false"/>
    </xf>
    <xf numFmtId="169" fontId="62" fillId="16" borderId="11" xfId="0" applyFont="true" applyBorder="true" applyAlignment="true" applyProtection="true">
      <alignment horizontal="center" vertical="center" textRotation="0" wrapText="true" indent="0" shrinkToFit="false"/>
      <protection locked="true" hidden="false"/>
    </xf>
    <xf numFmtId="170" fontId="29" fillId="16" borderId="6" xfId="0" applyFont="true" applyBorder="true" applyAlignment="true" applyProtection="true">
      <alignment horizontal="right" vertical="center" textRotation="0" wrapText="false" indent="0" shrinkToFit="false"/>
      <protection locked="true" hidden="false"/>
    </xf>
    <xf numFmtId="170" fontId="29" fillId="16" borderId="12" xfId="0" applyFont="true" applyBorder="true" applyAlignment="true" applyProtection="true">
      <alignment horizontal="right" vertical="center" textRotation="0" wrapText="false" indent="0" shrinkToFit="false"/>
      <protection locked="true" hidden="false"/>
    </xf>
    <xf numFmtId="164" fontId="63" fillId="8" borderId="6" xfId="0" applyFont="true" applyBorder="true" applyAlignment="true" applyProtection="true">
      <alignment horizontal="center" vertical="center" textRotation="0" wrapText="false" indent="0" shrinkToFit="false"/>
      <protection locked="true" hidden="false"/>
    </xf>
    <xf numFmtId="164" fontId="64" fillId="0" borderId="0" xfId="0" applyFont="true" applyBorder="false" applyAlignment="true" applyProtection="true">
      <alignment horizontal="center" vertical="center" textRotation="0" wrapText="false" indent="0" shrinkToFit="false"/>
      <protection locked="true" hidden="false"/>
    </xf>
    <xf numFmtId="164" fontId="65" fillId="0" borderId="0" xfId="0" applyFont="true" applyBorder="false" applyAlignment="true" applyProtection="true">
      <alignment horizontal="general" vertical="center" textRotation="0" wrapText="false" indent="0" shrinkToFit="false"/>
      <protection locked="true" hidden="false"/>
    </xf>
    <xf numFmtId="164" fontId="58" fillId="8" borderId="6" xfId="0" applyFont="true" applyBorder="true" applyAlignment="true" applyProtection="true">
      <alignment horizontal="center" vertical="center" textRotation="0" wrapText="false" indent="0" shrinkToFit="false"/>
      <protection locked="true" hidden="false"/>
    </xf>
    <xf numFmtId="164" fontId="22" fillId="0" borderId="20" xfId="0" applyFont="true" applyBorder="true" applyAlignment="true" applyProtection="true">
      <alignment horizontal="center" vertical="center" textRotation="0" wrapText="false" indent="0" shrinkToFit="false"/>
      <protection locked="true" hidden="false"/>
    </xf>
    <xf numFmtId="169" fontId="22" fillId="12" borderId="35" xfId="0" applyFont="true" applyBorder="true" applyAlignment="true" applyProtection="true">
      <alignment horizontal="center" vertical="center" textRotation="0" wrapText="true" indent="0" shrinkToFit="false"/>
      <protection locked="true" hidden="false"/>
    </xf>
    <xf numFmtId="164" fontId="22" fillId="0" borderId="11" xfId="0" applyFont="true" applyBorder="true" applyAlignment="true" applyProtection="true">
      <alignment horizontal="center" vertical="center" textRotation="0" wrapText="true" indent="0" shrinkToFit="false"/>
      <protection locked="true" hidden="false"/>
    </xf>
    <xf numFmtId="169" fontId="22" fillId="12" borderId="6" xfId="0" applyFont="true" applyBorder="true" applyAlignment="true" applyProtection="true">
      <alignment horizontal="left" vertical="center" textRotation="0" wrapText="true" indent="0" shrinkToFit="false"/>
      <protection locked="true" hidden="false"/>
    </xf>
    <xf numFmtId="168" fontId="53" fillId="27" borderId="7" xfId="0" applyFont="true" applyBorder="true" applyAlignment="true" applyProtection="true">
      <alignment horizontal="center" vertical="center" textRotation="0" wrapText="false" indent="0" shrinkToFit="false"/>
      <protection locked="true" hidden="false"/>
    </xf>
    <xf numFmtId="168" fontId="53" fillId="0" borderId="0" xfId="0" applyFont="true" applyBorder="true" applyAlignment="true" applyProtection="true">
      <alignment horizontal="center" vertical="center" textRotation="0" wrapText="false" indent="0" shrinkToFit="false"/>
      <protection locked="true" hidden="false"/>
    </xf>
    <xf numFmtId="168" fontId="25" fillId="0" borderId="5" xfId="0" applyFont="true" applyBorder="true" applyAlignment="true" applyProtection="true">
      <alignment horizontal="center" vertical="center" textRotation="0" wrapText="false" indent="0" shrinkToFit="false"/>
      <protection locked="true" hidden="false"/>
    </xf>
    <xf numFmtId="164" fontId="26" fillId="0" borderId="0" xfId="0" applyFont="true" applyBorder="false" applyAlignment="true" applyProtection="true">
      <alignment horizontal="general" vertical="center" textRotation="0" wrapText="false" indent="0" shrinkToFit="false"/>
      <protection locked="true" hidden="false"/>
    </xf>
    <xf numFmtId="168" fontId="36" fillId="24" borderId="7" xfId="0" applyFont="true" applyBorder="true" applyAlignment="true" applyProtection="true">
      <alignment horizontal="left" vertical="center" textRotation="0" wrapText="false" indent="0" shrinkToFit="false"/>
      <protection locked="true" hidden="false"/>
    </xf>
    <xf numFmtId="168" fontId="17" fillId="24" borderId="7" xfId="0" applyFont="true" applyBorder="true" applyAlignment="true" applyProtection="true">
      <alignment horizontal="right" vertical="center" textRotation="0" wrapText="false" indent="0" shrinkToFit="false"/>
      <protection locked="true" hidden="false"/>
    </xf>
    <xf numFmtId="167" fontId="17" fillId="24" borderId="7" xfId="0" applyFont="true" applyBorder="true" applyAlignment="true" applyProtection="true">
      <alignment horizontal="right" vertical="center" textRotation="0" wrapText="false" indent="0" shrinkToFit="false"/>
      <protection locked="true" hidden="false"/>
    </xf>
    <xf numFmtId="168" fontId="53" fillId="27" borderId="7" xfId="0" applyFont="true" applyBorder="true" applyAlignment="true" applyProtection="false">
      <alignment horizontal="center" vertical="center" textRotation="0" wrapText="false" indent="0" shrinkToFit="false"/>
      <protection locked="true" hidden="false"/>
    </xf>
    <xf numFmtId="168" fontId="25" fillId="0" borderId="5" xfId="0" applyFont="true" applyBorder="true" applyAlignment="true" applyProtection="false">
      <alignment horizontal="center" vertical="center" textRotation="0" wrapText="false" indent="0" shrinkToFit="false"/>
      <protection locked="true" hidden="false"/>
    </xf>
    <xf numFmtId="168" fontId="22" fillId="23" borderId="7" xfId="0" applyFont="true" applyBorder="true" applyAlignment="true" applyProtection="true">
      <alignment horizontal="left" vertical="center" textRotation="0" wrapText="false" indent="0" shrinkToFit="false"/>
      <protection locked="true" hidden="false"/>
    </xf>
    <xf numFmtId="164" fontId="36" fillId="24" borderId="7" xfId="0" applyFont="true" applyBorder="true" applyAlignment="true" applyProtection="false">
      <alignment horizontal="left" vertical="center" textRotation="0" wrapText="false" indent="0" shrinkToFit="false"/>
      <protection locked="true" hidden="false"/>
    </xf>
    <xf numFmtId="168" fontId="17" fillId="24" borderId="7" xfId="0" applyFont="true" applyBorder="true" applyAlignment="true" applyProtection="false">
      <alignment horizontal="right" vertical="center" textRotation="0" wrapText="false" indent="0" shrinkToFit="false"/>
      <protection locked="true" hidden="false"/>
    </xf>
    <xf numFmtId="168" fontId="66" fillId="23" borderId="7" xfId="0" applyFont="true" applyBorder="true" applyAlignment="true" applyProtection="false">
      <alignment horizontal="left" vertical="center" textRotation="0" wrapText="false" indent="0" shrinkToFit="false"/>
      <protection locked="true" hidden="false"/>
    </xf>
    <xf numFmtId="168" fontId="22" fillId="23" borderId="7" xfId="0" applyFont="true" applyBorder="true" applyAlignment="true" applyProtection="false">
      <alignment horizontal="right" vertical="center" textRotation="0" wrapText="false" indent="0" shrinkToFit="false"/>
      <protection locked="true" hidden="false"/>
    </xf>
    <xf numFmtId="168" fontId="25" fillId="23" borderId="7" xfId="0" applyFont="true" applyBorder="true" applyAlignment="true" applyProtection="true">
      <alignment horizontal="right" vertical="center" textRotation="0" wrapText="false" indent="0" shrinkToFit="false"/>
      <protection locked="true" hidden="false"/>
    </xf>
  </cellXfs>
  <cellStyles count="70">
    <cellStyle name="Normal" xfId="0" builtinId="0"/>
    <cellStyle name="Comma" xfId="15" builtinId="3"/>
    <cellStyle name="Comma [0]" xfId="16" builtinId="6"/>
    <cellStyle name="Currency" xfId="17" builtinId="4"/>
    <cellStyle name="Currency [0]" xfId="18" builtinId="7"/>
    <cellStyle name="Percent" xfId="19" builtinId="5"/>
    <cellStyle name="Calcul 10" xfId="20"/>
    <cellStyle name="Calcul 2" xfId="21"/>
    <cellStyle name="Calcul 3" xfId="22"/>
    <cellStyle name="Calcul 4" xfId="23"/>
    <cellStyle name="Calcul 5" xfId="24"/>
    <cellStyle name="Calcul 6" xfId="25"/>
    <cellStyle name="Calcul 7" xfId="26"/>
    <cellStyle name="Calcul 8" xfId="27"/>
    <cellStyle name="Calcul 9" xfId="28"/>
    <cellStyle name="Entrée 10" xfId="29"/>
    <cellStyle name="Entrée 2" xfId="30"/>
    <cellStyle name="Entrée 3" xfId="31"/>
    <cellStyle name="Entrée 4" xfId="32"/>
    <cellStyle name="Entrée 5" xfId="33"/>
    <cellStyle name="Entrée 6" xfId="34"/>
    <cellStyle name="Entrée 7" xfId="35"/>
    <cellStyle name="Entrée 8" xfId="36"/>
    <cellStyle name="Entrée 9" xfId="37"/>
    <cellStyle name="Euro" xfId="38"/>
    <cellStyle name="Euro 10" xfId="39"/>
    <cellStyle name="Euro 2" xfId="40"/>
    <cellStyle name="Euro 3" xfId="41"/>
    <cellStyle name="Euro 4" xfId="42"/>
    <cellStyle name="Euro 5" xfId="43"/>
    <cellStyle name="Euro 6" xfId="44"/>
    <cellStyle name="Euro 7" xfId="45"/>
    <cellStyle name="Euro 8" xfId="46"/>
    <cellStyle name="Euro 9" xfId="47"/>
    <cellStyle name="Milliers 2" xfId="48"/>
    <cellStyle name="Normal 2" xfId="49"/>
    <cellStyle name="Normal 2 10" xfId="50"/>
    <cellStyle name="Normal 2 2" xfId="51"/>
    <cellStyle name="Normal 2 3" xfId="52"/>
    <cellStyle name="Normal 2 4" xfId="53"/>
    <cellStyle name="Normal 2 5" xfId="54"/>
    <cellStyle name="Normal 2 6" xfId="55"/>
    <cellStyle name="Normal 2 7" xfId="56"/>
    <cellStyle name="Normal 2 8" xfId="57"/>
    <cellStyle name="Normal 2 9" xfId="58"/>
    <cellStyle name="Normal 3" xfId="59"/>
    <cellStyle name="Normal 4" xfId="60"/>
    <cellStyle name="Normal 5" xfId="61"/>
    <cellStyle name="Normal 6" xfId="62"/>
    <cellStyle name="Normal 7" xfId="63"/>
    <cellStyle name="Pourcentage 2" xfId="64"/>
    <cellStyle name="Pourcentage 3" xfId="65"/>
    <cellStyle name="Sortie 10" xfId="66"/>
    <cellStyle name="Sortie 2" xfId="67"/>
    <cellStyle name="Sortie 3" xfId="68"/>
    <cellStyle name="Sortie 4" xfId="69"/>
    <cellStyle name="Sortie 5" xfId="70"/>
    <cellStyle name="Sortie 6" xfId="71"/>
    <cellStyle name="Sortie 7" xfId="72"/>
    <cellStyle name="Sortie 8" xfId="73"/>
    <cellStyle name="Sortie 9" xfId="74"/>
    <cellStyle name="Total 10" xfId="75"/>
    <cellStyle name="Total 2" xfId="76"/>
    <cellStyle name="Total 3" xfId="77"/>
    <cellStyle name="Total 4" xfId="78"/>
    <cellStyle name="Total 5" xfId="79"/>
    <cellStyle name="Total 6" xfId="80"/>
    <cellStyle name="Total 7" xfId="81"/>
    <cellStyle name="Total 8" xfId="82"/>
    <cellStyle name="Total 9" xfId="83"/>
  </cellStyles>
  <colors>
    <indexedColors>
      <rgbColor rgb="FF000000"/>
      <rgbColor rgb="FFFFFFFF"/>
      <rgbColor rgb="FFFF0000"/>
      <rgbColor rgb="FF00FF00"/>
      <rgbColor rgb="FF0000FF"/>
      <rgbColor rgb="FFFFFF00"/>
      <rgbColor rgb="FFFF00FF"/>
      <rgbColor rgb="FFDDE8CB"/>
      <rgbColor rgb="FF800000"/>
      <rgbColor rgb="FF008000"/>
      <rgbColor rgb="FF000080"/>
      <rgbColor rgb="FFA3A3A3"/>
      <rgbColor rgb="FF800080"/>
      <rgbColor rgb="FF008080"/>
      <rgbColor rgb="FFC0C0C0"/>
      <rgbColor rgb="FF808080"/>
      <rgbColor rgb="FF729FCF"/>
      <rgbColor rgb="FF993366"/>
      <rgbColor rgb="FFFFFFCC"/>
      <rgbColor rgb="FFDEEBF7"/>
      <rgbColor rgb="FF660066"/>
      <rgbColor rgb="FFFF6D6D"/>
      <rgbColor rgb="FF0066CC"/>
      <rgbColor rgb="FFC6D9F1"/>
      <rgbColor rgb="FF000080"/>
      <rgbColor rgb="FFFF00FF"/>
      <rgbColor rgb="FFFFFFA6"/>
      <rgbColor rgb="FFEEECE1"/>
      <rgbColor rgb="FF800080"/>
      <rgbColor rgb="FF800000"/>
      <rgbColor rgb="FF008080"/>
      <rgbColor rgb="FF0000FF"/>
      <rgbColor rgb="FF00CCFF"/>
      <rgbColor rgb="FFCEE8E8"/>
      <rgbColor rgb="FFE2F0D9"/>
      <rgbColor rgb="FFFFFF99"/>
      <rgbColor rgb="FF8EB4E3"/>
      <rgbColor rgb="FFFCD5B5"/>
      <rgbColor rgb="FFBFBFBF"/>
      <rgbColor rgb="FFFFCC99"/>
      <rgbColor rgb="FF3366FF"/>
      <rgbColor rgb="FF92D050"/>
      <rgbColor rgb="FF81D41A"/>
      <rgbColor rgb="FFFFD966"/>
      <rgbColor rgb="FFFF9900"/>
      <rgbColor rgb="FFD9D9D9"/>
      <rgbColor rgb="FF666666"/>
      <rgbColor rgb="FF999999"/>
      <rgbColor rgb="FF1F497D"/>
      <rgbColor rgb="FFC5E0B4"/>
      <rgbColor rgb="FF003300"/>
      <rgbColor rgb="FF1F1C1B"/>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externalLink" Target="externalLinks/externalLink1.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xdr:col>
      <xdr:colOff>126720</xdr:colOff>
      <xdr:row>0</xdr:row>
      <xdr:rowOff>1104840</xdr:rowOff>
    </xdr:to>
    <xdr:pic>
      <xdr:nvPicPr>
        <xdr:cNvPr id="0" name="Image 1" descr=""/>
        <xdr:cNvPicPr/>
      </xdr:nvPicPr>
      <xdr:blipFill>
        <a:blip r:embed="rId1"/>
        <a:stretch/>
      </xdr:blipFill>
      <xdr:spPr>
        <a:xfrm>
          <a:off x="0" y="0"/>
          <a:ext cx="1737000" cy="1104840"/>
        </a:xfrm>
        <a:prstGeom prst="rect">
          <a:avLst/>
        </a:prstGeom>
        <a:noFill/>
        <a:ln w="936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C://SAILMI/SDASEM/05%20-%20BMSICC/8_%20REDACTEURS/Dounia%20AHRAM/AOO/AOO%20AC%20MATECH_archiv&#233;/2_Passation/Publication/PUBLICATION%204/DCE/AE%20+%20AF/Lot%201/AE_Annexe%20II_AF_Lot%201_MATECH_Vconsult.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LOT 1_Prestations"/>
      <sheetName val="Tableau des charges"/>
      <sheetName val="TJM"/>
    </sheetNames>
    <sheetDataSet>
      <sheetData sheetId="0"/>
      <sheetData sheetId="1"/>
      <sheetData sheetId="2"/>
      <sheetData sheetId="3"/>
    </sheetDataSet>
  </externalBook>
</externalLink>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24"/>
  <sheetViews>
    <sheetView showFormulas="false" showGridLines="true" showRowColHeaders="true" showZeros="true" rightToLeft="false" tabSelected="false" showOutlineSymbols="true" defaultGridColor="true" view="normal" topLeftCell="A7" colorId="64" zoomScale="80" zoomScaleNormal="80" zoomScalePageLayoutView="100" workbookViewId="0">
      <selection pane="topLeft" activeCell="A22" activeCellId="0" sqref="A22"/>
    </sheetView>
  </sheetViews>
  <sheetFormatPr defaultColWidth="11.00390625" defaultRowHeight="12.75" zeroHeight="false" outlineLevelRow="0" outlineLevelCol="0"/>
  <cols>
    <col collapsed="false" customWidth="true" hidden="false" outlineLevel="0" max="2" min="1" style="1" width="11.43"/>
    <col collapsed="false" customWidth="true" hidden="false" outlineLevel="0" max="3" min="3" style="1" width="17.71"/>
    <col collapsed="false" customWidth="true" hidden="false" outlineLevel="0" max="4" min="4" style="1" width="16.43"/>
    <col collapsed="false" customWidth="true" hidden="false" outlineLevel="0" max="5" min="5" style="1" width="19.42"/>
    <col collapsed="false" customWidth="true" hidden="false" outlineLevel="0" max="6" min="6" style="1" width="18"/>
    <col collapsed="false" customWidth="true" hidden="false" outlineLevel="0" max="7" min="7" style="1" width="16.71"/>
  </cols>
  <sheetData>
    <row r="1" customFormat="false" ht="154.5" hidden="false" customHeight="true" outlineLevel="0" collapsed="false">
      <c r="A1" s="2" t="s">
        <v>0</v>
      </c>
      <c r="B1" s="2"/>
      <c r="C1" s="2"/>
      <c r="D1" s="2"/>
      <c r="E1" s="2"/>
      <c r="F1" s="2"/>
      <c r="G1" s="2"/>
      <c r="H1" s="2"/>
      <c r="I1" s="2"/>
      <c r="J1" s="2"/>
    </row>
    <row r="2" customFormat="false" ht="90" hidden="false" customHeight="true" outlineLevel="0" collapsed="false">
      <c r="A2" s="3" t="s">
        <v>1</v>
      </c>
      <c r="B2" s="3"/>
      <c r="C2" s="3"/>
      <c r="D2" s="3"/>
      <c r="E2" s="3"/>
      <c r="F2" s="3"/>
      <c r="G2" s="3"/>
      <c r="H2" s="3"/>
      <c r="I2" s="3"/>
      <c r="J2" s="3"/>
    </row>
    <row r="3" customFormat="false" ht="22.5" hidden="false" customHeight="true" outlineLevel="0" collapsed="false">
      <c r="A3" s="4" t="s">
        <v>2</v>
      </c>
      <c r="B3" s="4"/>
      <c r="C3" s="4"/>
      <c r="D3" s="4"/>
      <c r="E3" s="4"/>
      <c r="F3" s="4"/>
      <c r="G3" s="4"/>
      <c r="H3" s="4"/>
      <c r="I3" s="4"/>
      <c r="J3" s="4"/>
    </row>
    <row r="4" customFormat="false" ht="12.75" hidden="false" customHeight="true" outlineLevel="0" collapsed="false">
      <c r="A4" s="5" t="s">
        <v>3</v>
      </c>
      <c r="B4" s="5"/>
      <c r="C4" s="5"/>
      <c r="D4" s="5"/>
      <c r="E4" s="5"/>
      <c r="F4" s="5"/>
      <c r="G4" s="5"/>
      <c r="H4" s="5"/>
      <c r="I4" s="5"/>
      <c r="J4" s="5"/>
    </row>
    <row r="5" customFormat="false" ht="12.75" hidden="false" customHeight="false" outlineLevel="0" collapsed="false">
      <c r="A5" s="5"/>
      <c r="B5" s="5"/>
      <c r="C5" s="5"/>
      <c r="D5" s="5"/>
      <c r="E5" s="5"/>
      <c r="F5" s="5"/>
      <c r="G5" s="5"/>
      <c r="H5" s="5"/>
      <c r="I5" s="5"/>
      <c r="J5" s="5"/>
    </row>
    <row r="6" customFormat="false" ht="12.75" hidden="false" customHeight="false" outlineLevel="0" collapsed="false">
      <c r="A6" s="5"/>
      <c r="B6" s="5"/>
      <c r="C6" s="5"/>
      <c r="D6" s="5"/>
      <c r="E6" s="5"/>
      <c r="F6" s="5"/>
      <c r="G6" s="5"/>
      <c r="H6" s="5"/>
      <c r="I6" s="5"/>
      <c r="J6" s="5"/>
    </row>
    <row r="7" customFormat="false" ht="12.75" hidden="false" customHeight="false" outlineLevel="0" collapsed="false">
      <c r="A7" s="5"/>
      <c r="B7" s="5"/>
      <c r="C7" s="5"/>
      <c r="D7" s="5"/>
      <c r="E7" s="5"/>
      <c r="F7" s="5"/>
      <c r="G7" s="5"/>
      <c r="H7" s="5"/>
      <c r="I7" s="5"/>
      <c r="J7" s="5"/>
    </row>
    <row r="8" customFormat="false" ht="12.75" hidden="false" customHeight="false" outlineLevel="0" collapsed="false">
      <c r="A8" s="5"/>
      <c r="B8" s="5"/>
      <c r="C8" s="5"/>
      <c r="D8" s="5"/>
      <c r="E8" s="5"/>
      <c r="F8" s="5"/>
      <c r="G8" s="5"/>
      <c r="H8" s="5"/>
      <c r="I8" s="5"/>
      <c r="J8" s="5"/>
    </row>
    <row r="9" customFormat="false" ht="12.75" hidden="false" customHeight="false" outlineLevel="0" collapsed="false">
      <c r="A9" s="5"/>
      <c r="B9" s="5"/>
      <c r="C9" s="5"/>
      <c r="D9" s="5"/>
      <c r="E9" s="5"/>
      <c r="F9" s="5"/>
      <c r="G9" s="5"/>
      <c r="H9" s="5"/>
      <c r="I9" s="5"/>
      <c r="J9" s="5"/>
    </row>
    <row r="10" customFormat="false" ht="12.75" hidden="false" customHeight="false" outlineLevel="0" collapsed="false">
      <c r="A10" s="5"/>
      <c r="B10" s="5"/>
      <c r="C10" s="5"/>
      <c r="D10" s="5"/>
      <c r="E10" s="5"/>
      <c r="F10" s="5"/>
      <c r="G10" s="5"/>
      <c r="H10" s="5"/>
      <c r="I10" s="5"/>
      <c r="J10" s="5"/>
    </row>
    <row r="11" customFormat="false" ht="12.75" hidden="false" customHeight="false" outlineLevel="0" collapsed="false">
      <c r="A11" s="5"/>
      <c r="B11" s="5"/>
      <c r="C11" s="5"/>
      <c r="D11" s="5"/>
      <c r="E11" s="5"/>
      <c r="F11" s="5"/>
      <c r="G11" s="5"/>
      <c r="H11" s="5"/>
      <c r="I11" s="5"/>
      <c r="J11" s="5"/>
    </row>
    <row r="12" customFormat="false" ht="12.75" hidden="false" customHeight="false" outlineLevel="0" collapsed="false">
      <c r="A12" s="5"/>
      <c r="B12" s="5"/>
      <c r="C12" s="5"/>
      <c r="D12" s="5"/>
      <c r="E12" s="5"/>
      <c r="F12" s="5"/>
      <c r="G12" s="5"/>
      <c r="H12" s="5"/>
      <c r="I12" s="5"/>
      <c r="J12" s="5"/>
    </row>
    <row r="13" customFormat="false" ht="12.75" hidden="false" customHeight="false" outlineLevel="0" collapsed="false">
      <c r="A13" s="5"/>
      <c r="B13" s="5"/>
      <c r="C13" s="5"/>
      <c r="D13" s="5"/>
      <c r="E13" s="5"/>
      <c r="F13" s="5"/>
      <c r="G13" s="5"/>
      <c r="H13" s="5"/>
      <c r="I13" s="5"/>
      <c r="J13" s="5"/>
    </row>
    <row r="14" customFormat="false" ht="12.75" hidden="false" customHeight="false" outlineLevel="0" collapsed="false">
      <c r="A14" s="5"/>
      <c r="B14" s="5"/>
      <c r="C14" s="5"/>
      <c r="D14" s="5"/>
      <c r="E14" s="5"/>
      <c r="F14" s="5"/>
      <c r="G14" s="5"/>
      <c r="H14" s="5"/>
      <c r="I14" s="5"/>
      <c r="J14" s="5"/>
    </row>
    <row r="15" customFormat="false" ht="12.75" hidden="false" customHeight="false" outlineLevel="0" collapsed="false">
      <c r="A15" s="5"/>
      <c r="B15" s="5"/>
      <c r="C15" s="5"/>
      <c r="D15" s="5"/>
      <c r="E15" s="5"/>
      <c r="F15" s="5"/>
      <c r="G15" s="5"/>
      <c r="H15" s="5"/>
      <c r="I15" s="5"/>
      <c r="J15" s="5"/>
    </row>
    <row r="16" customFormat="false" ht="12.75" hidden="false" customHeight="false" outlineLevel="0" collapsed="false">
      <c r="A16" s="5"/>
      <c r="B16" s="5"/>
      <c r="C16" s="5"/>
      <c r="D16" s="5"/>
      <c r="E16" s="5"/>
      <c r="F16" s="5"/>
      <c r="G16" s="5"/>
      <c r="H16" s="5"/>
      <c r="I16" s="5"/>
      <c r="J16" s="5"/>
    </row>
    <row r="17" customFormat="false" ht="12.75" hidden="false" customHeight="false" outlineLevel="0" collapsed="false">
      <c r="A17" s="5"/>
      <c r="B17" s="5"/>
      <c r="C17" s="5"/>
      <c r="D17" s="5"/>
      <c r="E17" s="5"/>
      <c r="F17" s="5"/>
      <c r="G17" s="5"/>
      <c r="H17" s="5"/>
      <c r="I17" s="5"/>
      <c r="J17" s="5"/>
    </row>
    <row r="18" customFormat="false" ht="12.75" hidden="false" customHeight="false" outlineLevel="0" collapsed="false">
      <c r="A18" s="5"/>
      <c r="B18" s="5"/>
      <c r="C18" s="5"/>
      <c r="D18" s="5"/>
      <c r="E18" s="5"/>
      <c r="F18" s="5"/>
      <c r="G18" s="5"/>
      <c r="H18" s="5"/>
      <c r="I18" s="5"/>
      <c r="J18" s="5"/>
    </row>
    <row r="19" customFormat="false" ht="114" hidden="false" customHeight="true" outlineLevel="0" collapsed="false">
      <c r="A19" s="5"/>
      <c r="B19" s="5"/>
      <c r="C19" s="5"/>
      <c r="D19" s="5"/>
      <c r="E19" s="5"/>
      <c r="F19" s="5"/>
      <c r="G19" s="5"/>
      <c r="H19" s="5"/>
      <c r="I19" s="5"/>
      <c r="J19" s="5"/>
    </row>
    <row r="21" customFormat="false" ht="17.25" hidden="false" customHeight="true" outlineLevel="0" collapsed="false">
      <c r="A21" s="6" t="s">
        <v>4</v>
      </c>
      <c r="B21" s="6"/>
      <c r="C21" s="6"/>
      <c r="D21" s="6"/>
      <c r="E21" s="6"/>
      <c r="F21" s="6"/>
      <c r="G21" s="6"/>
      <c r="H21" s="6"/>
      <c r="I21" s="6"/>
      <c r="J21" s="6"/>
    </row>
    <row r="22" customFormat="false" ht="20.25" hidden="false" customHeight="true" outlineLevel="0" collapsed="false">
      <c r="A22" s="7"/>
      <c r="B22" s="7"/>
      <c r="C22" s="7"/>
      <c r="D22" s="7"/>
      <c r="E22" s="7"/>
      <c r="F22" s="7"/>
      <c r="G22" s="7"/>
      <c r="H22" s="7"/>
      <c r="I22" s="7"/>
      <c r="J22" s="7"/>
    </row>
    <row r="24" s="9" customFormat="true" ht="17.35" hidden="false" customHeight="false" outlineLevel="0" collapsed="false">
      <c r="A24" s="8" t="s">
        <v>5</v>
      </c>
      <c r="B24" s="8"/>
      <c r="C24" s="8"/>
      <c r="D24" s="8"/>
      <c r="E24" s="8"/>
      <c r="F24" s="8"/>
      <c r="G24" s="8"/>
      <c r="H24" s="8"/>
      <c r="I24" s="8"/>
      <c r="J24" s="8"/>
    </row>
  </sheetData>
  <sheetProtection sheet="true" password="ca4c" objects="true" scenarios="true" selectLockedCells="true"/>
  <mergeCells count="7">
    <mergeCell ref="A1:J1"/>
    <mergeCell ref="A2:J2"/>
    <mergeCell ref="A3:J3"/>
    <mergeCell ref="A4:J19"/>
    <mergeCell ref="A21:J21"/>
    <mergeCell ref="A22:J22"/>
    <mergeCell ref="A24:J24"/>
  </mergeCells>
  <printOptions headings="false" gridLines="false" gridLinesSet="true" horizontalCentered="true" verticalCentered="true"/>
  <pageMargins left="0.39375" right="0.39375" top="0.39375" bottom="0.39375" header="0.511811023622047" footer="0.511811023622047"/>
  <pageSetup paperSize="8"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D1190"/>
  <sheetViews>
    <sheetView showFormulas="false" showGridLines="true" showRowColHeaders="true" showZeros="true" rightToLeft="false" tabSelected="false" showOutlineSymbols="true" defaultGridColor="true" view="normal" topLeftCell="A126" colorId="64" zoomScale="80" zoomScaleNormal="80" zoomScalePageLayoutView="100" workbookViewId="0">
      <selection pane="topLeft" activeCell="H1178" activeCellId="0" sqref="H1178"/>
    </sheetView>
  </sheetViews>
  <sheetFormatPr defaultColWidth="10.71484375" defaultRowHeight="12.75" zeroHeight="false" outlineLevelRow="0" outlineLevelCol="0"/>
  <cols>
    <col collapsed="false" customWidth="true" hidden="false" outlineLevel="0" max="1" min="1" style="9" width="13.86"/>
    <col collapsed="false" customWidth="true" hidden="false" outlineLevel="0" max="2" min="2" style="10" width="65.57"/>
    <col collapsed="false" customWidth="true" hidden="false" outlineLevel="0" max="3" min="3" style="11" width="21"/>
    <col collapsed="false" customWidth="true" hidden="false" outlineLevel="0" max="4" min="4" style="11" width="26.57"/>
    <col collapsed="false" customWidth="true" hidden="false" outlineLevel="0" max="8" min="5" style="11" width="18.57"/>
    <col collapsed="false" customWidth="true" hidden="false" outlineLevel="0" max="9" min="9" style="10" width="10.57"/>
    <col collapsed="false" customWidth="true" hidden="false" outlineLevel="0" max="10" min="10" style="10" width="16.43"/>
    <col collapsed="false" customWidth="true" hidden="false" outlineLevel="0" max="11" min="11" style="10" width="13.71"/>
    <col collapsed="false" customWidth="true" hidden="false" outlineLevel="0" max="12" min="12" style="10" width="15.71"/>
    <col collapsed="false" customWidth="true" hidden="false" outlineLevel="0" max="13" min="13" style="10" width="8"/>
    <col collapsed="false" customWidth="true" hidden="false" outlineLevel="0" max="14" min="14" style="10" width="15"/>
    <col collapsed="false" customWidth="true" hidden="false" outlineLevel="0" max="15" min="15" style="10" width="11.43"/>
    <col collapsed="false" customWidth="true" hidden="false" outlineLevel="0" max="16" min="16" style="10" width="18.86"/>
    <col collapsed="false" customWidth="true" hidden="false" outlineLevel="0" max="17" min="17" style="10" width="8.57"/>
    <col collapsed="false" customWidth="true" hidden="false" outlineLevel="0" max="18" min="18" style="10" width="16.85"/>
    <col collapsed="false" customWidth="true" hidden="false" outlineLevel="0" max="19" min="19" style="10" width="11.71"/>
    <col collapsed="false" customWidth="true" hidden="false" outlineLevel="0" max="20" min="20" style="9" width="18.57"/>
    <col collapsed="false" customWidth="true" hidden="false" outlineLevel="0" max="21" min="21" style="9" width="8.42"/>
    <col collapsed="false" customWidth="true" hidden="false" outlineLevel="0" max="22" min="22" style="9" width="15.42"/>
    <col collapsed="false" customWidth="true" hidden="false" outlineLevel="0" max="23" min="23" style="9" width="12.86"/>
    <col collapsed="false" customWidth="false" hidden="false" outlineLevel="0" max="1024" min="24" style="9" width="10.71"/>
  </cols>
  <sheetData>
    <row r="1" s="15" customFormat="true" ht="22.5" hidden="false" customHeight="true" outlineLevel="0" collapsed="false">
      <c r="A1" s="12" t="s">
        <v>6</v>
      </c>
      <c r="B1" s="12"/>
      <c r="C1" s="12"/>
      <c r="D1" s="12"/>
      <c r="E1" s="12"/>
      <c r="F1" s="12"/>
      <c r="G1" s="12"/>
      <c r="H1" s="12"/>
      <c r="I1" s="12"/>
      <c r="J1" s="12"/>
      <c r="K1" s="13"/>
      <c r="L1" s="13"/>
      <c r="M1" s="14"/>
      <c r="N1" s="14"/>
      <c r="O1" s="14"/>
      <c r="P1" s="14"/>
      <c r="Q1" s="14"/>
      <c r="R1" s="14"/>
      <c r="S1" s="14"/>
    </row>
    <row r="2" s="15" customFormat="true" ht="22.5" hidden="false" customHeight="true" outlineLevel="0" collapsed="false">
      <c r="A2" s="16" t="s">
        <v>4</v>
      </c>
      <c r="B2" s="16"/>
      <c r="C2" s="17"/>
      <c r="D2" s="17"/>
      <c r="E2" s="17"/>
      <c r="F2" s="17"/>
      <c r="G2" s="17"/>
      <c r="H2" s="17"/>
      <c r="I2" s="17"/>
      <c r="J2" s="17"/>
      <c r="K2" s="13"/>
      <c r="L2" s="13"/>
      <c r="M2" s="14"/>
      <c r="N2" s="14"/>
      <c r="O2" s="14"/>
      <c r="P2" s="14"/>
      <c r="Q2" s="14"/>
      <c r="R2" s="14"/>
      <c r="S2" s="14"/>
    </row>
    <row r="3" s="15" customFormat="true" ht="57" hidden="false" customHeight="true" outlineLevel="0" collapsed="false">
      <c r="A3" s="18" t="s">
        <v>7</v>
      </c>
      <c r="B3" s="18"/>
      <c r="C3" s="18"/>
      <c r="D3" s="18"/>
      <c r="E3" s="18"/>
      <c r="F3" s="18"/>
      <c r="G3" s="18"/>
      <c r="H3" s="18"/>
      <c r="I3" s="18"/>
      <c r="J3" s="18"/>
      <c r="K3" s="14"/>
      <c r="L3" s="14"/>
      <c r="M3" s="14"/>
      <c r="N3" s="14"/>
      <c r="O3" s="14"/>
      <c r="P3" s="14"/>
      <c r="Q3" s="14"/>
      <c r="R3" s="14"/>
      <c r="S3" s="14"/>
    </row>
    <row r="4" customFormat="false" ht="19.5" hidden="false" customHeight="true" outlineLevel="0" collapsed="false">
      <c r="B4" s="14"/>
      <c r="C4" s="19"/>
      <c r="D4" s="19"/>
      <c r="E4" s="19"/>
      <c r="F4" s="19"/>
      <c r="G4" s="19"/>
      <c r="H4" s="19"/>
      <c r="I4" s="14"/>
      <c r="J4" s="14"/>
      <c r="K4" s="14"/>
      <c r="L4" s="14"/>
    </row>
    <row r="5" s="23" customFormat="true" ht="35.25" hidden="false" customHeight="true" outlineLevel="0" collapsed="false">
      <c r="A5" s="20" t="s">
        <v>8</v>
      </c>
      <c r="B5" s="20"/>
      <c r="C5" s="20"/>
      <c r="D5" s="20"/>
      <c r="E5" s="20"/>
      <c r="F5" s="20"/>
      <c r="G5" s="20"/>
      <c r="H5" s="20"/>
      <c r="I5" s="20"/>
      <c r="J5" s="20"/>
      <c r="K5" s="14"/>
      <c r="L5" s="14"/>
      <c r="M5" s="21"/>
      <c r="N5" s="21"/>
      <c r="O5" s="21"/>
      <c r="P5" s="21"/>
      <c r="Q5" s="21"/>
      <c r="R5" s="21"/>
      <c r="S5" s="21"/>
      <c r="T5" s="22"/>
    </row>
    <row r="6" s="23" customFormat="true" ht="22.5" hidden="false" customHeight="true" outlineLevel="0" collapsed="false">
      <c r="A6" s="24"/>
      <c r="B6" s="24"/>
      <c r="C6" s="24"/>
      <c r="D6" s="24"/>
      <c r="E6" s="24"/>
      <c r="F6" s="24"/>
      <c r="G6" s="24"/>
      <c r="H6" s="24"/>
      <c r="I6" s="24"/>
      <c r="J6" s="24"/>
      <c r="K6" s="24"/>
      <c r="L6" s="24"/>
      <c r="M6" s="21"/>
      <c r="N6" s="21"/>
      <c r="O6" s="21"/>
      <c r="P6" s="21"/>
      <c r="Q6" s="21"/>
      <c r="R6" s="21"/>
      <c r="S6" s="21"/>
      <c r="T6" s="22"/>
    </row>
    <row r="7" s="23" customFormat="true" ht="24.75" hidden="false" customHeight="true" outlineLevel="0" collapsed="false">
      <c r="A7" s="25" t="s">
        <v>9</v>
      </c>
      <c r="B7" s="25"/>
      <c r="C7" s="25"/>
      <c r="D7" s="25"/>
      <c r="E7" s="25"/>
      <c r="F7" s="25"/>
      <c r="G7" s="25"/>
      <c r="H7" s="25"/>
      <c r="I7" s="25"/>
      <c r="J7" s="25"/>
      <c r="K7" s="26"/>
      <c r="L7" s="14"/>
      <c r="M7" s="27"/>
      <c r="N7" s="27"/>
      <c r="O7" s="27"/>
      <c r="P7" s="27"/>
      <c r="Q7" s="27"/>
      <c r="R7" s="27"/>
      <c r="S7" s="27"/>
    </row>
    <row r="8" s="23" customFormat="true" ht="24.75" hidden="false" customHeight="true" outlineLevel="0" collapsed="false">
      <c r="A8" s="28"/>
      <c r="B8" s="28"/>
      <c r="C8" s="28"/>
      <c r="D8" s="28"/>
      <c r="E8" s="28"/>
      <c r="F8" s="28"/>
      <c r="G8" s="28"/>
      <c r="H8" s="28"/>
      <c r="I8" s="28"/>
      <c r="J8" s="28"/>
      <c r="K8" s="26"/>
      <c r="L8" s="14"/>
      <c r="M8" s="27"/>
      <c r="N8" s="27"/>
      <c r="O8" s="27"/>
      <c r="P8" s="27"/>
      <c r="Q8" s="27"/>
      <c r="R8" s="27"/>
      <c r="S8" s="27"/>
    </row>
    <row r="9" s="23" customFormat="true" ht="27.75" hidden="false" customHeight="true" outlineLevel="0" collapsed="false">
      <c r="A9" s="29" t="s">
        <v>10</v>
      </c>
      <c r="B9" s="29"/>
      <c r="C9" s="29"/>
      <c r="D9" s="29"/>
      <c r="E9" s="29"/>
      <c r="F9" s="29"/>
      <c r="G9" s="29"/>
      <c r="H9" s="29"/>
      <c r="I9" s="29"/>
      <c r="J9" s="29"/>
      <c r="K9" s="26"/>
      <c r="L9" s="14"/>
      <c r="M9" s="27"/>
      <c r="N9" s="27"/>
      <c r="O9" s="27"/>
      <c r="P9" s="27"/>
      <c r="Q9" s="27"/>
      <c r="R9" s="27"/>
      <c r="S9" s="27"/>
    </row>
    <row r="10" s="33" customFormat="true" ht="35.25" hidden="false" customHeight="true" outlineLevel="0" collapsed="false">
      <c r="A10" s="30" t="s">
        <v>11</v>
      </c>
      <c r="B10" s="30" t="s">
        <v>12</v>
      </c>
      <c r="C10" s="30" t="s">
        <v>13</v>
      </c>
      <c r="D10" s="30"/>
      <c r="E10" s="30" t="s">
        <v>14</v>
      </c>
      <c r="F10" s="31" t="s">
        <v>15</v>
      </c>
      <c r="G10" s="32" t="s">
        <v>16</v>
      </c>
      <c r="H10" s="32" t="s">
        <v>17</v>
      </c>
      <c r="I10" s="30" t="s">
        <v>18</v>
      </c>
      <c r="J10" s="32" t="s">
        <v>19</v>
      </c>
      <c r="L10" s="34"/>
      <c r="M10" s="34"/>
      <c r="N10" s="34"/>
      <c r="O10" s="34"/>
      <c r="P10" s="9"/>
      <c r="Q10" s="34"/>
      <c r="R10" s="34"/>
      <c r="S10" s="34"/>
    </row>
    <row r="11" s="33" customFormat="true" ht="20.25" hidden="false" customHeight="true" outlineLevel="0" collapsed="false">
      <c r="A11" s="35" t="s">
        <v>20</v>
      </c>
      <c r="B11" s="35"/>
      <c r="C11" s="35"/>
      <c r="D11" s="35"/>
      <c r="E11" s="35"/>
      <c r="F11" s="35"/>
      <c r="G11" s="35"/>
      <c r="H11" s="35"/>
      <c r="I11" s="35"/>
      <c r="J11" s="35"/>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row>
    <row r="12" s="33" customFormat="true" ht="22.5" hidden="false" customHeight="true" outlineLevel="0" collapsed="false">
      <c r="A12" s="37" t="s">
        <v>21</v>
      </c>
      <c r="B12" s="38" t="s">
        <v>22</v>
      </c>
      <c r="C12" s="38"/>
      <c r="D12" s="38"/>
      <c r="E12" s="38"/>
      <c r="F12" s="38"/>
      <c r="G12" s="38"/>
      <c r="H12" s="38"/>
      <c r="I12" s="38"/>
      <c r="J12" s="38"/>
      <c r="K12" s="39"/>
      <c r="L12" s="34"/>
      <c r="M12" s="34"/>
      <c r="N12" s="34"/>
      <c r="O12" s="34"/>
      <c r="P12" s="34"/>
      <c r="Q12" s="34"/>
      <c r="R12" s="34"/>
      <c r="S12" s="34"/>
    </row>
    <row r="13" s="33" customFormat="true" ht="30.75" hidden="false" customHeight="true" outlineLevel="0" collapsed="false">
      <c r="A13" s="40" t="s">
        <v>23</v>
      </c>
      <c r="B13" s="41" t="s">
        <v>24</v>
      </c>
      <c r="C13" s="42"/>
      <c r="D13" s="42"/>
      <c r="E13" s="43" t="s">
        <v>25</v>
      </c>
      <c r="F13" s="44" t="n">
        <f aca="false">SUM(H157:H160)</f>
        <v>0</v>
      </c>
      <c r="G13" s="45"/>
      <c r="H13" s="44" t="n">
        <f aca="false">E13*F13*G13</f>
        <v>0</v>
      </c>
      <c r="I13" s="44" t="n">
        <f aca="false">H13*0.2</f>
        <v>0</v>
      </c>
      <c r="J13" s="44" t="n">
        <f aca="false">G13*1.2</f>
        <v>0</v>
      </c>
      <c r="K13" s="39"/>
      <c r="L13" s="34"/>
      <c r="M13" s="34"/>
      <c r="N13" s="34"/>
      <c r="O13" s="34"/>
      <c r="P13" s="34"/>
      <c r="Q13" s="34"/>
      <c r="R13" s="34"/>
      <c r="S13" s="34"/>
    </row>
    <row r="14" s="33" customFormat="true" ht="30.75" hidden="false" customHeight="true" outlineLevel="0" collapsed="false">
      <c r="A14" s="40" t="s">
        <v>26</v>
      </c>
      <c r="B14" s="41" t="s">
        <v>27</v>
      </c>
      <c r="C14" s="42"/>
      <c r="D14" s="42"/>
      <c r="E14" s="43" t="s">
        <v>28</v>
      </c>
      <c r="F14" s="44" t="n">
        <v>0</v>
      </c>
      <c r="G14" s="45"/>
      <c r="H14" s="44" t="n">
        <f aca="false">E14*F14*G14</f>
        <v>0</v>
      </c>
      <c r="I14" s="44" t="n">
        <f aca="false">H14*0.2</f>
        <v>0</v>
      </c>
      <c r="J14" s="44" t="n">
        <f aca="false">G14*1.2</f>
        <v>0</v>
      </c>
      <c r="K14" s="39"/>
      <c r="L14" s="34"/>
      <c r="M14" s="34"/>
      <c r="N14" s="34"/>
      <c r="O14" s="34"/>
      <c r="P14" s="34"/>
      <c r="Q14" s="34"/>
      <c r="R14" s="34"/>
      <c r="S14" s="34"/>
    </row>
    <row r="15" s="33" customFormat="true" ht="30.75" hidden="false" customHeight="true" outlineLevel="0" collapsed="false">
      <c r="A15" s="40" t="s">
        <v>29</v>
      </c>
      <c r="B15" s="41" t="s">
        <v>30</v>
      </c>
      <c r="C15" s="42"/>
      <c r="D15" s="42"/>
      <c r="E15" s="43" t="s">
        <v>28</v>
      </c>
      <c r="F15" s="44" t="n">
        <v>0</v>
      </c>
      <c r="G15" s="45"/>
      <c r="H15" s="44" t="n">
        <f aca="false">E15*F15*G15</f>
        <v>0</v>
      </c>
      <c r="I15" s="44" t="n">
        <f aca="false">H15*0.2</f>
        <v>0</v>
      </c>
      <c r="J15" s="44" t="n">
        <f aca="false">G15*1.2</f>
        <v>0</v>
      </c>
      <c r="K15" s="39"/>
      <c r="L15" s="34"/>
      <c r="M15" s="34"/>
      <c r="N15" s="34"/>
      <c r="O15" s="34"/>
      <c r="P15" s="34"/>
      <c r="Q15" s="34"/>
      <c r="R15" s="34"/>
      <c r="S15" s="34"/>
    </row>
    <row r="16" s="33" customFormat="true" ht="30.75" hidden="false" customHeight="true" outlineLevel="0" collapsed="false">
      <c r="A16" s="40" t="s">
        <v>31</v>
      </c>
      <c r="B16" s="41" t="s">
        <v>32</v>
      </c>
      <c r="C16" s="42" t="s">
        <v>33</v>
      </c>
      <c r="D16" s="42"/>
      <c r="E16" s="43" t="s">
        <v>34</v>
      </c>
      <c r="F16" s="44" t="n">
        <f aca="false">H156</f>
        <v>0</v>
      </c>
      <c r="G16" s="45"/>
      <c r="H16" s="44" t="n">
        <f aca="false">E16*F16*G16</f>
        <v>0</v>
      </c>
      <c r="I16" s="44" t="n">
        <f aca="false">H16*0.2</f>
        <v>0</v>
      </c>
      <c r="J16" s="44" t="n">
        <f aca="false">G16*1.2</f>
        <v>0</v>
      </c>
      <c r="K16" s="39"/>
      <c r="L16" s="34"/>
      <c r="M16" s="34"/>
      <c r="N16" s="34"/>
      <c r="O16" s="34"/>
      <c r="P16" s="34"/>
      <c r="Q16" s="34"/>
      <c r="R16" s="34"/>
      <c r="S16" s="34"/>
    </row>
    <row r="17" s="9" customFormat="true" ht="20.25" hidden="false" customHeight="true" outlineLevel="0" collapsed="false">
      <c r="A17" s="46"/>
      <c r="B17" s="47"/>
      <c r="C17" s="48" t="s">
        <v>35</v>
      </c>
      <c r="D17" s="48"/>
      <c r="E17" s="48"/>
      <c r="F17" s="49"/>
      <c r="G17" s="50"/>
      <c r="H17" s="51" t="n">
        <f aca="false">SUM(H13:H16)</f>
        <v>0</v>
      </c>
      <c r="I17" s="51" t="n">
        <f aca="false">SUM(I13:I16)</f>
        <v>0</v>
      </c>
      <c r="J17" s="52" t="n">
        <f aca="false">SUM(J13:J16)</f>
        <v>0</v>
      </c>
      <c r="P17" s="10"/>
      <c r="Q17" s="10"/>
    </row>
    <row r="18" s="33" customFormat="true" ht="20.25" hidden="false" customHeight="true" outlineLevel="0" collapsed="false">
      <c r="A18" s="46"/>
      <c r="B18" s="53"/>
      <c r="C18" s="54"/>
      <c r="D18" s="54"/>
      <c r="E18" s="54"/>
      <c r="F18" s="54"/>
      <c r="G18" s="54"/>
      <c r="H18" s="54"/>
      <c r="I18" s="54"/>
      <c r="J18" s="54"/>
      <c r="K18" s="39"/>
      <c r="L18" s="34"/>
      <c r="M18" s="34"/>
      <c r="N18" s="34"/>
      <c r="O18" s="34"/>
      <c r="P18" s="34"/>
      <c r="Q18" s="34"/>
      <c r="R18" s="34"/>
      <c r="S18" s="34"/>
    </row>
    <row r="19" s="33" customFormat="true" ht="35.25" hidden="false" customHeight="true" outlineLevel="0" collapsed="false">
      <c r="A19" s="30" t="s">
        <v>11</v>
      </c>
      <c r="B19" s="30" t="s">
        <v>12</v>
      </c>
      <c r="C19" s="30" t="s">
        <v>36</v>
      </c>
      <c r="D19" s="30"/>
      <c r="E19" s="30" t="s">
        <v>37</v>
      </c>
      <c r="F19" s="32" t="s">
        <v>38</v>
      </c>
      <c r="G19" s="30" t="s">
        <v>14</v>
      </c>
      <c r="H19" s="32" t="s">
        <v>17</v>
      </c>
      <c r="I19" s="30" t="s">
        <v>18</v>
      </c>
      <c r="J19" s="32" t="s">
        <v>19</v>
      </c>
      <c r="K19" s="55"/>
      <c r="L19" s="34"/>
      <c r="M19" s="34"/>
      <c r="N19" s="34"/>
      <c r="O19" s="34"/>
      <c r="P19" s="56"/>
      <c r="Q19" s="56"/>
      <c r="R19" s="56"/>
      <c r="S19" s="56"/>
      <c r="T19" s="57"/>
      <c r="U19" s="57"/>
    </row>
    <row r="20" s="33" customFormat="true" ht="22.5" hidden="false" customHeight="true" outlineLevel="0" collapsed="false">
      <c r="A20" s="37" t="s">
        <v>39</v>
      </c>
      <c r="B20" s="38" t="s">
        <v>40</v>
      </c>
      <c r="C20" s="38"/>
      <c r="D20" s="38"/>
      <c r="E20" s="38"/>
      <c r="F20" s="38"/>
      <c r="G20" s="38"/>
      <c r="H20" s="38"/>
      <c r="I20" s="38"/>
      <c r="J20" s="38"/>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row>
    <row r="21" s="33" customFormat="true" ht="20.25" hidden="false" customHeight="true" outlineLevel="0" collapsed="false">
      <c r="A21" s="35" t="s">
        <v>20</v>
      </c>
      <c r="B21" s="35"/>
      <c r="C21" s="35"/>
      <c r="D21" s="35"/>
      <c r="E21" s="35"/>
      <c r="F21" s="35"/>
      <c r="G21" s="35"/>
      <c r="H21" s="35"/>
      <c r="I21" s="35"/>
      <c r="J21" s="35"/>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33" customFormat="true" ht="20.25" hidden="false" customHeight="true" outlineLevel="0" collapsed="false">
      <c r="A22" s="58" t="s">
        <v>41</v>
      </c>
      <c r="B22" s="59" t="s">
        <v>42</v>
      </c>
      <c r="C22" s="60" t="s">
        <v>43</v>
      </c>
      <c r="D22" s="60"/>
      <c r="E22" s="61" t="s">
        <v>44</v>
      </c>
      <c r="F22" s="62"/>
      <c r="G22" s="61" t="n">
        <v>50</v>
      </c>
      <c r="H22" s="44" t="n">
        <f aca="false">F22*G22</f>
        <v>0</v>
      </c>
      <c r="I22" s="44" t="n">
        <f aca="false">H22*0.2</f>
        <v>0</v>
      </c>
      <c r="J22" s="44" t="n">
        <f aca="false">H22*1.2</f>
        <v>0</v>
      </c>
      <c r="K22" s="56"/>
      <c r="L22" s="56"/>
      <c r="M22" s="56"/>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row>
    <row r="23" s="33" customFormat="true" ht="20.25" hidden="false" customHeight="true" outlineLevel="0" collapsed="false">
      <c r="A23" s="63" t="s">
        <v>45</v>
      </c>
      <c r="B23" s="59"/>
      <c r="C23" s="64" t="s">
        <v>46</v>
      </c>
      <c r="D23" s="64"/>
      <c r="E23" s="65" t="s">
        <v>44</v>
      </c>
      <c r="F23" s="66"/>
      <c r="G23" s="65" t="n">
        <v>60</v>
      </c>
      <c r="H23" s="44" t="n">
        <f aca="false">F23*G23</f>
        <v>0</v>
      </c>
      <c r="I23" s="44" t="n">
        <f aca="false">H23*0.2</f>
        <v>0</v>
      </c>
      <c r="J23" s="44" t="n">
        <f aca="false">H23*1.2</f>
        <v>0</v>
      </c>
      <c r="K23" s="56"/>
      <c r="L23" s="56"/>
      <c r="M23" s="56"/>
      <c r="N23" s="56"/>
      <c r="O23" s="56"/>
      <c r="P23" s="57"/>
      <c r="Q23" s="57"/>
      <c r="R23" s="57"/>
      <c r="S23" s="57"/>
      <c r="T23" s="57"/>
      <c r="U23" s="57"/>
      <c r="V23" s="57"/>
      <c r="W23" s="57"/>
      <c r="X23" s="57"/>
      <c r="Y23" s="57"/>
      <c r="Z23" s="57"/>
      <c r="AA23" s="57"/>
      <c r="AB23" s="57"/>
      <c r="AC23" s="57"/>
      <c r="AD23" s="57"/>
      <c r="AE23" s="57"/>
      <c r="AF23" s="57"/>
      <c r="AG23" s="57"/>
      <c r="AH23" s="57"/>
      <c r="AI23" s="57"/>
      <c r="AJ23" s="57"/>
      <c r="AK23" s="57"/>
      <c r="AL23" s="57"/>
    </row>
    <row r="24" customFormat="false" ht="20.25" hidden="false" customHeight="true" outlineLevel="0" collapsed="false">
      <c r="A24" s="63" t="s">
        <v>47</v>
      </c>
      <c r="B24" s="59"/>
      <c r="C24" s="64" t="s">
        <v>48</v>
      </c>
      <c r="D24" s="64"/>
      <c r="E24" s="65" t="s">
        <v>44</v>
      </c>
      <c r="F24" s="66"/>
      <c r="G24" s="65" t="n">
        <v>30</v>
      </c>
      <c r="H24" s="44" t="n">
        <f aca="false">F24*G24</f>
        <v>0</v>
      </c>
      <c r="I24" s="44" t="n">
        <f aca="false">H24*0.2</f>
        <v>0</v>
      </c>
      <c r="J24" s="44" t="n">
        <f aca="false">H24*1.2</f>
        <v>0</v>
      </c>
      <c r="K24" s="56"/>
      <c r="L24" s="56"/>
      <c r="M24" s="56"/>
      <c r="N24" s="56"/>
      <c r="O24" s="56"/>
      <c r="P24" s="57"/>
      <c r="Q24" s="57"/>
      <c r="R24" s="57"/>
      <c r="S24" s="57"/>
      <c r="T24" s="57"/>
      <c r="U24" s="57"/>
      <c r="V24" s="57"/>
      <c r="W24" s="57"/>
      <c r="X24" s="57"/>
      <c r="Y24" s="57"/>
      <c r="Z24" s="57"/>
      <c r="AA24" s="57"/>
      <c r="AB24" s="57"/>
      <c r="AC24" s="57"/>
      <c r="AD24" s="57"/>
      <c r="AE24" s="57"/>
      <c r="AF24" s="57"/>
      <c r="AG24" s="57"/>
      <c r="AH24" s="57"/>
      <c r="AI24" s="67"/>
      <c r="AJ24" s="67"/>
      <c r="AK24" s="67"/>
      <c r="AL24" s="67"/>
    </row>
    <row r="25" customFormat="false" ht="20.25" hidden="false" customHeight="true" outlineLevel="0" collapsed="false">
      <c r="A25" s="63" t="s">
        <v>49</v>
      </c>
      <c r="B25" s="59"/>
      <c r="C25" s="64" t="s">
        <v>50</v>
      </c>
      <c r="D25" s="64"/>
      <c r="E25" s="65" t="s">
        <v>44</v>
      </c>
      <c r="F25" s="66"/>
      <c r="G25" s="65" t="n">
        <v>2</v>
      </c>
      <c r="H25" s="44" t="n">
        <f aca="false">F25*G25</f>
        <v>0</v>
      </c>
      <c r="I25" s="44" t="n">
        <f aca="false">H25*0.2</f>
        <v>0</v>
      </c>
      <c r="J25" s="44" t="n">
        <f aca="false">H25*1.2</f>
        <v>0</v>
      </c>
      <c r="N25" s="9"/>
      <c r="O25" s="9"/>
      <c r="S25" s="33"/>
      <c r="T25" s="33"/>
      <c r="U25" s="33"/>
      <c r="V25" s="33"/>
      <c r="W25" s="33"/>
      <c r="X25" s="33"/>
      <c r="Y25" s="33"/>
      <c r="Z25" s="33"/>
      <c r="AA25" s="33"/>
      <c r="AB25" s="33"/>
      <c r="AC25" s="33"/>
      <c r="AD25" s="33"/>
      <c r="AE25" s="33"/>
      <c r="AF25" s="33"/>
      <c r="AG25" s="33"/>
      <c r="AH25" s="33"/>
    </row>
    <row r="26" customFormat="false" ht="20.25" hidden="false" customHeight="true" outlineLevel="0" collapsed="false">
      <c r="A26" s="63" t="s">
        <v>51</v>
      </c>
      <c r="B26" s="59"/>
      <c r="C26" s="64" t="s">
        <v>52</v>
      </c>
      <c r="D26" s="64"/>
      <c r="E26" s="65" t="s">
        <v>44</v>
      </c>
      <c r="F26" s="66"/>
      <c r="G26" s="65" t="n">
        <v>1</v>
      </c>
      <c r="H26" s="44" t="n">
        <f aca="false">F26*G26</f>
        <v>0</v>
      </c>
      <c r="I26" s="44" t="n">
        <f aca="false">H26*0.2</f>
        <v>0</v>
      </c>
      <c r="J26" s="44" t="n">
        <f aca="false">H26*1.2</f>
        <v>0</v>
      </c>
      <c r="N26" s="9"/>
      <c r="O26" s="9"/>
      <c r="S26" s="33"/>
      <c r="T26" s="33"/>
      <c r="U26" s="33"/>
      <c r="V26" s="33"/>
      <c r="W26" s="33"/>
      <c r="X26" s="33"/>
      <c r="Y26" s="33"/>
      <c r="Z26" s="33"/>
      <c r="AA26" s="33"/>
      <c r="AB26" s="33"/>
      <c r="AC26" s="33"/>
      <c r="AD26" s="33"/>
      <c r="AE26" s="33"/>
      <c r="AF26" s="33"/>
      <c r="AG26" s="33"/>
      <c r="AH26" s="33"/>
    </row>
    <row r="27" s="9" customFormat="true" ht="20.25" hidden="false" customHeight="true" outlineLevel="0" collapsed="false">
      <c r="A27" s="63" t="s">
        <v>53</v>
      </c>
      <c r="B27" s="59"/>
      <c r="C27" s="64" t="s">
        <v>54</v>
      </c>
      <c r="D27" s="64"/>
      <c r="E27" s="65" t="s">
        <v>44</v>
      </c>
      <c r="F27" s="66"/>
      <c r="G27" s="65" t="n">
        <v>1</v>
      </c>
      <c r="H27" s="44" t="n">
        <f aca="false">F27*G27</f>
        <v>0</v>
      </c>
      <c r="I27" s="44" t="n">
        <f aca="false">H27*0.2</f>
        <v>0</v>
      </c>
      <c r="J27" s="44" t="n">
        <f aca="false">H27*1.2</f>
        <v>0</v>
      </c>
      <c r="Q27" s="10"/>
      <c r="R27" s="10"/>
      <c r="S27" s="33"/>
      <c r="T27" s="33"/>
      <c r="U27" s="33"/>
      <c r="V27" s="33"/>
      <c r="W27" s="33"/>
      <c r="X27" s="33"/>
      <c r="Y27" s="33"/>
      <c r="Z27" s="33"/>
      <c r="AA27" s="33"/>
      <c r="AB27" s="33"/>
      <c r="AC27" s="33"/>
      <c r="AD27" s="33"/>
      <c r="AE27" s="33"/>
      <c r="AF27" s="33"/>
      <c r="AG27" s="33"/>
      <c r="AH27" s="33"/>
    </row>
    <row r="28" customFormat="false" ht="20.25" hidden="false" customHeight="true" outlineLevel="0" collapsed="false">
      <c r="A28" s="63" t="s">
        <v>55</v>
      </c>
      <c r="B28" s="59"/>
      <c r="C28" s="64" t="s">
        <v>56</v>
      </c>
      <c r="D28" s="64"/>
      <c r="E28" s="65" t="s">
        <v>44</v>
      </c>
      <c r="F28" s="66"/>
      <c r="G28" s="65" t="n">
        <v>1</v>
      </c>
      <c r="H28" s="44" t="n">
        <f aca="false">F28*G28</f>
        <v>0</v>
      </c>
      <c r="I28" s="44" t="n">
        <f aca="false">H28*0.2</f>
        <v>0</v>
      </c>
      <c r="J28" s="44" t="n">
        <f aca="false">H28*1.2</f>
        <v>0</v>
      </c>
      <c r="K28" s="34"/>
      <c r="L28" s="34"/>
      <c r="M28" s="34"/>
      <c r="N28" s="34"/>
      <c r="O28" s="34"/>
      <c r="P28" s="33"/>
      <c r="Q28" s="33"/>
      <c r="R28" s="33"/>
    </row>
    <row r="29" s="9" customFormat="true" ht="20.25" hidden="false" customHeight="true" outlineLevel="0" collapsed="false">
      <c r="A29" s="63" t="s">
        <v>57</v>
      </c>
      <c r="B29" s="68" t="s">
        <v>58</v>
      </c>
      <c r="C29" s="64" t="s">
        <v>59</v>
      </c>
      <c r="D29" s="64"/>
      <c r="E29" s="65" t="s">
        <v>44</v>
      </c>
      <c r="F29" s="66"/>
      <c r="G29" s="65" t="n">
        <v>60</v>
      </c>
      <c r="H29" s="44" t="n">
        <f aca="false">F29*G29</f>
        <v>0</v>
      </c>
      <c r="I29" s="44" t="n">
        <f aca="false">H29*0.2</f>
        <v>0</v>
      </c>
      <c r="J29" s="44" t="n">
        <f aca="false">H29*1.2</f>
        <v>0</v>
      </c>
      <c r="K29" s="34"/>
      <c r="L29" s="34"/>
      <c r="M29" s="34"/>
      <c r="N29" s="33"/>
      <c r="O29" s="33"/>
      <c r="P29" s="33"/>
      <c r="Q29" s="33"/>
      <c r="R29" s="33"/>
    </row>
    <row r="30" s="9" customFormat="true" ht="20.25" hidden="false" customHeight="true" outlineLevel="0" collapsed="false">
      <c r="A30" s="63" t="s">
        <v>60</v>
      </c>
      <c r="B30" s="68"/>
      <c r="C30" s="64" t="s">
        <v>46</v>
      </c>
      <c r="D30" s="64"/>
      <c r="E30" s="65" t="s">
        <v>44</v>
      </c>
      <c r="F30" s="66"/>
      <c r="G30" s="65" t="n">
        <v>8</v>
      </c>
      <c r="H30" s="44" t="n">
        <f aca="false">F30*G30</f>
        <v>0</v>
      </c>
      <c r="I30" s="44" t="n">
        <f aca="false">H30*0.2</f>
        <v>0</v>
      </c>
      <c r="J30" s="44" t="n">
        <f aca="false">H30*1.2</f>
        <v>0</v>
      </c>
      <c r="K30" s="34"/>
      <c r="L30" s="34"/>
      <c r="M30" s="34"/>
      <c r="N30" s="34"/>
      <c r="O30" s="34"/>
      <c r="P30" s="33"/>
      <c r="Q30" s="33"/>
      <c r="R30" s="33"/>
    </row>
    <row r="31" s="33" customFormat="true" ht="20.25" hidden="false" customHeight="true" outlineLevel="0" collapsed="false">
      <c r="A31" s="63" t="s">
        <v>61</v>
      </c>
      <c r="B31" s="68"/>
      <c r="C31" s="64" t="s">
        <v>48</v>
      </c>
      <c r="D31" s="64"/>
      <c r="E31" s="65" t="s">
        <v>44</v>
      </c>
      <c r="F31" s="66"/>
      <c r="G31" s="65" t="n">
        <v>1</v>
      </c>
      <c r="H31" s="44" t="n">
        <f aca="false">F31*G31</f>
        <v>0</v>
      </c>
      <c r="I31" s="44" t="n">
        <f aca="false">H31*0.2</f>
        <v>0</v>
      </c>
      <c r="J31" s="44" t="n">
        <f aca="false">H31*1.2</f>
        <v>0</v>
      </c>
      <c r="K31" s="34"/>
      <c r="L31" s="34"/>
      <c r="M31" s="34"/>
      <c r="N31" s="34"/>
      <c r="O31" s="34"/>
    </row>
    <row r="32" s="69" customFormat="true" ht="20.25" hidden="false" customHeight="true" outlineLevel="0" collapsed="false">
      <c r="A32" s="63" t="s">
        <v>62</v>
      </c>
      <c r="B32" s="68"/>
      <c r="C32" s="64" t="s">
        <v>50</v>
      </c>
      <c r="D32" s="64"/>
      <c r="E32" s="65" t="s">
        <v>44</v>
      </c>
      <c r="F32" s="66"/>
      <c r="G32" s="65" t="n">
        <v>1</v>
      </c>
      <c r="H32" s="44" t="n">
        <f aca="false">F32*G32</f>
        <v>0</v>
      </c>
      <c r="I32" s="44" t="n">
        <f aca="false">H32*0.2</f>
        <v>0</v>
      </c>
      <c r="J32" s="44" t="n">
        <f aca="false">H32*1.2</f>
        <v>0</v>
      </c>
      <c r="K32" s="10"/>
      <c r="L32" s="10"/>
      <c r="M32" s="10"/>
      <c r="N32" s="9"/>
      <c r="O32" s="9"/>
      <c r="P32" s="33"/>
      <c r="Q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row>
    <row r="33" s="33" customFormat="true" ht="20.25" hidden="false" customHeight="true" outlineLevel="0" collapsed="false">
      <c r="A33" s="63" t="s">
        <v>63</v>
      </c>
      <c r="B33" s="65" t="s">
        <v>64</v>
      </c>
      <c r="C33" s="64" t="s">
        <v>65</v>
      </c>
      <c r="D33" s="64"/>
      <c r="E33" s="65" t="s">
        <v>44</v>
      </c>
      <c r="F33" s="66"/>
      <c r="G33" s="65" t="n">
        <v>2</v>
      </c>
      <c r="H33" s="44" t="n">
        <f aca="false">F33*G33</f>
        <v>0</v>
      </c>
      <c r="I33" s="44" t="n">
        <f aca="false">H33*0.2</f>
        <v>0</v>
      </c>
      <c r="J33" s="44" t="n">
        <f aca="false">H33*1.2</f>
        <v>0</v>
      </c>
      <c r="K33" s="10"/>
      <c r="L33" s="10"/>
      <c r="M33" s="10"/>
      <c r="N33" s="9"/>
      <c r="O33" s="9"/>
    </row>
    <row r="34" s="33" customFormat="true" ht="20.25" hidden="false" customHeight="true" outlineLevel="0" collapsed="false">
      <c r="A34" s="63" t="s">
        <v>66</v>
      </c>
      <c r="B34" s="65"/>
      <c r="C34" s="64" t="s">
        <v>46</v>
      </c>
      <c r="D34" s="64"/>
      <c r="E34" s="65" t="s">
        <v>44</v>
      </c>
      <c r="F34" s="66"/>
      <c r="G34" s="65" t="n">
        <v>5</v>
      </c>
      <c r="H34" s="44" t="n">
        <f aca="false">F34*G34</f>
        <v>0</v>
      </c>
      <c r="I34" s="44" t="n">
        <f aca="false">H34*0.2</f>
        <v>0</v>
      </c>
      <c r="J34" s="44" t="n">
        <f aca="false">H34*1.2</f>
        <v>0</v>
      </c>
      <c r="K34" s="9"/>
      <c r="L34" s="9"/>
      <c r="M34" s="9"/>
      <c r="N34" s="9"/>
      <c r="O34" s="9"/>
      <c r="P34" s="9"/>
    </row>
    <row r="35" s="33" customFormat="true" ht="20.25" hidden="false" customHeight="true" outlineLevel="0" collapsed="false">
      <c r="A35" s="63" t="s">
        <v>67</v>
      </c>
      <c r="B35" s="65"/>
      <c r="C35" s="64" t="s">
        <v>48</v>
      </c>
      <c r="D35" s="64"/>
      <c r="E35" s="65" t="s">
        <v>44</v>
      </c>
      <c r="F35" s="66"/>
      <c r="G35" s="65" t="n">
        <v>1</v>
      </c>
      <c r="H35" s="44" t="n">
        <f aca="false">F35*G35</f>
        <v>0</v>
      </c>
      <c r="I35" s="44" t="n">
        <f aca="false">H35*0.2</f>
        <v>0</v>
      </c>
      <c r="J35" s="44" t="n">
        <f aca="false">H35*1.2</f>
        <v>0</v>
      </c>
      <c r="K35" s="34"/>
      <c r="L35" s="34"/>
      <c r="M35" s="34"/>
      <c r="N35" s="34"/>
      <c r="O35" s="34"/>
    </row>
    <row r="36" s="33" customFormat="true" ht="20.25" hidden="false" customHeight="true" outlineLevel="0" collapsed="false">
      <c r="A36" s="63" t="s">
        <v>68</v>
      </c>
      <c r="B36" s="65"/>
      <c r="C36" s="64" t="s">
        <v>50</v>
      </c>
      <c r="D36" s="64"/>
      <c r="E36" s="65" t="s">
        <v>44</v>
      </c>
      <c r="F36" s="66"/>
      <c r="G36" s="65" t="n">
        <v>1</v>
      </c>
      <c r="H36" s="44" t="n">
        <f aca="false">F36*G36</f>
        <v>0</v>
      </c>
      <c r="I36" s="44" t="n">
        <f aca="false">H36*0.2</f>
        <v>0</v>
      </c>
      <c r="J36" s="44" t="n">
        <f aca="false">H36*1.2</f>
        <v>0</v>
      </c>
      <c r="K36" s="34"/>
      <c r="L36" s="34"/>
      <c r="M36" s="34"/>
    </row>
    <row r="37" s="33" customFormat="true" ht="20.25" hidden="false" customHeight="true" outlineLevel="0" collapsed="false">
      <c r="A37" s="63" t="s">
        <v>69</v>
      </c>
      <c r="B37" s="68" t="s">
        <v>70</v>
      </c>
      <c r="C37" s="64" t="s">
        <v>65</v>
      </c>
      <c r="D37" s="64"/>
      <c r="E37" s="65" t="s">
        <v>44</v>
      </c>
      <c r="F37" s="66"/>
      <c r="G37" s="65" t="n">
        <v>60</v>
      </c>
      <c r="H37" s="44" t="n">
        <f aca="false">F37*G37</f>
        <v>0</v>
      </c>
      <c r="I37" s="44" t="n">
        <f aca="false">H37*0.2</f>
        <v>0</v>
      </c>
      <c r="J37" s="44" t="n">
        <f aca="false">H37*1.2</f>
        <v>0</v>
      </c>
      <c r="K37" s="34"/>
      <c r="L37" s="34"/>
      <c r="M37" s="34"/>
      <c r="N37" s="34"/>
      <c r="O37" s="34"/>
    </row>
    <row r="38" customFormat="false" ht="20.25" hidden="false" customHeight="true" outlineLevel="0" collapsed="false">
      <c r="A38" s="63" t="s">
        <v>71</v>
      </c>
      <c r="B38" s="68"/>
      <c r="C38" s="64" t="s">
        <v>46</v>
      </c>
      <c r="D38" s="64"/>
      <c r="E38" s="65" t="s">
        <v>44</v>
      </c>
      <c r="F38" s="66"/>
      <c r="G38" s="65" t="n">
        <v>30</v>
      </c>
      <c r="H38" s="44" t="n">
        <f aca="false">F38*G38</f>
        <v>0</v>
      </c>
      <c r="I38" s="44" t="n">
        <f aca="false">H38*0.2</f>
        <v>0</v>
      </c>
      <c r="J38" s="44" t="n">
        <f aca="false">H38*1.2</f>
        <v>0</v>
      </c>
      <c r="K38" s="34"/>
      <c r="L38" s="34"/>
      <c r="M38" s="34"/>
      <c r="N38" s="34"/>
      <c r="O38" s="34"/>
      <c r="P38" s="33"/>
      <c r="Q38" s="33"/>
      <c r="R38" s="33"/>
      <c r="S38" s="33"/>
      <c r="T38" s="33"/>
      <c r="U38" s="33"/>
      <c r="V38" s="33"/>
      <c r="W38" s="33"/>
      <c r="X38" s="33"/>
      <c r="Y38" s="33"/>
      <c r="Z38" s="33"/>
      <c r="AA38" s="33"/>
      <c r="AB38" s="33"/>
      <c r="AC38" s="33"/>
      <c r="AD38" s="33"/>
      <c r="AE38" s="33"/>
      <c r="AF38" s="33"/>
      <c r="AG38" s="33"/>
      <c r="AH38" s="33"/>
    </row>
    <row r="39" customFormat="false" ht="20.25" hidden="false" customHeight="true" outlineLevel="0" collapsed="false">
      <c r="A39" s="63" t="s">
        <v>72</v>
      </c>
      <c r="B39" s="68"/>
      <c r="C39" s="64" t="s">
        <v>48</v>
      </c>
      <c r="D39" s="64"/>
      <c r="E39" s="65" t="s">
        <v>44</v>
      </c>
      <c r="F39" s="66"/>
      <c r="G39" s="65" t="n">
        <v>1</v>
      </c>
      <c r="H39" s="44" t="n">
        <f aca="false">F39*G39</f>
        <v>0</v>
      </c>
      <c r="I39" s="44" t="n">
        <f aca="false">H39*0.2</f>
        <v>0</v>
      </c>
      <c r="J39" s="44" t="n">
        <f aca="false">H39*1.2</f>
        <v>0</v>
      </c>
      <c r="N39" s="9"/>
      <c r="O39" s="9"/>
      <c r="S39" s="33"/>
      <c r="T39" s="33"/>
      <c r="U39" s="33"/>
      <c r="V39" s="33"/>
      <c r="W39" s="33"/>
      <c r="X39" s="33"/>
      <c r="Y39" s="33"/>
      <c r="Z39" s="33"/>
      <c r="AA39" s="33"/>
      <c r="AB39" s="33"/>
      <c r="AC39" s="33"/>
      <c r="AD39" s="33"/>
      <c r="AE39" s="33"/>
      <c r="AF39" s="33"/>
      <c r="AG39" s="33"/>
      <c r="AH39" s="33"/>
    </row>
    <row r="40" customFormat="false" ht="20.25" hidden="false" customHeight="true" outlineLevel="0" collapsed="false">
      <c r="A40" s="63" t="s">
        <v>73</v>
      </c>
      <c r="B40" s="68" t="s">
        <v>74</v>
      </c>
      <c r="C40" s="64" t="s">
        <v>75</v>
      </c>
      <c r="D40" s="64"/>
      <c r="E40" s="65" t="s">
        <v>44</v>
      </c>
      <c r="F40" s="66"/>
      <c r="G40" s="65" t="n">
        <v>11</v>
      </c>
      <c r="H40" s="44" t="n">
        <f aca="false">F40*G40</f>
        <v>0</v>
      </c>
      <c r="I40" s="44" t="n">
        <f aca="false">H40*0.2</f>
        <v>0</v>
      </c>
      <c r="J40" s="44" t="n">
        <f aca="false">H40*1.2</f>
        <v>0</v>
      </c>
      <c r="N40" s="9"/>
      <c r="O40" s="9"/>
      <c r="S40" s="33"/>
      <c r="T40" s="33"/>
      <c r="U40" s="33"/>
      <c r="V40" s="33"/>
      <c r="W40" s="33"/>
      <c r="X40" s="33"/>
      <c r="Y40" s="33"/>
      <c r="Z40" s="33"/>
      <c r="AA40" s="33"/>
      <c r="AB40" s="33"/>
      <c r="AC40" s="33"/>
      <c r="AD40" s="33"/>
      <c r="AE40" s="33"/>
      <c r="AF40" s="33"/>
      <c r="AG40" s="33"/>
      <c r="AH40" s="33"/>
    </row>
    <row r="41" s="33" customFormat="true" ht="20.25" hidden="false" customHeight="true" outlineLevel="0" collapsed="false">
      <c r="A41" s="63" t="s">
        <v>76</v>
      </c>
      <c r="B41" s="68"/>
      <c r="C41" s="64" t="s">
        <v>77</v>
      </c>
      <c r="D41" s="64"/>
      <c r="E41" s="65" t="s">
        <v>44</v>
      </c>
      <c r="F41" s="66"/>
      <c r="G41" s="65" t="n">
        <v>5</v>
      </c>
      <c r="H41" s="44" t="n">
        <f aca="false">F41*G41</f>
        <v>0</v>
      </c>
      <c r="I41" s="44" t="n">
        <f aca="false">H41*0.2</f>
        <v>0</v>
      </c>
      <c r="J41" s="44" t="n">
        <f aca="false">H41*1.2</f>
        <v>0</v>
      </c>
      <c r="K41" s="39"/>
      <c r="L41" s="34"/>
      <c r="M41" s="34"/>
      <c r="N41" s="34"/>
      <c r="O41" s="9"/>
      <c r="P41" s="9"/>
    </row>
    <row r="42" s="9" customFormat="true" ht="20.25" hidden="false" customHeight="true" outlineLevel="0" collapsed="false">
      <c r="A42" s="46"/>
      <c r="B42" s="47"/>
      <c r="C42" s="48" t="s">
        <v>78</v>
      </c>
      <c r="D42" s="48"/>
      <c r="E42" s="48"/>
      <c r="F42" s="49"/>
      <c r="G42" s="50"/>
      <c r="H42" s="51" t="n">
        <f aca="false">SUM(H22:H41)</f>
        <v>0</v>
      </c>
      <c r="I42" s="51" t="n">
        <f aca="false">SUM(I22:I41)</f>
        <v>0</v>
      </c>
      <c r="J42" s="52" t="n">
        <f aca="false">SUM(J22:J41)</f>
        <v>0</v>
      </c>
      <c r="P42" s="10"/>
      <c r="Q42" s="10"/>
    </row>
    <row r="43" s="33" customFormat="true" ht="20.25" hidden="false" customHeight="true" outlineLevel="0" collapsed="false">
      <c r="A43" s="70"/>
      <c r="B43" s="71"/>
      <c r="C43" s="72"/>
      <c r="D43" s="72"/>
      <c r="E43" s="73"/>
      <c r="F43" s="73"/>
      <c r="G43" s="73"/>
      <c r="H43" s="74"/>
      <c r="I43" s="75"/>
      <c r="J43" s="74"/>
      <c r="K43" s="39"/>
      <c r="L43" s="34"/>
      <c r="M43" s="34"/>
      <c r="N43" s="34"/>
      <c r="O43" s="9"/>
      <c r="P43" s="9"/>
    </row>
    <row r="44" customFormat="false" ht="22.5" hidden="false" customHeight="true" outlineLevel="0" collapsed="false">
      <c r="A44" s="76" t="s">
        <v>79</v>
      </c>
      <c r="B44" s="38" t="s">
        <v>80</v>
      </c>
      <c r="C44" s="38"/>
      <c r="D44" s="38"/>
      <c r="E44" s="38"/>
      <c r="F44" s="38"/>
      <c r="G44" s="38"/>
      <c r="H44" s="38"/>
      <c r="I44" s="38"/>
      <c r="J44" s="38"/>
      <c r="K44" s="77"/>
      <c r="L44" s="33"/>
      <c r="M44" s="33"/>
      <c r="N44" s="33"/>
      <c r="O44" s="34"/>
      <c r="P44" s="34"/>
      <c r="Q44" s="34"/>
      <c r="R44" s="34"/>
      <c r="S44" s="34"/>
      <c r="T44" s="33"/>
      <c r="U44" s="33"/>
      <c r="V44" s="33"/>
      <c r="W44" s="33"/>
      <c r="X44" s="33"/>
      <c r="Y44" s="33"/>
      <c r="Z44" s="33"/>
      <c r="AA44" s="33"/>
      <c r="AB44" s="33"/>
      <c r="AC44" s="33"/>
      <c r="AD44" s="33"/>
      <c r="AE44" s="33"/>
      <c r="AF44" s="33"/>
      <c r="AG44" s="33"/>
      <c r="AH44" s="33"/>
      <c r="AI44" s="33"/>
      <c r="AJ44" s="33"/>
      <c r="AK44" s="33"/>
      <c r="AL44" s="33"/>
    </row>
    <row r="45" s="33" customFormat="true" ht="20.25" hidden="false" customHeight="true" outlineLevel="0" collapsed="false">
      <c r="A45" s="35" t="s">
        <v>20</v>
      </c>
      <c r="B45" s="35"/>
      <c r="C45" s="35"/>
      <c r="D45" s="35"/>
      <c r="E45" s="35"/>
      <c r="F45" s="35"/>
      <c r="G45" s="35"/>
      <c r="H45" s="35"/>
      <c r="I45" s="35"/>
      <c r="J45" s="35"/>
      <c r="K45" s="55"/>
      <c r="L45" s="10"/>
      <c r="M45" s="10"/>
      <c r="N45" s="10"/>
      <c r="O45" s="34"/>
      <c r="P45" s="34"/>
      <c r="Q45" s="34"/>
      <c r="R45" s="34"/>
      <c r="S45" s="34"/>
    </row>
    <row r="46" s="33" customFormat="true" ht="20.25" hidden="false" customHeight="true" outlineLevel="0" collapsed="false">
      <c r="A46" s="58" t="s">
        <v>81</v>
      </c>
      <c r="B46" s="78" t="s">
        <v>82</v>
      </c>
      <c r="C46" s="79" t="s">
        <v>83</v>
      </c>
      <c r="D46" s="79"/>
      <c r="E46" s="65" t="s">
        <v>44</v>
      </c>
      <c r="F46" s="66"/>
      <c r="G46" s="65" t="n">
        <v>300</v>
      </c>
      <c r="H46" s="44" t="n">
        <f aca="false">F46*G46</f>
        <v>0</v>
      </c>
      <c r="I46" s="44" t="n">
        <f aca="false">H46*0.2</f>
        <v>0</v>
      </c>
      <c r="J46" s="44" t="n">
        <f aca="false">H46*1.2</f>
        <v>0</v>
      </c>
      <c r="K46" s="39"/>
      <c r="L46" s="10"/>
      <c r="M46" s="10"/>
      <c r="N46" s="10"/>
      <c r="O46" s="34"/>
      <c r="P46" s="34"/>
      <c r="Q46" s="34"/>
      <c r="R46" s="34"/>
      <c r="S46" s="34"/>
    </row>
    <row r="47" customFormat="false" ht="20.25" hidden="false" customHeight="true" outlineLevel="0" collapsed="false">
      <c r="A47" s="63" t="s">
        <v>84</v>
      </c>
      <c r="B47" s="78"/>
      <c r="C47" s="80" t="s">
        <v>85</v>
      </c>
      <c r="D47" s="80"/>
      <c r="E47" s="65" t="s">
        <v>44</v>
      </c>
      <c r="F47" s="66"/>
      <c r="G47" s="65" t="n">
        <v>150</v>
      </c>
      <c r="H47" s="44" t="n">
        <f aca="false">F47*G47</f>
        <v>0</v>
      </c>
      <c r="I47" s="44" t="n">
        <f aca="false">H47*0.2</f>
        <v>0</v>
      </c>
      <c r="J47" s="44" t="n">
        <f aca="false">H47*1.2</f>
        <v>0</v>
      </c>
      <c r="K47" s="39"/>
      <c r="R47" s="9"/>
      <c r="S47" s="9"/>
      <c r="W47" s="33"/>
      <c r="X47" s="33"/>
      <c r="Y47" s="33"/>
      <c r="Z47" s="33"/>
      <c r="AA47" s="33"/>
      <c r="AB47" s="33"/>
      <c r="AC47" s="33"/>
      <c r="AD47" s="33"/>
      <c r="AE47" s="33"/>
      <c r="AF47" s="33"/>
      <c r="AG47" s="33"/>
      <c r="AH47" s="33"/>
      <c r="AI47" s="33"/>
      <c r="AJ47" s="33"/>
      <c r="AK47" s="33"/>
      <c r="AL47" s="33"/>
    </row>
    <row r="48" customFormat="false" ht="20.25" hidden="false" customHeight="true" outlineLevel="0" collapsed="false">
      <c r="A48" s="63" t="s">
        <v>86</v>
      </c>
      <c r="B48" s="78"/>
      <c r="C48" s="80" t="s">
        <v>87</v>
      </c>
      <c r="D48" s="80"/>
      <c r="E48" s="65" t="s">
        <v>44</v>
      </c>
      <c r="F48" s="66"/>
      <c r="G48" s="65" t="n">
        <v>5</v>
      </c>
      <c r="H48" s="44" t="n">
        <f aca="false">F48*G48</f>
        <v>0</v>
      </c>
      <c r="I48" s="44" t="n">
        <f aca="false">H48*0.2</f>
        <v>0</v>
      </c>
      <c r="J48" s="44" t="n">
        <f aca="false">H48*1.2</f>
        <v>0</v>
      </c>
      <c r="K48" s="39"/>
      <c r="R48" s="9"/>
      <c r="S48" s="9"/>
      <c r="W48" s="33"/>
      <c r="X48" s="33"/>
      <c r="Y48" s="33"/>
      <c r="Z48" s="33"/>
      <c r="AA48" s="33"/>
      <c r="AB48" s="33"/>
      <c r="AC48" s="33"/>
      <c r="AD48" s="33"/>
      <c r="AE48" s="33"/>
      <c r="AF48" s="33"/>
      <c r="AG48" s="33"/>
      <c r="AH48" s="33"/>
      <c r="AI48" s="33"/>
      <c r="AJ48" s="33"/>
      <c r="AK48" s="33"/>
      <c r="AL48" s="33"/>
    </row>
    <row r="49" customFormat="false" ht="20.25" hidden="false" customHeight="true" outlineLevel="0" collapsed="false">
      <c r="A49" s="63" t="s">
        <v>88</v>
      </c>
      <c r="B49" s="68" t="s">
        <v>89</v>
      </c>
      <c r="C49" s="80" t="s">
        <v>83</v>
      </c>
      <c r="D49" s="80"/>
      <c r="E49" s="65" t="s">
        <v>44</v>
      </c>
      <c r="F49" s="66"/>
      <c r="G49" s="65" t="n">
        <v>300</v>
      </c>
      <c r="H49" s="44" t="n">
        <f aca="false">F49*G49</f>
        <v>0</v>
      </c>
      <c r="I49" s="44" t="n">
        <f aca="false">H49*0.2</f>
        <v>0</v>
      </c>
      <c r="J49" s="44" t="n">
        <f aca="false">H49*1.2</f>
        <v>0</v>
      </c>
      <c r="K49" s="39"/>
      <c r="R49" s="9"/>
      <c r="S49" s="9"/>
    </row>
    <row r="50" customFormat="false" ht="20.25" hidden="false" customHeight="true" outlineLevel="0" collapsed="false">
      <c r="A50" s="63" t="s">
        <v>90</v>
      </c>
      <c r="B50" s="68"/>
      <c r="C50" s="80" t="s">
        <v>85</v>
      </c>
      <c r="D50" s="80"/>
      <c r="E50" s="65" t="s">
        <v>44</v>
      </c>
      <c r="F50" s="66"/>
      <c r="G50" s="65" t="n">
        <v>150</v>
      </c>
      <c r="H50" s="44" t="n">
        <f aca="false">F50*G50</f>
        <v>0</v>
      </c>
      <c r="I50" s="44" t="n">
        <f aca="false">H50*0.2</f>
        <v>0</v>
      </c>
      <c r="J50" s="44" t="n">
        <f aca="false">H50*1.2</f>
        <v>0</v>
      </c>
      <c r="K50" s="39"/>
      <c r="R50" s="9"/>
      <c r="S50" s="9"/>
    </row>
    <row r="51" customFormat="false" ht="20.25" hidden="false" customHeight="true" outlineLevel="0" collapsed="false">
      <c r="A51" s="63" t="s">
        <v>91</v>
      </c>
      <c r="B51" s="68"/>
      <c r="C51" s="80" t="s">
        <v>87</v>
      </c>
      <c r="D51" s="80"/>
      <c r="E51" s="65" t="s">
        <v>44</v>
      </c>
      <c r="F51" s="66"/>
      <c r="G51" s="65" t="n">
        <v>5</v>
      </c>
      <c r="H51" s="44" t="n">
        <f aca="false">F51*G51</f>
        <v>0</v>
      </c>
      <c r="I51" s="44" t="n">
        <f aca="false">H51*0.2</f>
        <v>0</v>
      </c>
      <c r="J51" s="44" t="n">
        <f aca="false">H51*1.2</f>
        <v>0</v>
      </c>
      <c r="K51" s="39"/>
      <c r="R51" s="9"/>
      <c r="S51" s="9"/>
    </row>
    <row r="52" s="9" customFormat="true" ht="20.25" hidden="false" customHeight="true" outlineLevel="0" collapsed="false">
      <c r="A52" s="46"/>
      <c r="B52" s="47"/>
      <c r="C52" s="48" t="s">
        <v>92</v>
      </c>
      <c r="D52" s="48"/>
      <c r="E52" s="48"/>
      <c r="F52" s="49"/>
      <c r="G52" s="50"/>
      <c r="H52" s="51" t="n">
        <f aca="false">SUM(H46:H51)</f>
        <v>0</v>
      </c>
      <c r="I52" s="51" t="n">
        <f aca="false">SUM(I46:I51)</f>
        <v>0</v>
      </c>
      <c r="J52" s="52" t="n">
        <f aca="false">SUM(J46:J51)</f>
        <v>0</v>
      </c>
      <c r="P52" s="10"/>
      <c r="Q52" s="10"/>
    </row>
    <row r="53" customFormat="false" ht="19.5" hidden="false" customHeight="true" outlineLevel="0" collapsed="false">
      <c r="A53" s="81"/>
      <c r="B53" s="71"/>
      <c r="C53" s="82"/>
      <c r="D53" s="82"/>
      <c r="E53" s="73"/>
      <c r="F53" s="73"/>
      <c r="G53" s="73"/>
      <c r="H53" s="75"/>
      <c r="I53" s="75"/>
      <c r="J53" s="75"/>
      <c r="K53" s="39"/>
      <c r="R53" s="9"/>
      <c r="S53" s="9"/>
    </row>
    <row r="54" customFormat="false" ht="22.5" hidden="false" customHeight="true" outlineLevel="0" collapsed="false">
      <c r="A54" s="76" t="s">
        <v>93</v>
      </c>
      <c r="B54" s="38" t="s">
        <v>94</v>
      </c>
      <c r="C54" s="38"/>
      <c r="D54" s="38"/>
      <c r="E54" s="38"/>
      <c r="F54" s="38"/>
      <c r="G54" s="38"/>
      <c r="H54" s="38"/>
      <c r="I54" s="38"/>
      <c r="J54" s="38"/>
      <c r="K54" s="39"/>
      <c r="R54" s="9"/>
      <c r="S54" s="9"/>
    </row>
    <row r="55" customFormat="false" ht="19.5" hidden="false" customHeight="true" outlineLevel="0" collapsed="false">
      <c r="A55" s="35" t="s">
        <v>20</v>
      </c>
      <c r="B55" s="35"/>
      <c r="C55" s="35"/>
      <c r="D55" s="35"/>
      <c r="E55" s="35"/>
      <c r="F55" s="35"/>
      <c r="G55" s="35"/>
      <c r="H55" s="35"/>
      <c r="I55" s="35"/>
      <c r="J55" s="35"/>
      <c r="K55" s="39"/>
      <c r="R55" s="9"/>
      <c r="S55" s="9"/>
    </row>
    <row r="56" customFormat="false" ht="20.25" hidden="false" customHeight="true" outlineLevel="0" collapsed="false">
      <c r="A56" s="83" t="s">
        <v>95</v>
      </c>
      <c r="B56" s="84" t="s">
        <v>42</v>
      </c>
      <c r="C56" s="85" t="s">
        <v>96</v>
      </c>
      <c r="D56" s="86" t="s">
        <v>33</v>
      </c>
      <c r="E56" s="84" t="s">
        <v>44</v>
      </c>
      <c r="F56" s="87"/>
      <c r="G56" s="84" t="n">
        <v>195</v>
      </c>
      <c r="H56" s="44" t="n">
        <f aca="false">$F$56*G56</f>
        <v>0</v>
      </c>
      <c r="I56" s="44" t="n">
        <f aca="false">H56*0.2</f>
        <v>0</v>
      </c>
      <c r="J56" s="44" t="n">
        <f aca="false">H56*1.2</f>
        <v>0</v>
      </c>
      <c r="K56" s="39"/>
      <c r="R56" s="9"/>
      <c r="S56" s="9"/>
    </row>
    <row r="57" customFormat="false" ht="20.25" hidden="false" customHeight="true" outlineLevel="0" collapsed="false">
      <c r="A57" s="83"/>
      <c r="B57" s="84"/>
      <c r="C57" s="85"/>
      <c r="D57" s="86" t="s">
        <v>97</v>
      </c>
      <c r="E57" s="84"/>
      <c r="F57" s="87"/>
      <c r="G57" s="84" t="n">
        <v>5</v>
      </c>
      <c r="H57" s="44" t="n">
        <f aca="false">$F$56*G57</f>
        <v>0</v>
      </c>
      <c r="I57" s="44" t="n">
        <f aca="false">H57*0.2</f>
        <v>0</v>
      </c>
      <c r="J57" s="44" t="n">
        <f aca="false">H57*1.2</f>
        <v>0</v>
      </c>
      <c r="K57" s="39"/>
      <c r="R57" s="9"/>
      <c r="S57" s="9"/>
    </row>
    <row r="58" customFormat="false" ht="20.25" hidden="false" customHeight="true" outlineLevel="0" collapsed="false">
      <c r="A58" s="83"/>
      <c r="B58" s="84"/>
      <c r="C58" s="85"/>
      <c r="D58" s="86" t="s">
        <v>98</v>
      </c>
      <c r="E58" s="84"/>
      <c r="F58" s="87"/>
      <c r="G58" s="84" t="n">
        <v>5</v>
      </c>
      <c r="H58" s="44" t="n">
        <f aca="false">$F$56*G58</f>
        <v>0</v>
      </c>
      <c r="I58" s="44" t="n">
        <f aca="false">H58*0.2</f>
        <v>0</v>
      </c>
      <c r="J58" s="44" t="n">
        <f aca="false">H58*1.2</f>
        <v>0</v>
      </c>
      <c r="K58" s="39"/>
      <c r="R58" s="9"/>
      <c r="S58" s="9"/>
    </row>
    <row r="59" customFormat="false" ht="20.25" hidden="false" customHeight="true" outlineLevel="0" collapsed="false">
      <c r="A59" s="83"/>
      <c r="B59" s="84"/>
      <c r="C59" s="85"/>
      <c r="D59" s="86" t="s">
        <v>99</v>
      </c>
      <c r="E59" s="84"/>
      <c r="F59" s="87"/>
      <c r="G59" s="84" t="n">
        <v>18</v>
      </c>
      <c r="H59" s="44" t="n">
        <f aca="false">$F$56*G59</f>
        <v>0</v>
      </c>
      <c r="I59" s="44" t="n">
        <f aca="false">H59*0.2</f>
        <v>0</v>
      </c>
      <c r="J59" s="44" t="n">
        <f aca="false">H59*1.2</f>
        <v>0</v>
      </c>
      <c r="K59" s="39"/>
      <c r="R59" s="9"/>
      <c r="S59" s="9"/>
    </row>
    <row r="60" customFormat="false" ht="20.25" hidden="false" customHeight="true" outlineLevel="0" collapsed="false">
      <c r="A60" s="83"/>
      <c r="B60" s="84"/>
      <c r="C60" s="85"/>
      <c r="D60" s="86" t="s">
        <v>100</v>
      </c>
      <c r="E60" s="84"/>
      <c r="F60" s="87"/>
      <c r="G60" s="84" t="n">
        <v>2</v>
      </c>
      <c r="H60" s="44" t="n">
        <f aca="false">$F$56*G60</f>
        <v>0</v>
      </c>
      <c r="I60" s="44" t="n">
        <f aca="false">H60*0.2</f>
        <v>0</v>
      </c>
      <c r="J60" s="44" t="n">
        <f aca="false">H60*1.2</f>
        <v>0</v>
      </c>
      <c r="K60" s="39"/>
      <c r="R60" s="9"/>
      <c r="S60" s="9"/>
    </row>
    <row r="61" customFormat="false" ht="20.25" hidden="false" customHeight="true" outlineLevel="0" collapsed="false">
      <c r="A61" s="83" t="s">
        <v>101</v>
      </c>
      <c r="B61" s="84"/>
      <c r="C61" s="85" t="s">
        <v>102</v>
      </c>
      <c r="D61" s="86" t="s">
        <v>33</v>
      </c>
      <c r="E61" s="84" t="s">
        <v>44</v>
      </c>
      <c r="F61" s="87"/>
      <c r="G61" s="84" t="n">
        <v>176</v>
      </c>
      <c r="H61" s="44" t="n">
        <f aca="false">$F$61*G61</f>
        <v>0</v>
      </c>
      <c r="I61" s="44" t="n">
        <f aca="false">H61*0.2</f>
        <v>0</v>
      </c>
      <c r="J61" s="44" t="n">
        <f aca="false">H61*1.2</f>
        <v>0</v>
      </c>
      <c r="K61" s="39"/>
      <c r="R61" s="9"/>
      <c r="S61" s="9"/>
    </row>
    <row r="62" customFormat="false" ht="20.25" hidden="false" customHeight="true" outlineLevel="0" collapsed="false">
      <c r="A62" s="83"/>
      <c r="B62" s="84"/>
      <c r="C62" s="85"/>
      <c r="D62" s="86" t="s">
        <v>97</v>
      </c>
      <c r="E62" s="84"/>
      <c r="F62" s="87"/>
      <c r="G62" s="84" t="n">
        <v>12</v>
      </c>
      <c r="H62" s="44" t="n">
        <f aca="false">$F$61*G62</f>
        <v>0</v>
      </c>
      <c r="I62" s="44" t="n">
        <f aca="false">H62*0.2</f>
        <v>0</v>
      </c>
      <c r="J62" s="44" t="n">
        <f aca="false">H62*1.2</f>
        <v>0</v>
      </c>
      <c r="K62" s="39"/>
      <c r="R62" s="9"/>
      <c r="S62" s="9"/>
    </row>
    <row r="63" customFormat="false" ht="20.25" hidden="false" customHeight="true" outlineLevel="0" collapsed="false">
      <c r="A63" s="83"/>
      <c r="B63" s="84"/>
      <c r="C63" s="85"/>
      <c r="D63" s="86" t="s">
        <v>98</v>
      </c>
      <c r="E63" s="84"/>
      <c r="F63" s="87"/>
      <c r="G63" s="84" t="n">
        <v>8</v>
      </c>
      <c r="H63" s="44" t="n">
        <f aca="false">$F$61*G63</f>
        <v>0</v>
      </c>
      <c r="I63" s="44" t="n">
        <f aca="false">H63*0.2</f>
        <v>0</v>
      </c>
      <c r="J63" s="44" t="n">
        <f aca="false">H63*1.2</f>
        <v>0</v>
      </c>
      <c r="K63" s="39"/>
      <c r="R63" s="9"/>
      <c r="S63" s="9"/>
    </row>
    <row r="64" customFormat="false" ht="20.25" hidden="false" customHeight="true" outlineLevel="0" collapsed="false">
      <c r="A64" s="83"/>
      <c r="B64" s="84"/>
      <c r="C64" s="85"/>
      <c r="D64" s="86" t="s">
        <v>99</v>
      </c>
      <c r="E64" s="84"/>
      <c r="F64" s="87"/>
      <c r="G64" s="84" t="n">
        <v>12</v>
      </c>
      <c r="H64" s="44" t="n">
        <f aca="false">$F$61*G64</f>
        <v>0</v>
      </c>
      <c r="I64" s="44" t="n">
        <f aca="false">H64*0.2</f>
        <v>0</v>
      </c>
      <c r="J64" s="44" t="n">
        <f aca="false">H64*1.2</f>
        <v>0</v>
      </c>
      <c r="K64" s="39"/>
      <c r="R64" s="9"/>
      <c r="S64" s="9"/>
    </row>
    <row r="65" customFormat="false" ht="20.25" hidden="false" customHeight="true" outlineLevel="0" collapsed="false">
      <c r="A65" s="83"/>
      <c r="B65" s="84"/>
      <c r="C65" s="85"/>
      <c r="D65" s="86" t="s">
        <v>100</v>
      </c>
      <c r="E65" s="84"/>
      <c r="F65" s="87"/>
      <c r="G65" s="84" t="n">
        <v>13</v>
      </c>
      <c r="H65" s="44" t="n">
        <f aca="false">$F$61*G65</f>
        <v>0</v>
      </c>
      <c r="I65" s="44" t="n">
        <f aca="false">H65*0.2</f>
        <v>0</v>
      </c>
      <c r="J65" s="44" t="n">
        <f aca="false">H65*1.2</f>
        <v>0</v>
      </c>
      <c r="K65" s="39"/>
      <c r="R65" s="9"/>
      <c r="S65" s="9"/>
    </row>
    <row r="66" customFormat="false" ht="20.25" hidden="false" customHeight="true" outlineLevel="0" collapsed="false">
      <c r="A66" s="83" t="s">
        <v>103</v>
      </c>
      <c r="B66" s="84"/>
      <c r="C66" s="85" t="s">
        <v>104</v>
      </c>
      <c r="D66" s="86" t="s">
        <v>33</v>
      </c>
      <c r="E66" s="84" t="s">
        <v>44</v>
      </c>
      <c r="F66" s="87"/>
      <c r="G66" s="84" t="n">
        <v>66</v>
      </c>
      <c r="H66" s="44" t="n">
        <f aca="false">$F$66*G66</f>
        <v>0</v>
      </c>
      <c r="I66" s="44" t="n">
        <f aca="false">H66*0.2</f>
        <v>0</v>
      </c>
      <c r="J66" s="44" t="n">
        <f aca="false">H66*1.2</f>
        <v>0</v>
      </c>
      <c r="K66" s="39"/>
      <c r="R66" s="9"/>
      <c r="S66" s="9"/>
    </row>
    <row r="67" customFormat="false" ht="20.25" hidden="false" customHeight="true" outlineLevel="0" collapsed="false">
      <c r="A67" s="83"/>
      <c r="B67" s="84"/>
      <c r="C67" s="85"/>
      <c r="D67" s="86" t="s">
        <v>97</v>
      </c>
      <c r="E67" s="84"/>
      <c r="F67" s="87"/>
      <c r="G67" s="84" t="n">
        <v>11</v>
      </c>
      <c r="H67" s="44" t="n">
        <f aca="false">$F$66*G67</f>
        <v>0</v>
      </c>
      <c r="I67" s="44" t="n">
        <f aca="false">H67*0.2</f>
        <v>0</v>
      </c>
      <c r="J67" s="44" t="n">
        <f aca="false">H67*1.2</f>
        <v>0</v>
      </c>
      <c r="K67" s="39"/>
      <c r="R67" s="9"/>
      <c r="S67" s="9"/>
    </row>
    <row r="68" customFormat="false" ht="20.25" hidden="false" customHeight="true" outlineLevel="0" collapsed="false">
      <c r="A68" s="83"/>
      <c r="B68" s="84"/>
      <c r="C68" s="85"/>
      <c r="D68" s="86" t="s">
        <v>98</v>
      </c>
      <c r="E68" s="84"/>
      <c r="F68" s="87"/>
      <c r="G68" s="84" t="n">
        <v>8</v>
      </c>
      <c r="H68" s="44" t="n">
        <f aca="false">$F$66*G68</f>
        <v>0</v>
      </c>
      <c r="I68" s="44" t="n">
        <f aca="false">H68*0.2</f>
        <v>0</v>
      </c>
      <c r="J68" s="44" t="n">
        <f aca="false">H68*1.2</f>
        <v>0</v>
      </c>
      <c r="K68" s="39"/>
      <c r="R68" s="9"/>
      <c r="S68" s="9"/>
    </row>
    <row r="69" customFormat="false" ht="20.25" hidden="false" customHeight="true" outlineLevel="0" collapsed="false">
      <c r="A69" s="83"/>
      <c r="B69" s="84"/>
      <c r="C69" s="85"/>
      <c r="D69" s="86" t="s">
        <v>99</v>
      </c>
      <c r="E69" s="84"/>
      <c r="F69" s="87"/>
      <c r="G69" s="84" t="n">
        <v>0</v>
      </c>
      <c r="H69" s="44" t="n">
        <f aca="false">$F$66*G69</f>
        <v>0</v>
      </c>
      <c r="I69" s="44" t="n">
        <f aca="false">H69*0.2</f>
        <v>0</v>
      </c>
      <c r="J69" s="44" t="n">
        <f aca="false">H69*1.2</f>
        <v>0</v>
      </c>
      <c r="K69" s="39"/>
      <c r="R69" s="9"/>
      <c r="S69" s="9"/>
    </row>
    <row r="70" customFormat="false" ht="20.25" hidden="false" customHeight="true" outlineLevel="0" collapsed="false">
      <c r="A70" s="83"/>
      <c r="B70" s="84"/>
      <c r="C70" s="85"/>
      <c r="D70" s="86" t="s">
        <v>100</v>
      </c>
      <c r="E70" s="84"/>
      <c r="F70" s="87"/>
      <c r="G70" s="84" t="n">
        <v>54</v>
      </c>
      <c r="H70" s="44" t="n">
        <f aca="false">$F$66*G70</f>
        <v>0</v>
      </c>
      <c r="I70" s="44" t="n">
        <f aca="false">H70*0.2</f>
        <v>0</v>
      </c>
      <c r="J70" s="44" t="n">
        <f aca="false">H70*1.2</f>
        <v>0</v>
      </c>
      <c r="K70" s="39"/>
      <c r="R70" s="9"/>
      <c r="S70" s="9"/>
    </row>
    <row r="71" customFormat="false" ht="20.25" hidden="false" customHeight="true" outlineLevel="0" collapsed="false">
      <c r="A71" s="83" t="s">
        <v>105</v>
      </c>
      <c r="B71" s="84"/>
      <c r="C71" s="85" t="s">
        <v>106</v>
      </c>
      <c r="D71" s="86" t="s">
        <v>33</v>
      </c>
      <c r="E71" s="84" t="s">
        <v>44</v>
      </c>
      <c r="F71" s="87"/>
      <c r="G71" s="84" t="n">
        <v>59</v>
      </c>
      <c r="H71" s="44" t="n">
        <f aca="false">$F$71*G71</f>
        <v>0</v>
      </c>
      <c r="I71" s="44" t="n">
        <f aca="false">H71*0.2</f>
        <v>0</v>
      </c>
      <c r="J71" s="44" t="n">
        <f aca="false">H71*1.2</f>
        <v>0</v>
      </c>
      <c r="K71" s="39"/>
      <c r="R71" s="9"/>
      <c r="S71" s="9"/>
    </row>
    <row r="72" customFormat="false" ht="20.25" hidden="false" customHeight="true" outlineLevel="0" collapsed="false">
      <c r="A72" s="83"/>
      <c r="B72" s="84"/>
      <c r="C72" s="85"/>
      <c r="D72" s="86" t="s">
        <v>97</v>
      </c>
      <c r="E72" s="84"/>
      <c r="F72" s="87"/>
      <c r="G72" s="84" t="n">
        <v>1</v>
      </c>
      <c r="H72" s="44" t="n">
        <f aca="false">$F$71*G72</f>
        <v>0</v>
      </c>
      <c r="I72" s="44" t="n">
        <f aca="false">H72*0.2</f>
        <v>0</v>
      </c>
      <c r="J72" s="44" t="n">
        <f aca="false">H72*1.2</f>
        <v>0</v>
      </c>
      <c r="K72" s="39"/>
      <c r="R72" s="9"/>
      <c r="S72" s="9"/>
    </row>
    <row r="73" customFormat="false" ht="20.25" hidden="false" customHeight="true" outlineLevel="0" collapsed="false">
      <c r="A73" s="83"/>
      <c r="B73" s="84"/>
      <c r="C73" s="85"/>
      <c r="D73" s="86" t="s">
        <v>98</v>
      </c>
      <c r="E73" s="84"/>
      <c r="F73" s="87"/>
      <c r="G73" s="84" t="n">
        <v>0</v>
      </c>
      <c r="H73" s="44" t="n">
        <f aca="false">$F$71*G73</f>
        <v>0</v>
      </c>
      <c r="I73" s="44" t="n">
        <f aca="false">H73*0.2</f>
        <v>0</v>
      </c>
      <c r="J73" s="44" t="n">
        <f aca="false">H73*1.2</f>
        <v>0</v>
      </c>
      <c r="K73" s="39"/>
      <c r="R73" s="9"/>
      <c r="S73" s="9"/>
    </row>
    <row r="74" customFormat="false" ht="20.25" hidden="false" customHeight="true" outlineLevel="0" collapsed="false">
      <c r="A74" s="83"/>
      <c r="B74" s="84"/>
      <c r="C74" s="85"/>
      <c r="D74" s="86" t="s">
        <v>99</v>
      </c>
      <c r="E74" s="84"/>
      <c r="F74" s="87"/>
      <c r="G74" s="84" t="n">
        <v>2</v>
      </c>
      <c r="H74" s="44" t="n">
        <f aca="false">$F$71*G74</f>
        <v>0</v>
      </c>
      <c r="I74" s="44" t="n">
        <f aca="false">H74*0.2</f>
        <v>0</v>
      </c>
      <c r="J74" s="44" t="n">
        <f aca="false">H74*1.2</f>
        <v>0</v>
      </c>
      <c r="K74" s="39"/>
      <c r="R74" s="9"/>
      <c r="S74" s="9"/>
    </row>
    <row r="75" customFormat="false" ht="20.25" hidden="false" customHeight="true" outlineLevel="0" collapsed="false">
      <c r="A75" s="83"/>
      <c r="B75" s="84"/>
      <c r="C75" s="85"/>
      <c r="D75" s="86" t="s">
        <v>100</v>
      </c>
      <c r="E75" s="84"/>
      <c r="F75" s="87"/>
      <c r="G75" s="84" t="n">
        <v>32</v>
      </c>
      <c r="H75" s="44" t="n">
        <f aca="false">$F$71*G75</f>
        <v>0</v>
      </c>
      <c r="I75" s="44" t="n">
        <f aca="false">H75*0.2</f>
        <v>0</v>
      </c>
      <c r="J75" s="44" t="n">
        <f aca="false">H75*1.2</f>
        <v>0</v>
      </c>
      <c r="K75" s="39"/>
      <c r="R75" s="9"/>
      <c r="S75" s="9"/>
    </row>
    <row r="76" customFormat="false" ht="20.25" hidden="false" customHeight="true" outlineLevel="0" collapsed="false">
      <c r="A76" s="83" t="s">
        <v>107</v>
      </c>
      <c r="B76" s="84"/>
      <c r="C76" s="85" t="s">
        <v>108</v>
      </c>
      <c r="D76" s="86" t="s">
        <v>33</v>
      </c>
      <c r="E76" s="84" t="s">
        <v>44</v>
      </c>
      <c r="F76" s="87"/>
      <c r="G76" s="84" t="n">
        <v>6</v>
      </c>
      <c r="H76" s="44" t="n">
        <f aca="false">$F$76*G76</f>
        <v>0</v>
      </c>
      <c r="I76" s="44" t="n">
        <f aca="false">H76*0.2</f>
        <v>0</v>
      </c>
      <c r="J76" s="44" t="n">
        <f aca="false">H76*1.2</f>
        <v>0</v>
      </c>
      <c r="K76" s="39"/>
      <c r="R76" s="9"/>
      <c r="S76" s="9"/>
    </row>
    <row r="77" customFormat="false" ht="20.25" hidden="false" customHeight="true" outlineLevel="0" collapsed="false">
      <c r="A77" s="83"/>
      <c r="B77" s="84"/>
      <c r="C77" s="85"/>
      <c r="D77" s="86" t="s">
        <v>97</v>
      </c>
      <c r="E77" s="84"/>
      <c r="F77" s="87"/>
      <c r="G77" s="84" t="n">
        <v>0</v>
      </c>
      <c r="H77" s="44" t="n">
        <f aca="false">$F$76*G77</f>
        <v>0</v>
      </c>
      <c r="I77" s="44" t="n">
        <f aca="false">H77*0.2</f>
        <v>0</v>
      </c>
      <c r="J77" s="44" t="n">
        <f aca="false">H77*1.2</f>
        <v>0</v>
      </c>
      <c r="K77" s="39"/>
      <c r="R77" s="9"/>
      <c r="S77" s="9"/>
    </row>
    <row r="78" customFormat="false" ht="20.25" hidden="false" customHeight="true" outlineLevel="0" collapsed="false">
      <c r="A78" s="83"/>
      <c r="B78" s="84"/>
      <c r="C78" s="85"/>
      <c r="D78" s="86" t="s">
        <v>98</v>
      </c>
      <c r="E78" s="84"/>
      <c r="F78" s="87"/>
      <c r="G78" s="84" t="n">
        <v>0</v>
      </c>
      <c r="H78" s="44" t="n">
        <f aca="false">$F$76*G78</f>
        <v>0</v>
      </c>
      <c r="I78" s="44" t="n">
        <f aca="false">H78*0.2</f>
        <v>0</v>
      </c>
      <c r="J78" s="44" t="n">
        <f aca="false">H78*1.2</f>
        <v>0</v>
      </c>
      <c r="K78" s="39"/>
      <c r="R78" s="9"/>
      <c r="S78" s="9"/>
    </row>
    <row r="79" customFormat="false" ht="20.25" hidden="false" customHeight="true" outlineLevel="0" collapsed="false">
      <c r="A79" s="83"/>
      <c r="B79" s="84"/>
      <c r="C79" s="85"/>
      <c r="D79" s="86" t="s">
        <v>99</v>
      </c>
      <c r="E79" s="84"/>
      <c r="F79" s="87"/>
      <c r="G79" s="84" t="n">
        <v>0</v>
      </c>
      <c r="H79" s="44" t="n">
        <f aca="false">$F$76*G79</f>
        <v>0</v>
      </c>
      <c r="I79" s="44" t="n">
        <f aca="false">H79*0.2</f>
        <v>0</v>
      </c>
      <c r="J79" s="44" t="n">
        <f aca="false">H79*1.2</f>
        <v>0</v>
      </c>
      <c r="K79" s="39"/>
      <c r="R79" s="9"/>
      <c r="S79" s="9"/>
    </row>
    <row r="80" customFormat="false" ht="20.25" hidden="false" customHeight="true" outlineLevel="0" collapsed="false">
      <c r="A80" s="83"/>
      <c r="B80" s="84"/>
      <c r="C80" s="85"/>
      <c r="D80" s="86" t="s">
        <v>100</v>
      </c>
      <c r="E80" s="84"/>
      <c r="F80" s="87"/>
      <c r="G80" s="84" t="n">
        <v>19</v>
      </c>
      <c r="H80" s="44" t="n">
        <f aca="false">$F$76*G80</f>
        <v>0</v>
      </c>
      <c r="I80" s="44" t="n">
        <f aca="false">H80*0.2</f>
        <v>0</v>
      </c>
      <c r="J80" s="44" t="n">
        <f aca="false">H80*1.2</f>
        <v>0</v>
      </c>
      <c r="K80" s="39"/>
      <c r="R80" s="9"/>
      <c r="S80" s="9"/>
    </row>
    <row r="81" customFormat="false" ht="20.25" hidden="false" customHeight="true" outlineLevel="0" collapsed="false">
      <c r="A81" s="83" t="s">
        <v>109</v>
      </c>
      <c r="B81" s="84"/>
      <c r="C81" s="85" t="s">
        <v>110</v>
      </c>
      <c r="D81" s="86" t="s">
        <v>33</v>
      </c>
      <c r="E81" s="84" t="s">
        <v>44</v>
      </c>
      <c r="F81" s="87"/>
      <c r="G81" s="84" t="n">
        <v>0</v>
      </c>
      <c r="H81" s="44" t="n">
        <f aca="false">$F$81*G81</f>
        <v>0</v>
      </c>
      <c r="I81" s="44" t="n">
        <f aca="false">H81*0.2</f>
        <v>0</v>
      </c>
      <c r="J81" s="44" t="n">
        <f aca="false">H81*1.2</f>
        <v>0</v>
      </c>
      <c r="K81" s="39"/>
      <c r="R81" s="9"/>
      <c r="S81" s="9"/>
    </row>
    <row r="82" customFormat="false" ht="20.25" hidden="false" customHeight="true" outlineLevel="0" collapsed="false">
      <c r="A82" s="83"/>
      <c r="B82" s="84"/>
      <c r="C82" s="85"/>
      <c r="D82" s="86" t="s">
        <v>97</v>
      </c>
      <c r="E82" s="84"/>
      <c r="F82" s="87"/>
      <c r="G82" s="84" t="n">
        <v>0</v>
      </c>
      <c r="H82" s="44" t="n">
        <f aca="false">$F$81*G82</f>
        <v>0</v>
      </c>
      <c r="I82" s="44" t="n">
        <f aca="false">H82*0.2</f>
        <v>0</v>
      </c>
      <c r="J82" s="44" t="n">
        <f aca="false">H82*1.2</f>
        <v>0</v>
      </c>
      <c r="K82" s="39"/>
      <c r="R82" s="9"/>
      <c r="S82" s="9"/>
    </row>
    <row r="83" customFormat="false" ht="20.25" hidden="false" customHeight="true" outlineLevel="0" collapsed="false">
      <c r="A83" s="83"/>
      <c r="B83" s="84"/>
      <c r="C83" s="85"/>
      <c r="D83" s="86" t="s">
        <v>98</v>
      </c>
      <c r="E83" s="84"/>
      <c r="F83" s="87"/>
      <c r="G83" s="84" t="n">
        <v>0</v>
      </c>
      <c r="H83" s="44" t="n">
        <f aca="false">$F$81*G83</f>
        <v>0</v>
      </c>
      <c r="I83" s="44" t="n">
        <f aca="false">H83*0.2</f>
        <v>0</v>
      </c>
      <c r="J83" s="44" t="n">
        <f aca="false">H83*1.2</f>
        <v>0</v>
      </c>
      <c r="K83" s="39"/>
      <c r="R83" s="9"/>
      <c r="S83" s="9"/>
    </row>
    <row r="84" customFormat="false" ht="20.25" hidden="false" customHeight="true" outlineLevel="0" collapsed="false">
      <c r="A84" s="83"/>
      <c r="B84" s="84"/>
      <c r="C84" s="85"/>
      <c r="D84" s="86" t="s">
        <v>99</v>
      </c>
      <c r="E84" s="84"/>
      <c r="F84" s="87"/>
      <c r="G84" s="84" t="n">
        <v>0</v>
      </c>
      <c r="H84" s="44" t="n">
        <f aca="false">$F$81*G84</f>
        <v>0</v>
      </c>
      <c r="I84" s="44" t="n">
        <f aca="false">H84*0.2</f>
        <v>0</v>
      </c>
      <c r="J84" s="44" t="n">
        <f aca="false">H84*1.2</f>
        <v>0</v>
      </c>
      <c r="K84" s="39"/>
      <c r="R84" s="9"/>
      <c r="S84" s="9"/>
    </row>
    <row r="85" customFormat="false" ht="20.25" hidden="false" customHeight="true" outlineLevel="0" collapsed="false">
      <c r="A85" s="83"/>
      <c r="B85" s="84"/>
      <c r="C85" s="85"/>
      <c r="D85" s="86" t="s">
        <v>100</v>
      </c>
      <c r="E85" s="84"/>
      <c r="F85" s="87"/>
      <c r="G85" s="84" t="n">
        <v>2</v>
      </c>
      <c r="H85" s="44" t="n">
        <f aca="false">$F$81*G85</f>
        <v>0</v>
      </c>
      <c r="I85" s="44" t="n">
        <f aca="false">H85*0.2</f>
        <v>0</v>
      </c>
      <c r="J85" s="44" t="n">
        <f aca="false">H85*1.2</f>
        <v>0</v>
      </c>
      <c r="K85" s="39"/>
      <c r="R85" s="9"/>
      <c r="S85" s="9"/>
    </row>
    <row r="86" customFormat="false" ht="20.25" hidden="false" customHeight="true" outlineLevel="0" collapsed="false">
      <c r="A86" s="83" t="s">
        <v>111</v>
      </c>
      <c r="B86" s="84"/>
      <c r="C86" s="85" t="s">
        <v>112</v>
      </c>
      <c r="D86" s="86" t="s">
        <v>33</v>
      </c>
      <c r="E86" s="84" t="s">
        <v>44</v>
      </c>
      <c r="F86" s="87"/>
      <c r="G86" s="84" t="n">
        <v>0</v>
      </c>
      <c r="H86" s="44" t="n">
        <f aca="false">$F$86*G86</f>
        <v>0</v>
      </c>
      <c r="I86" s="44" t="n">
        <f aca="false">H86*0.2</f>
        <v>0</v>
      </c>
      <c r="J86" s="44" t="n">
        <f aca="false">H86*1.2</f>
        <v>0</v>
      </c>
      <c r="K86" s="39"/>
      <c r="R86" s="9"/>
      <c r="S86" s="9"/>
    </row>
    <row r="87" customFormat="false" ht="20.25" hidden="false" customHeight="true" outlineLevel="0" collapsed="false">
      <c r="A87" s="83"/>
      <c r="B87" s="84"/>
      <c r="C87" s="85"/>
      <c r="D87" s="86" t="s">
        <v>97</v>
      </c>
      <c r="E87" s="84"/>
      <c r="F87" s="87"/>
      <c r="G87" s="84" t="n">
        <v>0</v>
      </c>
      <c r="H87" s="44" t="n">
        <f aca="false">$F$86*G87</f>
        <v>0</v>
      </c>
      <c r="I87" s="44" t="n">
        <f aca="false">H87*0.2</f>
        <v>0</v>
      </c>
      <c r="J87" s="44" t="n">
        <f aca="false">H87*1.2</f>
        <v>0</v>
      </c>
      <c r="K87" s="39"/>
      <c r="R87" s="9"/>
      <c r="S87" s="9"/>
    </row>
    <row r="88" customFormat="false" ht="20.25" hidden="false" customHeight="true" outlineLevel="0" collapsed="false">
      <c r="A88" s="83"/>
      <c r="B88" s="84"/>
      <c r="C88" s="85"/>
      <c r="D88" s="86" t="s">
        <v>98</v>
      </c>
      <c r="E88" s="84"/>
      <c r="F88" s="87"/>
      <c r="G88" s="84" t="n">
        <v>0</v>
      </c>
      <c r="H88" s="44" t="n">
        <f aca="false">$F$86*G88</f>
        <v>0</v>
      </c>
      <c r="I88" s="44" t="n">
        <f aca="false">H88*0.2</f>
        <v>0</v>
      </c>
      <c r="J88" s="44" t="n">
        <f aca="false">H88*1.2</f>
        <v>0</v>
      </c>
      <c r="K88" s="39"/>
      <c r="R88" s="9"/>
      <c r="S88" s="9"/>
    </row>
    <row r="89" customFormat="false" ht="20.25" hidden="false" customHeight="true" outlineLevel="0" collapsed="false">
      <c r="A89" s="83"/>
      <c r="B89" s="84"/>
      <c r="C89" s="85"/>
      <c r="D89" s="86" t="s">
        <v>99</v>
      </c>
      <c r="E89" s="84"/>
      <c r="F89" s="87"/>
      <c r="G89" s="84" t="n">
        <v>0</v>
      </c>
      <c r="H89" s="44" t="n">
        <f aca="false">$F$86*G89</f>
        <v>0</v>
      </c>
      <c r="I89" s="44" t="n">
        <f aca="false">H89*0.2</f>
        <v>0</v>
      </c>
      <c r="J89" s="44" t="n">
        <f aca="false">H89*1.2</f>
        <v>0</v>
      </c>
      <c r="K89" s="39"/>
      <c r="R89" s="9"/>
      <c r="S89" s="9"/>
    </row>
    <row r="90" customFormat="false" ht="20.25" hidden="false" customHeight="true" outlineLevel="0" collapsed="false">
      <c r="A90" s="83"/>
      <c r="B90" s="84"/>
      <c r="C90" s="85"/>
      <c r="D90" s="86" t="s">
        <v>100</v>
      </c>
      <c r="E90" s="84"/>
      <c r="F90" s="87"/>
      <c r="G90" s="84" t="n">
        <v>0</v>
      </c>
      <c r="H90" s="44" t="n">
        <f aca="false">$F$86*G90</f>
        <v>0</v>
      </c>
      <c r="I90" s="44" t="n">
        <f aca="false">H90*0.2</f>
        <v>0</v>
      </c>
      <c r="J90" s="44" t="n">
        <f aca="false">H90*1.2</f>
        <v>0</v>
      </c>
      <c r="K90" s="39"/>
      <c r="R90" s="9"/>
      <c r="S90" s="9"/>
    </row>
    <row r="91" customFormat="false" ht="20.25" hidden="false" customHeight="true" outlineLevel="0" collapsed="false">
      <c r="A91" s="83" t="s">
        <v>113</v>
      </c>
      <c r="B91" s="88" t="s">
        <v>58</v>
      </c>
      <c r="C91" s="85" t="s">
        <v>96</v>
      </c>
      <c r="D91" s="86" t="s">
        <v>33</v>
      </c>
      <c r="E91" s="84" t="s">
        <v>44</v>
      </c>
      <c r="F91" s="87"/>
      <c r="G91" s="84" t="n">
        <v>30</v>
      </c>
      <c r="H91" s="44" t="n">
        <f aca="false">$F$91*G91</f>
        <v>0</v>
      </c>
      <c r="I91" s="44" t="n">
        <f aca="false">H91*0.2</f>
        <v>0</v>
      </c>
      <c r="J91" s="44" t="n">
        <f aca="false">H91*1.2</f>
        <v>0</v>
      </c>
      <c r="K91" s="39"/>
      <c r="R91" s="9"/>
      <c r="S91" s="9"/>
    </row>
    <row r="92" customFormat="false" ht="20.25" hidden="false" customHeight="true" outlineLevel="0" collapsed="false">
      <c r="A92" s="83"/>
      <c r="B92" s="88"/>
      <c r="C92" s="85"/>
      <c r="D92" s="86" t="s">
        <v>97</v>
      </c>
      <c r="E92" s="84"/>
      <c r="F92" s="87"/>
      <c r="G92" s="84" t="n">
        <v>4</v>
      </c>
      <c r="H92" s="44" t="n">
        <f aca="false">$F$91*G92</f>
        <v>0</v>
      </c>
      <c r="I92" s="44" t="n">
        <f aca="false">H92*0.2</f>
        <v>0</v>
      </c>
      <c r="J92" s="44" t="n">
        <f aca="false">H92*1.2</f>
        <v>0</v>
      </c>
      <c r="K92" s="39"/>
      <c r="R92" s="9"/>
      <c r="S92" s="9"/>
    </row>
    <row r="93" customFormat="false" ht="20.25" hidden="false" customHeight="true" outlineLevel="0" collapsed="false">
      <c r="A93" s="83"/>
      <c r="B93" s="88"/>
      <c r="C93" s="85"/>
      <c r="D93" s="86" t="s">
        <v>98</v>
      </c>
      <c r="E93" s="84"/>
      <c r="F93" s="87"/>
      <c r="G93" s="84" t="n">
        <v>8</v>
      </c>
      <c r="H93" s="44" t="n">
        <f aca="false">$F$91*G93</f>
        <v>0</v>
      </c>
      <c r="I93" s="44" t="n">
        <f aca="false">H93*0.2</f>
        <v>0</v>
      </c>
      <c r="J93" s="44" t="n">
        <f aca="false">H93*1.2</f>
        <v>0</v>
      </c>
      <c r="K93" s="39"/>
      <c r="R93" s="9"/>
      <c r="S93" s="9"/>
    </row>
    <row r="94" customFormat="false" ht="20.25" hidden="false" customHeight="true" outlineLevel="0" collapsed="false">
      <c r="A94" s="83"/>
      <c r="B94" s="88"/>
      <c r="C94" s="85"/>
      <c r="D94" s="86" t="s">
        <v>99</v>
      </c>
      <c r="E94" s="84"/>
      <c r="F94" s="87"/>
      <c r="G94" s="84" t="n">
        <v>0</v>
      </c>
      <c r="H94" s="44" t="n">
        <f aca="false">$F$91*G94</f>
        <v>0</v>
      </c>
      <c r="I94" s="44" t="n">
        <f aca="false">H94*0.2</f>
        <v>0</v>
      </c>
      <c r="J94" s="44" t="n">
        <f aca="false">H94*1.2</f>
        <v>0</v>
      </c>
      <c r="K94" s="39"/>
      <c r="R94" s="9"/>
      <c r="S94" s="9"/>
    </row>
    <row r="95" customFormat="false" ht="20.25" hidden="false" customHeight="true" outlineLevel="0" collapsed="false">
      <c r="A95" s="83"/>
      <c r="B95" s="88"/>
      <c r="C95" s="85"/>
      <c r="D95" s="86" t="s">
        <v>100</v>
      </c>
      <c r="E95" s="84"/>
      <c r="F95" s="87"/>
      <c r="G95" s="84" t="n">
        <v>1</v>
      </c>
      <c r="H95" s="44" t="n">
        <f aca="false">$F$91*G95</f>
        <v>0</v>
      </c>
      <c r="I95" s="44" t="n">
        <f aca="false">H95*0.2</f>
        <v>0</v>
      </c>
      <c r="J95" s="44" t="n">
        <f aca="false">H95*1.2</f>
        <v>0</v>
      </c>
      <c r="K95" s="39"/>
      <c r="R95" s="9"/>
      <c r="S95" s="9"/>
    </row>
    <row r="96" customFormat="false" ht="20.25" hidden="false" customHeight="true" outlineLevel="0" collapsed="false">
      <c r="A96" s="83" t="s">
        <v>114</v>
      </c>
      <c r="B96" s="88"/>
      <c r="C96" s="85" t="s">
        <v>102</v>
      </c>
      <c r="D96" s="86" t="s">
        <v>33</v>
      </c>
      <c r="E96" s="84" t="s">
        <v>44</v>
      </c>
      <c r="F96" s="87"/>
      <c r="G96" s="84" t="n">
        <v>7</v>
      </c>
      <c r="H96" s="44" t="n">
        <f aca="false">$F$96*G96</f>
        <v>0</v>
      </c>
      <c r="I96" s="44" t="n">
        <f aca="false">H96*0.2</f>
        <v>0</v>
      </c>
      <c r="J96" s="44" t="n">
        <f aca="false">H96*1.2</f>
        <v>0</v>
      </c>
      <c r="K96" s="39"/>
      <c r="R96" s="9"/>
      <c r="S96" s="9"/>
    </row>
    <row r="97" customFormat="false" ht="20.25" hidden="false" customHeight="true" outlineLevel="0" collapsed="false">
      <c r="A97" s="83"/>
      <c r="B97" s="88"/>
      <c r="C97" s="85"/>
      <c r="D97" s="86" t="s">
        <v>97</v>
      </c>
      <c r="E97" s="84"/>
      <c r="F97" s="87"/>
      <c r="G97" s="84" t="n">
        <v>2</v>
      </c>
      <c r="H97" s="44" t="n">
        <f aca="false">$F$96*G97</f>
        <v>0</v>
      </c>
      <c r="I97" s="44" t="n">
        <f aca="false">H97*0.2</f>
        <v>0</v>
      </c>
      <c r="J97" s="44" t="n">
        <f aca="false">H97*1.2</f>
        <v>0</v>
      </c>
      <c r="K97" s="39"/>
      <c r="R97" s="9"/>
      <c r="S97" s="9"/>
    </row>
    <row r="98" customFormat="false" ht="20.25" hidden="false" customHeight="true" outlineLevel="0" collapsed="false">
      <c r="A98" s="83"/>
      <c r="B98" s="88"/>
      <c r="C98" s="85"/>
      <c r="D98" s="86" t="s">
        <v>98</v>
      </c>
      <c r="E98" s="84"/>
      <c r="F98" s="87"/>
      <c r="G98" s="84" t="n">
        <v>0</v>
      </c>
      <c r="H98" s="44" t="n">
        <f aca="false">$F$96*G98</f>
        <v>0</v>
      </c>
      <c r="I98" s="44" t="n">
        <f aca="false">H98*0.2</f>
        <v>0</v>
      </c>
      <c r="J98" s="44" t="n">
        <f aca="false">H98*1.2</f>
        <v>0</v>
      </c>
      <c r="K98" s="39"/>
      <c r="R98" s="9"/>
      <c r="S98" s="9"/>
    </row>
    <row r="99" customFormat="false" ht="20.25" hidden="false" customHeight="true" outlineLevel="0" collapsed="false">
      <c r="A99" s="83"/>
      <c r="B99" s="88"/>
      <c r="C99" s="85"/>
      <c r="D99" s="86" t="s">
        <v>99</v>
      </c>
      <c r="E99" s="84"/>
      <c r="F99" s="87"/>
      <c r="G99" s="84" t="n">
        <v>0</v>
      </c>
      <c r="H99" s="44" t="n">
        <f aca="false">$F$96*G99</f>
        <v>0</v>
      </c>
      <c r="I99" s="44" t="n">
        <f aca="false">H99*0.2</f>
        <v>0</v>
      </c>
      <c r="J99" s="44" t="n">
        <f aca="false">H99*1.2</f>
        <v>0</v>
      </c>
      <c r="K99" s="39"/>
      <c r="R99" s="9"/>
      <c r="S99" s="9"/>
    </row>
    <row r="100" customFormat="false" ht="20.25" hidden="false" customHeight="true" outlineLevel="0" collapsed="false">
      <c r="A100" s="83"/>
      <c r="B100" s="88"/>
      <c r="C100" s="85"/>
      <c r="D100" s="86" t="s">
        <v>100</v>
      </c>
      <c r="E100" s="84"/>
      <c r="F100" s="87"/>
      <c r="G100" s="84" t="n">
        <v>5</v>
      </c>
      <c r="H100" s="44" t="n">
        <f aca="false">$F$96*G100</f>
        <v>0</v>
      </c>
      <c r="I100" s="44" t="n">
        <f aca="false">H100*0.2</f>
        <v>0</v>
      </c>
      <c r="J100" s="44" t="n">
        <f aca="false">H100*1.2</f>
        <v>0</v>
      </c>
      <c r="K100" s="39"/>
      <c r="R100" s="9"/>
      <c r="S100" s="9"/>
    </row>
    <row r="101" customFormat="false" ht="20.25" hidden="false" customHeight="true" outlineLevel="0" collapsed="false">
      <c r="A101" s="83" t="s">
        <v>115</v>
      </c>
      <c r="B101" s="88"/>
      <c r="C101" s="85" t="s">
        <v>104</v>
      </c>
      <c r="D101" s="86" t="s">
        <v>33</v>
      </c>
      <c r="E101" s="84" t="s">
        <v>44</v>
      </c>
      <c r="F101" s="87"/>
      <c r="G101" s="84" t="n">
        <v>0</v>
      </c>
      <c r="H101" s="44" t="n">
        <f aca="false">$F$101*G101</f>
        <v>0</v>
      </c>
      <c r="I101" s="44" t="n">
        <f aca="false">H101*0.2</f>
        <v>0</v>
      </c>
      <c r="J101" s="44" t="n">
        <f aca="false">H101*1.2</f>
        <v>0</v>
      </c>
      <c r="K101" s="39"/>
      <c r="R101" s="9"/>
      <c r="S101" s="9"/>
    </row>
    <row r="102" customFormat="false" ht="20.25" hidden="false" customHeight="true" outlineLevel="0" collapsed="false">
      <c r="A102" s="83"/>
      <c r="B102" s="88"/>
      <c r="C102" s="85"/>
      <c r="D102" s="86" t="s">
        <v>97</v>
      </c>
      <c r="E102" s="84"/>
      <c r="F102" s="87"/>
      <c r="G102" s="84" t="n">
        <v>0</v>
      </c>
      <c r="H102" s="44" t="n">
        <f aca="false">$F$101*G102</f>
        <v>0</v>
      </c>
      <c r="I102" s="44" t="n">
        <f aca="false">H102*0.2</f>
        <v>0</v>
      </c>
      <c r="J102" s="44" t="n">
        <f aca="false">H102*1.2</f>
        <v>0</v>
      </c>
      <c r="K102" s="39"/>
      <c r="R102" s="9"/>
      <c r="S102" s="9"/>
    </row>
    <row r="103" customFormat="false" ht="20.25" hidden="false" customHeight="true" outlineLevel="0" collapsed="false">
      <c r="A103" s="83"/>
      <c r="B103" s="88"/>
      <c r="C103" s="85"/>
      <c r="D103" s="86" t="s">
        <v>98</v>
      </c>
      <c r="E103" s="84"/>
      <c r="F103" s="87"/>
      <c r="G103" s="84" t="n">
        <v>0</v>
      </c>
      <c r="H103" s="44" t="n">
        <f aca="false">$F$101*G103</f>
        <v>0</v>
      </c>
      <c r="I103" s="44" t="n">
        <f aca="false">H103*0.2</f>
        <v>0</v>
      </c>
      <c r="J103" s="44" t="n">
        <f aca="false">H103*1.2</f>
        <v>0</v>
      </c>
      <c r="K103" s="39"/>
      <c r="R103" s="9"/>
      <c r="S103" s="9"/>
    </row>
    <row r="104" customFormat="false" ht="20.25" hidden="false" customHeight="true" outlineLevel="0" collapsed="false">
      <c r="A104" s="83"/>
      <c r="B104" s="88"/>
      <c r="C104" s="85"/>
      <c r="D104" s="86" t="s">
        <v>99</v>
      </c>
      <c r="E104" s="84"/>
      <c r="F104" s="87"/>
      <c r="G104" s="84" t="n">
        <v>0</v>
      </c>
      <c r="H104" s="44" t="n">
        <f aca="false">$F$101*G104</f>
        <v>0</v>
      </c>
      <c r="I104" s="44" t="n">
        <f aca="false">H104*0.2</f>
        <v>0</v>
      </c>
      <c r="J104" s="44" t="n">
        <f aca="false">H104*1.2</f>
        <v>0</v>
      </c>
      <c r="K104" s="39"/>
      <c r="R104" s="9"/>
      <c r="S104" s="9"/>
    </row>
    <row r="105" customFormat="false" ht="20.25" hidden="false" customHeight="true" outlineLevel="0" collapsed="false">
      <c r="A105" s="83"/>
      <c r="B105" s="88"/>
      <c r="C105" s="85"/>
      <c r="D105" s="86" t="s">
        <v>100</v>
      </c>
      <c r="E105" s="84"/>
      <c r="F105" s="87"/>
      <c r="G105" s="84" t="n">
        <v>4</v>
      </c>
      <c r="H105" s="44" t="n">
        <f aca="false">$F$101*G105</f>
        <v>0</v>
      </c>
      <c r="I105" s="44" t="n">
        <f aca="false">H105*0.2</f>
        <v>0</v>
      </c>
      <c r="J105" s="44" t="n">
        <f aca="false">H105*1.2</f>
        <v>0</v>
      </c>
      <c r="K105" s="39"/>
      <c r="R105" s="9"/>
      <c r="S105" s="9"/>
    </row>
    <row r="106" customFormat="false" ht="20.25" hidden="false" customHeight="true" outlineLevel="0" collapsed="false">
      <c r="A106" s="83" t="s">
        <v>116</v>
      </c>
      <c r="B106" s="88"/>
      <c r="C106" s="85" t="s">
        <v>106</v>
      </c>
      <c r="D106" s="86" t="s">
        <v>33</v>
      </c>
      <c r="E106" s="84" t="s">
        <v>44</v>
      </c>
      <c r="F106" s="87"/>
      <c r="G106" s="84" t="n">
        <v>0</v>
      </c>
      <c r="H106" s="44" t="n">
        <f aca="false">$F$106*G106</f>
        <v>0</v>
      </c>
      <c r="I106" s="44" t="n">
        <f aca="false">H106*0.2</f>
        <v>0</v>
      </c>
      <c r="J106" s="44" t="n">
        <f aca="false">H106*1.2</f>
        <v>0</v>
      </c>
      <c r="K106" s="39"/>
      <c r="R106" s="9"/>
      <c r="S106" s="9"/>
    </row>
    <row r="107" customFormat="false" ht="20.25" hidden="false" customHeight="true" outlineLevel="0" collapsed="false">
      <c r="A107" s="83"/>
      <c r="B107" s="88"/>
      <c r="C107" s="85"/>
      <c r="D107" s="86" t="s">
        <v>97</v>
      </c>
      <c r="E107" s="84"/>
      <c r="F107" s="87"/>
      <c r="G107" s="84" t="n">
        <v>0</v>
      </c>
      <c r="H107" s="44" t="n">
        <f aca="false">$F$106*G107</f>
        <v>0</v>
      </c>
      <c r="I107" s="44" t="n">
        <f aca="false">H107*0.2</f>
        <v>0</v>
      </c>
      <c r="J107" s="44" t="n">
        <f aca="false">H107*1.2</f>
        <v>0</v>
      </c>
      <c r="K107" s="39"/>
      <c r="R107" s="9"/>
      <c r="S107" s="9"/>
    </row>
    <row r="108" customFormat="false" ht="20.25" hidden="false" customHeight="true" outlineLevel="0" collapsed="false">
      <c r="A108" s="83"/>
      <c r="B108" s="88"/>
      <c r="C108" s="85"/>
      <c r="D108" s="86" t="s">
        <v>98</v>
      </c>
      <c r="E108" s="84"/>
      <c r="F108" s="87"/>
      <c r="G108" s="84" t="n">
        <v>0</v>
      </c>
      <c r="H108" s="44" t="n">
        <f aca="false">$F$106*G108</f>
        <v>0</v>
      </c>
      <c r="I108" s="44" t="n">
        <f aca="false">H108*0.2</f>
        <v>0</v>
      </c>
      <c r="J108" s="44" t="n">
        <f aca="false">H108*1.2</f>
        <v>0</v>
      </c>
      <c r="K108" s="39"/>
      <c r="R108" s="9"/>
      <c r="S108" s="9"/>
    </row>
    <row r="109" customFormat="false" ht="20.25" hidden="false" customHeight="true" outlineLevel="0" collapsed="false">
      <c r="A109" s="83"/>
      <c r="B109" s="88"/>
      <c r="C109" s="85"/>
      <c r="D109" s="86" t="s">
        <v>99</v>
      </c>
      <c r="E109" s="84"/>
      <c r="F109" s="87"/>
      <c r="G109" s="84" t="n">
        <v>0</v>
      </c>
      <c r="H109" s="44" t="n">
        <f aca="false">$F$106*G109</f>
        <v>0</v>
      </c>
      <c r="I109" s="44" t="n">
        <f aca="false">H109*0.2</f>
        <v>0</v>
      </c>
      <c r="J109" s="44" t="n">
        <f aca="false">H109*1.2</f>
        <v>0</v>
      </c>
      <c r="K109" s="39"/>
      <c r="R109" s="9"/>
      <c r="S109" s="9"/>
    </row>
    <row r="110" customFormat="false" ht="20.25" hidden="false" customHeight="true" outlineLevel="0" collapsed="false">
      <c r="A110" s="83"/>
      <c r="B110" s="88"/>
      <c r="C110" s="85"/>
      <c r="D110" s="86" t="s">
        <v>100</v>
      </c>
      <c r="E110" s="84"/>
      <c r="F110" s="87"/>
      <c r="G110" s="84" t="n">
        <v>0</v>
      </c>
      <c r="H110" s="44" t="n">
        <f aca="false">$F$106*G110</f>
        <v>0</v>
      </c>
      <c r="I110" s="44" t="n">
        <f aca="false">H110*0.2</f>
        <v>0</v>
      </c>
      <c r="J110" s="44" t="n">
        <f aca="false">H110*1.2</f>
        <v>0</v>
      </c>
      <c r="K110" s="39"/>
      <c r="R110" s="9"/>
      <c r="S110" s="9"/>
    </row>
    <row r="111" customFormat="false" ht="20.25" hidden="false" customHeight="true" outlineLevel="0" collapsed="false">
      <c r="A111" s="83" t="s">
        <v>117</v>
      </c>
      <c r="B111" s="84" t="s">
        <v>64</v>
      </c>
      <c r="C111" s="85" t="s">
        <v>96</v>
      </c>
      <c r="D111" s="86" t="s">
        <v>33</v>
      </c>
      <c r="E111" s="84" t="s">
        <v>44</v>
      </c>
      <c r="F111" s="87"/>
      <c r="G111" s="84" t="n">
        <v>4</v>
      </c>
      <c r="H111" s="44" t="n">
        <f aca="false">$F$111*G111</f>
        <v>0</v>
      </c>
      <c r="I111" s="44" t="n">
        <f aca="false">H111*0.2</f>
        <v>0</v>
      </c>
      <c r="J111" s="44" t="n">
        <f aca="false">H111*1.2</f>
        <v>0</v>
      </c>
      <c r="K111" s="39"/>
      <c r="R111" s="9"/>
      <c r="S111" s="9"/>
    </row>
    <row r="112" customFormat="false" ht="20.25" hidden="false" customHeight="true" outlineLevel="0" collapsed="false">
      <c r="A112" s="83"/>
      <c r="B112" s="84"/>
      <c r="C112" s="85"/>
      <c r="D112" s="86" t="s">
        <v>97</v>
      </c>
      <c r="E112" s="84"/>
      <c r="F112" s="87"/>
      <c r="G112" s="84" t="n">
        <v>4</v>
      </c>
      <c r="H112" s="44" t="n">
        <f aca="false">$F$111*G112</f>
        <v>0</v>
      </c>
      <c r="I112" s="44" t="n">
        <f aca="false">H112*0.2</f>
        <v>0</v>
      </c>
      <c r="J112" s="44" t="n">
        <f aca="false">H112*1.2</f>
        <v>0</v>
      </c>
    </row>
    <row r="113" customFormat="false" ht="20.25" hidden="false" customHeight="true" outlineLevel="0" collapsed="false">
      <c r="A113" s="83"/>
      <c r="B113" s="84"/>
      <c r="C113" s="85"/>
      <c r="D113" s="86" t="s">
        <v>98</v>
      </c>
      <c r="E113" s="84"/>
      <c r="F113" s="87"/>
      <c r="G113" s="84" t="n">
        <v>41</v>
      </c>
      <c r="H113" s="44" t="n">
        <f aca="false">$F$111*G113</f>
        <v>0</v>
      </c>
      <c r="I113" s="44" t="n">
        <f aca="false">H113*0.2</f>
        <v>0</v>
      </c>
      <c r="J113" s="44" t="n">
        <f aca="false">H113*1.2</f>
        <v>0</v>
      </c>
    </row>
    <row r="114" customFormat="false" ht="20.25" hidden="false" customHeight="true" outlineLevel="0" collapsed="false">
      <c r="A114" s="83"/>
      <c r="B114" s="84"/>
      <c r="C114" s="85"/>
      <c r="D114" s="86" t="s">
        <v>99</v>
      </c>
      <c r="E114" s="84"/>
      <c r="F114" s="87"/>
      <c r="G114" s="84" t="n">
        <v>42</v>
      </c>
      <c r="H114" s="44" t="n">
        <f aca="false">$F$111*G114</f>
        <v>0</v>
      </c>
      <c r="I114" s="44" t="n">
        <f aca="false">H114*0.2</f>
        <v>0</v>
      </c>
      <c r="J114" s="44" t="n">
        <f aca="false">H114*1.2</f>
        <v>0</v>
      </c>
    </row>
    <row r="115" customFormat="false" ht="20.25" hidden="false" customHeight="true" outlineLevel="0" collapsed="false">
      <c r="A115" s="83"/>
      <c r="B115" s="84"/>
      <c r="C115" s="85"/>
      <c r="D115" s="86" t="s">
        <v>100</v>
      </c>
      <c r="E115" s="84"/>
      <c r="F115" s="87"/>
      <c r="G115" s="84" t="n">
        <v>1</v>
      </c>
      <c r="H115" s="44" t="n">
        <f aca="false">$F$111*G115</f>
        <v>0</v>
      </c>
      <c r="I115" s="44" t="n">
        <f aca="false">H115*0.2</f>
        <v>0</v>
      </c>
      <c r="J115" s="44" t="n">
        <f aca="false">H115*1.2</f>
        <v>0</v>
      </c>
    </row>
    <row r="116" customFormat="false" ht="20.25" hidden="false" customHeight="true" outlineLevel="0" collapsed="false">
      <c r="A116" s="83" t="s">
        <v>118</v>
      </c>
      <c r="B116" s="84"/>
      <c r="C116" s="85" t="s">
        <v>102</v>
      </c>
      <c r="D116" s="86" t="s">
        <v>33</v>
      </c>
      <c r="E116" s="84" t="s">
        <v>44</v>
      </c>
      <c r="F116" s="87"/>
      <c r="G116" s="84" t="n">
        <v>1</v>
      </c>
      <c r="H116" s="44" t="n">
        <f aca="false">$F$116*G116</f>
        <v>0</v>
      </c>
      <c r="I116" s="44" t="n">
        <f aca="false">H116*0.2</f>
        <v>0</v>
      </c>
      <c r="J116" s="44" t="n">
        <f aca="false">H116*1.2</f>
        <v>0</v>
      </c>
      <c r="K116" s="39"/>
      <c r="R116" s="9"/>
      <c r="S116" s="9"/>
    </row>
    <row r="117" customFormat="false" ht="20.25" hidden="false" customHeight="true" outlineLevel="0" collapsed="false">
      <c r="A117" s="83"/>
      <c r="B117" s="83"/>
      <c r="C117" s="85"/>
      <c r="D117" s="86" t="s">
        <v>97</v>
      </c>
      <c r="E117" s="84"/>
      <c r="F117" s="87"/>
      <c r="G117" s="84" t="n">
        <v>2</v>
      </c>
      <c r="H117" s="44" t="n">
        <f aca="false">$F$116*G117</f>
        <v>0</v>
      </c>
      <c r="I117" s="44" t="n">
        <f aca="false">H117*0.2</f>
        <v>0</v>
      </c>
      <c r="J117" s="44" t="n">
        <f aca="false">H117*1.2</f>
        <v>0</v>
      </c>
    </row>
    <row r="118" customFormat="false" ht="20.25" hidden="false" customHeight="true" outlineLevel="0" collapsed="false">
      <c r="A118" s="83"/>
      <c r="B118" s="83"/>
      <c r="C118" s="85"/>
      <c r="D118" s="86" t="s">
        <v>98</v>
      </c>
      <c r="E118" s="84"/>
      <c r="F118" s="87"/>
      <c r="G118" s="84" t="n">
        <v>0</v>
      </c>
      <c r="H118" s="44" t="n">
        <f aca="false">$F$116*G118</f>
        <v>0</v>
      </c>
      <c r="I118" s="44" t="n">
        <f aca="false">H118*0.2</f>
        <v>0</v>
      </c>
      <c r="J118" s="44" t="n">
        <f aca="false">H118*1.2</f>
        <v>0</v>
      </c>
    </row>
    <row r="119" customFormat="false" ht="20.25" hidden="false" customHeight="true" outlineLevel="0" collapsed="false">
      <c r="A119" s="83"/>
      <c r="B119" s="83"/>
      <c r="C119" s="85"/>
      <c r="D119" s="86" t="s">
        <v>99</v>
      </c>
      <c r="E119" s="84"/>
      <c r="F119" s="87"/>
      <c r="G119" s="84" t="n">
        <v>3</v>
      </c>
      <c r="H119" s="44" t="n">
        <f aca="false">$F$116*G119</f>
        <v>0</v>
      </c>
      <c r="I119" s="44" t="n">
        <f aca="false">H119*0.2</f>
        <v>0</v>
      </c>
      <c r="J119" s="44" t="n">
        <f aca="false">H119*1.2</f>
        <v>0</v>
      </c>
    </row>
    <row r="120" customFormat="false" ht="20.25" hidden="false" customHeight="true" outlineLevel="0" collapsed="false">
      <c r="A120" s="83"/>
      <c r="B120" s="83"/>
      <c r="C120" s="85"/>
      <c r="D120" s="86" t="s">
        <v>100</v>
      </c>
      <c r="E120" s="84"/>
      <c r="F120" s="87"/>
      <c r="G120" s="84" t="n">
        <v>6</v>
      </c>
      <c r="H120" s="44" t="n">
        <f aca="false">$F$116*G120</f>
        <v>0</v>
      </c>
      <c r="I120" s="44" t="n">
        <f aca="false">H120*0.2</f>
        <v>0</v>
      </c>
      <c r="J120" s="44" t="n">
        <f aca="false">H120*1.2</f>
        <v>0</v>
      </c>
    </row>
    <row r="121" customFormat="false" ht="20.25" hidden="false" customHeight="true" outlineLevel="0" collapsed="false">
      <c r="A121" s="83" t="s">
        <v>119</v>
      </c>
      <c r="B121" s="84"/>
      <c r="C121" s="85" t="s">
        <v>104</v>
      </c>
      <c r="D121" s="86" t="s">
        <v>33</v>
      </c>
      <c r="E121" s="84" t="s">
        <v>44</v>
      </c>
      <c r="F121" s="87"/>
      <c r="G121" s="84" t="n">
        <v>0</v>
      </c>
      <c r="H121" s="44" t="n">
        <f aca="false">$F$121*G121</f>
        <v>0</v>
      </c>
      <c r="I121" s="44" t="n">
        <f aca="false">H121*0.2</f>
        <v>0</v>
      </c>
      <c r="J121" s="44" t="n">
        <f aca="false">H121*1.2</f>
        <v>0</v>
      </c>
      <c r="K121" s="39"/>
      <c r="R121" s="9"/>
      <c r="S121" s="9"/>
    </row>
    <row r="122" customFormat="false" ht="20.25" hidden="false" customHeight="true" outlineLevel="0" collapsed="false">
      <c r="A122" s="83"/>
      <c r="B122" s="83"/>
      <c r="C122" s="85"/>
      <c r="D122" s="86" t="s">
        <v>97</v>
      </c>
      <c r="E122" s="84"/>
      <c r="F122" s="87"/>
      <c r="G122" s="84" t="n">
        <v>0</v>
      </c>
      <c r="H122" s="44" t="n">
        <f aca="false">$F$121*G122</f>
        <v>0</v>
      </c>
      <c r="I122" s="44" t="n">
        <f aca="false">H122*0.2</f>
        <v>0</v>
      </c>
      <c r="J122" s="44" t="n">
        <f aca="false">H122*1.2</f>
        <v>0</v>
      </c>
    </row>
    <row r="123" customFormat="false" ht="20.25" hidden="false" customHeight="true" outlineLevel="0" collapsed="false">
      <c r="A123" s="83"/>
      <c r="B123" s="83"/>
      <c r="C123" s="85"/>
      <c r="D123" s="86" t="s">
        <v>98</v>
      </c>
      <c r="E123" s="84"/>
      <c r="F123" s="87"/>
      <c r="G123" s="84" t="n">
        <v>0</v>
      </c>
      <c r="H123" s="44" t="n">
        <f aca="false">$F$121*G123</f>
        <v>0</v>
      </c>
      <c r="I123" s="44" t="n">
        <f aca="false">H123*0.2</f>
        <v>0</v>
      </c>
      <c r="J123" s="44" t="n">
        <f aca="false">H123*1.2</f>
        <v>0</v>
      </c>
    </row>
    <row r="124" customFormat="false" ht="20.25" hidden="false" customHeight="true" outlineLevel="0" collapsed="false">
      <c r="A124" s="83"/>
      <c r="B124" s="83"/>
      <c r="C124" s="85"/>
      <c r="D124" s="86" t="s">
        <v>99</v>
      </c>
      <c r="E124" s="84"/>
      <c r="F124" s="87"/>
      <c r="G124" s="84" t="n">
        <v>0</v>
      </c>
      <c r="H124" s="44" t="n">
        <f aca="false">$F$121*G124</f>
        <v>0</v>
      </c>
      <c r="I124" s="44" t="n">
        <f aca="false">H124*0.2</f>
        <v>0</v>
      </c>
      <c r="J124" s="44" t="n">
        <f aca="false">H124*1.2</f>
        <v>0</v>
      </c>
    </row>
    <row r="125" customFormat="false" ht="20.25" hidden="false" customHeight="true" outlineLevel="0" collapsed="false">
      <c r="A125" s="83"/>
      <c r="B125" s="83"/>
      <c r="C125" s="85"/>
      <c r="D125" s="86" t="s">
        <v>100</v>
      </c>
      <c r="E125" s="84"/>
      <c r="F125" s="87"/>
      <c r="G125" s="84" t="n">
        <v>3</v>
      </c>
      <c r="H125" s="44" t="n">
        <f aca="false">$F$121*G125</f>
        <v>0</v>
      </c>
      <c r="I125" s="44" t="n">
        <f aca="false">H125*0.2</f>
        <v>0</v>
      </c>
      <c r="J125" s="44" t="n">
        <f aca="false">H125*1.2</f>
        <v>0</v>
      </c>
    </row>
    <row r="126" customFormat="false" ht="20.25" hidden="false" customHeight="true" outlineLevel="0" collapsed="false">
      <c r="A126" s="83" t="s">
        <v>120</v>
      </c>
      <c r="B126" s="84"/>
      <c r="C126" s="85" t="s">
        <v>121</v>
      </c>
      <c r="D126" s="86" t="s">
        <v>33</v>
      </c>
      <c r="E126" s="84" t="s">
        <v>44</v>
      </c>
      <c r="F126" s="87"/>
      <c r="G126" s="84" t="n">
        <v>1</v>
      </c>
      <c r="H126" s="44" t="n">
        <f aca="false">$F$126*G126</f>
        <v>0</v>
      </c>
      <c r="I126" s="44" t="n">
        <f aca="false">H126*0.2</f>
        <v>0</v>
      </c>
      <c r="J126" s="44" t="n">
        <f aca="false">H126*1.2</f>
        <v>0</v>
      </c>
      <c r="K126" s="39"/>
      <c r="R126" s="9"/>
      <c r="S126" s="9"/>
    </row>
    <row r="127" customFormat="false" ht="20.25" hidden="false" customHeight="true" outlineLevel="0" collapsed="false">
      <c r="A127" s="83"/>
      <c r="B127" s="83"/>
      <c r="C127" s="85"/>
      <c r="D127" s="86" t="s">
        <v>97</v>
      </c>
      <c r="E127" s="84"/>
      <c r="F127" s="87"/>
      <c r="G127" s="84" t="n">
        <v>0</v>
      </c>
      <c r="H127" s="44" t="n">
        <f aca="false">$F$126*G127</f>
        <v>0</v>
      </c>
      <c r="I127" s="44" t="n">
        <f aca="false">H127*0.2</f>
        <v>0</v>
      </c>
      <c r="J127" s="44" t="n">
        <f aca="false">H127*1.2</f>
        <v>0</v>
      </c>
    </row>
    <row r="128" customFormat="false" ht="20.25" hidden="false" customHeight="true" outlineLevel="0" collapsed="false">
      <c r="A128" s="83"/>
      <c r="B128" s="83"/>
      <c r="C128" s="85"/>
      <c r="D128" s="86" t="s">
        <v>98</v>
      </c>
      <c r="E128" s="84"/>
      <c r="F128" s="87"/>
      <c r="G128" s="84" t="n">
        <v>0</v>
      </c>
      <c r="H128" s="44" t="n">
        <f aca="false">$F$126*G128</f>
        <v>0</v>
      </c>
      <c r="I128" s="44" t="n">
        <f aca="false">H128*0.2</f>
        <v>0</v>
      </c>
      <c r="J128" s="44" t="n">
        <f aca="false">H128*1.2</f>
        <v>0</v>
      </c>
    </row>
    <row r="129" customFormat="false" ht="20.25" hidden="false" customHeight="true" outlineLevel="0" collapsed="false">
      <c r="A129" s="83"/>
      <c r="B129" s="83"/>
      <c r="C129" s="85"/>
      <c r="D129" s="86" t="s">
        <v>99</v>
      </c>
      <c r="E129" s="84"/>
      <c r="F129" s="87"/>
      <c r="G129" s="84" t="n">
        <v>0</v>
      </c>
      <c r="H129" s="44" t="n">
        <f aca="false">$F$126*G129</f>
        <v>0</v>
      </c>
      <c r="I129" s="44" t="n">
        <f aca="false">H129*0.2</f>
        <v>0</v>
      </c>
      <c r="J129" s="44" t="n">
        <f aca="false">H129*1.2</f>
        <v>0</v>
      </c>
    </row>
    <row r="130" customFormat="false" ht="20.25" hidden="false" customHeight="true" outlineLevel="0" collapsed="false">
      <c r="A130" s="83"/>
      <c r="B130" s="83"/>
      <c r="C130" s="85"/>
      <c r="D130" s="86" t="s">
        <v>100</v>
      </c>
      <c r="E130" s="84"/>
      <c r="F130" s="87"/>
      <c r="G130" s="84" t="n">
        <v>0</v>
      </c>
      <c r="H130" s="44" t="n">
        <f aca="false">$F$126*G130</f>
        <v>0</v>
      </c>
      <c r="I130" s="44" t="n">
        <f aca="false">H130*0.2</f>
        <v>0</v>
      </c>
      <c r="J130" s="44" t="n">
        <f aca="false">H130*1.2</f>
        <v>0</v>
      </c>
    </row>
    <row r="131" customFormat="false" ht="20.25" hidden="false" customHeight="true" outlineLevel="0" collapsed="false">
      <c r="A131" s="83" t="s">
        <v>122</v>
      </c>
      <c r="B131" s="88" t="s">
        <v>70</v>
      </c>
      <c r="C131" s="85" t="s">
        <v>96</v>
      </c>
      <c r="D131" s="86" t="s">
        <v>33</v>
      </c>
      <c r="E131" s="84" t="s">
        <v>44</v>
      </c>
      <c r="F131" s="87"/>
      <c r="G131" s="84" t="n">
        <v>7</v>
      </c>
      <c r="H131" s="44" t="n">
        <f aca="false">$F$131*G131</f>
        <v>0</v>
      </c>
      <c r="I131" s="44" t="n">
        <f aca="false">H131*0.2</f>
        <v>0</v>
      </c>
      <c r="J131" s="44" t="n">
        <f aca="false">H131*1.2</f>
        <v>0</v>
      </c>
      <c r="K131" s="39"/>
      <c r="R131" s="9"/>
      <c r="S131" s="9"/>
    </row>
    <row r="132" customFormat="false" ht="20.25" hidden="false" customHeight="true" outlineLevel="0" collapsed="false">
      <c r="A132" s="83"/>
      <c r="B132" s="88"/>
      <c r="C132" s="85"/>
      <c r="D132" s="86" t="s">
        <v>97</v>
      </c>
      <c r="E132" s="84"/>
      <c r="F132" s="87"/>
      <c r="G132" s="84" t="n">
        <v>43</v>
      </c>
      <c r="H132" s="44" t="n">
        <f aca="false">$F$131*G132</f>
        <v>0</v>
      </c>
      <c r="I132" s="44" t="n">
        <f aca="false">H132*0.2</f>
        <v>0</v>
      </c>
      <c r="J132" s="44" t="n">
        <f aca="false">H132*1.2</f>
        <v>0</v>
      </c>
    </row>
    <row r="133" customFormat="false" ht="20.25" hidden="false" customHeight="true" outlineLevel="0" collapsed="false">
      <c r="A133" s="83"/>
      <c r="B133" s="88"/>
      <c r="C133" s="85"/>
      <c r="D133" s="86" t="s">
        <v>98</v>
      </c>
      <c r="E133" s="84"/>
      <c r="F133" s="87"/>
      <c r="G133" s="84" t="n">
        <v>38</v>
      </c>
      <c r="H133" s="44" t="n">
        <f aca="false">$F$131*G133</f>
        <v>0</v>
      </c>
      <c r="I133" s="44" t="n">
        <f aca="false">H133*0.2</f>
        <v>0</v>
      </c>
      <c r="J133" s="44" t="n">
        <f aca="false">H133*1.2</f>
        <v>0</v>
      </c>
    </row>
    <row r="134" customFormat="false" ht="20.25" hidden="false" customHeight="true" outlineLevel="0" collapsed="false">
      <c r="A134" s="83"/>
      <c r="B134" s="83"/>
      <c r="C134" s="85"/>
      <c r="D134" s="86" t="s">
        <v>99</v>
      </c>
      <c r="E134" s="84"/>
      <c r="F134" s="87"/>
      <c r="G134" s="84" t="n">
        <v>4</v>
      </c>
      <c r="H134" s="44" t="n">
        <f aca="false">$F$131*G134</f>
        <v>0</v>
      </c>
      <c r="I134" s="44" t="n">
        <f aca="false">H134*0.2</f>
        <v>0</v>
      </c>
      <c r="J134" s="44" t="n">
        <f aca="false">H134*1.2</f>
        <v>0</v>
      </c>
    </row>
    <row r="135" customFormat="false" ht="20.25" hidden="false" customHeight="true" outlineLevel="0" collapsed="false">
      <c r="A135" s="83"/>
      <c r="B135" s="83"/>
      <c r="C135" s="85"/>
      <c r="D135" s="86" t="s">
        <v>100</v>
      </c>
      <c r="E135" s="84"/>
      <c r="F135" s="87"/>
      <c r="G135" s="84" t="n">
        <v>0</v>
      </c>
      <c r="H135" s="44" t="n">
        <f aca="false">$F$131*G135</f>
        <v>0</v>
      </c>
      <c r="I135" s="44" t="n">
        <f aca="false">H135*0.2</f>
        <v>0</v>
      </c>
      <c r="J135" s="44" t="n">
        <f aca="false">H135*1.2</f>
        <v>0</v>
      </c>
    </row>
    <row r="136" customFormat="false" ht="20.25" hidden="false" customHeight="true" outlineLevel="0" collapsed="false">
      <c r="A136" s="83" t="s">
        <v>123</v>
      </c>
      <c r="B136" s="88"/>
      <c r="C136" s="85" t="s">
        <v>102</v>
      </c>
      <c r="D136" s="86" t="s">
        <v>33</v>
      </c>
      <c r="E136" s="84" t="s">
        <v>44</v>
      </c>
      <c r="F136" s="87"/>
      <c r="G136" s="84" t="n">
        <v>4</v>
      </c>
      <c r="H136" s="44" t="n">
        <f aca="false">$F$136*G136</f>
        <v>0</v>
      </c>
      <c r="I136" s="44" t="n">
        <f aca="false">H136*0.2</f>
        <v>0</v>
      </c>
      <c r="J136" s="44" t="n">
        <f aca="false">H136*1.2</f>
        <v>0</v>
      </c>
      <c r="K136" s="39"/>
      <c r="R136" s="9"/>
      <c r="S136" s="9"/>
    </row>
    <row r="137" customFormat="false" ht="20.25" hidden="false" customHeight="true" outlineLevel="0" collapsed="false">
      <c r="A137" s="83"/>
      <c r="B137" s="83"/>
      <c r="C137" s="85"/>
      <c r="D137" s="86" t="s">
        <v>97</v>
      </c>
      <c r="E137" s="84"/>
      <c r="F137" s="87"/>
      <c r="G137" s="84" t="n">
        <v>2</v>
      </c>
      <c r="H137" s="44" t="n">
        <f aca="false">$F$136*G137</f>
        <v>0</v>
      </c>
      <c r="I137" s="44" t="n">
        <f aca="false">H137*0.2</f>
        <v>0</v>
      </c>
      <c r="J137" s="44" t="n">
        <f aca="false">H137*1.2</f>
        <v>0</v>
      </c>
    </row>
    <row r="138" customFormat="false" ht="20.25" hidden="false" customHeight="true" outlineLevel="0" collapsed="false">
      <c r="A138" s="83"/>
      <c r="B138" s="83"/>
      <c r="C138" s="85"/>
      <c r="D138" s="86" t="s">
        <v>98</v>
      </c>
      <c r="E138" s="84"/>
      <c r="F138" s="87"/>
      <c r="G138" s="84" t="n">
        <v>7</v>
      </c>
      <c r="H138" s="44" t="n">
        <f aca="false">$F$136*G138</f>
        <v>0</v>
      </c>
      <c r="I138" s="44" t="n">
        <f aca="false">H138*0.2</f>
        <v>0</v>
      </c>
      <c r="J138" s="44" t="n">
        <f aca="false">H138*1.2</f>
        <v>0</v>
      </c>
    </row>
    <row r="139" customFormat="false" ht="20.25" hidden="false" customHeight="true" outlineLevel="0" collapsed="false">
      <c r="A139" s="83"/>
      <c r="B139" s="83"/>
      <c r="C139" s="85"/>
      <c r="D139" s="86" t="s">
        <v>99</v>
      </c>
      <c r="E139" s="84"/>
      <c r="F139" s="87"/>
      <c r="G139" s="84" t="n">
        <v>0</v>
      </c>
      <c r="H139" s="44" t="n">
        <f aca="false">$F$136*G139</f>
        <v>0</v>
      </c>
      <c r="I139" s="44" t="n">
        <f aca="false">H139*0.2</f>
        <v>0</v>
      </c>
      <c r="J139" s="44" t="n">
        <f aca="false">H139*1.2</f>
        <v>0</v>
      </c>
    </row>
    <row r="140" customFormat="false" ht="20.25" hidden="false" customHeight="true" outlineLevel="0" collapsed="false">
      <c r="A140" s="83"/>
      <c r="B140" s="83"/>
      <c r="C140" s="85"/>
      <c r="D140" s="86" t="s">
        <v>100</v>
      </c>
      <c r="E140" s="84"/>
      <c r="F140" s="87"/>
      <c r="G140" s="84" t="n">
        <v>0</v>
      </c>
      <c r="H140" s="44" t="n">
        <f aca="false">$F$136*G140</f>
        <v>0</v>
      </c>
      <c r="I140" s="44" t="n">
        <f aca="false">H140*0.2</f>
        <v>0</v>
      </c>
      <c r="J140" s="44" t="n">
        <f aca="false">H140*1.2</f>
        <v>0</v>
      </c>
    </row>
    <row r="141" customFormat="false" ht="20.25" hidden="false" customHeight="true" outlineLevel="0" collapsed="false">
      <c r="A141" s="83" t="s">
        <v>124</v>
      </c>
      <c r="B141" s="88"/>
      <c r="C141" s="85" t="s">
        <v>104</v>
      </c>
      <c r="D141" s="86" t="s">
        <v>33</v>
      </c>
      <c r="E141" s="84" t="s">
        <v>44</v>
      </c>
      <c r="F141" s="87"/>
      <c r="G141" s="84" t="n">
        <v>0</v>
      </c>
      <c r="H141" s="44" t="n">
        <f aca="false">$F$141*G141</f>
        <v>0</v>
      </c>
      <c r="I141" s="44" t="n">
        <f aca="false">H141*0.2</f>
        <v>0</v>
      </c>
      <c r="J141" s="44" t="n">
        <f aca="false">H141*1.2</f>
        <v>0</v>
      </c>
      <c r="K141" s="39"/>
      <c r="R141" s="9"/>
      <c r="S141" s="9"/>
    </row>
    <row r="142" customFormat="false" ht="20.25" hidden="false" customHeight="true" outlineLevel="0" collapsed="false">
      <c r="A142" s="83"/>
      <c r="B142" s="83"/>
      <c r="C142" s="85"/>
      <c r="D142" s="86" t="s">
        <v>97</v>
      </c>
      <c r="E142" s="84"/>
      <c r="F142" s="87"/>
      <c r="G142" s="84" t="n">
        <v>0</v>
      </c>
      <c r="H142" s="44" t="n">
        <f aca="false">$F$141*G142</f>
        <v>0</v>
      </c>
      <c r="I142" s="44" t="n">
        <f aca="false">H142*0.2</f>
        <v>0</v>
      </c>
      <c r="J142" s="44" t="n">
        <f aca="false">H142*1.2</f>
        <v>0</v>
      </c>
    </row>
    <row r="143" customFormat="false" ht="20.25" hidden="false" customHeight="true" outlineLevel="0" collapsed="false">
      <c r="A143" s="83"/>
      <c r="B143" s="83"/>
      <c r="C143" s="85"/>
      <c r="D143" s="86" t="s">
        <v>98</v>
      </c>
      <c r="E143" s="84"/>
      <c r="F143" s="87"/>
      <c r="G143" s="84" t="n">
        <v>1</v>
      </c>
      <c r="H143" s="44" t="n">
        <f aca="false">$F$141*G143</f>
        <v>0</v>
      </c>
      <c r="I143" s="44" t="n">
        <f aca="false">H143*0.2</f>
        <v>0</v>
      </c>
      <c r="J143" s="44" t="n">
        <f aca="false">H143*1.2</f>
        <v>0</v>
      </c>
    </row>
    <row r="144" customFormat="false" ht="20.25" hidden="false" customHeight="true" outlineLevel="0" collapsed="false">
      <c r="A144" s="83"/>
      <c r="B144" s="83"/>
      <c r="C144" s="85"/>
      <c r="D144" s="86" t="s">
        <v>99</v>
      </c>
      <c r="E144" s="84"/>
      <c r="F144" s="87"/>
      <c r="G144" s="84" t="n">
        <v>0</v>
      </c>
      <c r="H144" s="44" t="n">
        <f aca="false">$F$141*G144</f>
        <v>0</v>
      </c>
      <c r="I144" s="44" t="n">
        <f aca="false">H144*0.2</f>
        <v>0</v>
      </c>
      <c r="J144" s="44" t="n">
        <f aca="false">H144*1.2</f>
        <v>0</v>
      </c>
    </row>
    <row r="145" customFormat="false" ht="20.25" hidden="false" customHeight="true" outlineLevel="0" collapsed="false">
      <c r="A145" s="83"/>
      <c r="B145" s="83"/>
      <c r="C145" s="85"/>
      <c r="D145" s="86" t="s">
        <v>100</v>
      </c>
      <c r="E145" s="84"/>
      <c r="F145" s="87"/>
      <c r="G145" s="84" t="n">
        <v>0</v>
      </c>
      <c r="H145" s="44" t="n">
        <f aca="false">$F$141*G145</f>
        <v>0</v>
      </c>
      <c r="I145" s="44" t="n">
        <f aca="false">H145*0.2</f>
        <v>0</v>
      </c>
      <c r="J145" s="44" t="n">
        <f aca="false">H145*1.2</f>
        <v>0</v>
      </c>
    </row>
    <row r="146" customFormat="false" ht="20.25" hidden="false" customHeight="true" outlineLevel="0" collapsed="false">
      <c r="A146" s="83" t="s">
        <v>125</v>
      </c>
      <c r="B146" s="88" t="s">
        <v>74</v>
      </c>
      <c r="C146" s="85" t="s">
        <v>126</v>
      </c>
      <c r="D146" s="86" t="s">
        <v>33</v>
      </c>
      <c r="E146" s="84" t="s">
        <v>44</v>
      </c>
      <c r="F146" s="87"/>
      <c r="G146" s="84" t="n">
        <v>3</v>
      </c>
      <c r="H146" s="44" t="n">
        <f aca="false">$F$146*G146</f>
        <v>0</v>
      </c>
      <c r="I146" s="44" t="n">
        <f aca="false">H146*0.2</f>
        <v>0</v>
      </c>
      <c r="J146" s="44" t="n">
        <f aca="false">H146*1.2</f>
        <v>0</v>
      </c>
      <c r="K146" s="39"/>
      <c r="R146" s="9"/>
      <c r="S146" s="9"/>
    </row>
    <row r="147" customFormat="false" ht="20.25" hidden="false" customHeight="true" outlineLevel="0" collapsed="false">
      <c r="A147" s="83"/>
      <c r="B147" s="88"/>
      <c r="C147" s="85"/>
      <c r="D147" s="86" t="s">
        <v>97</v>
      </c>
      <c r="E147" s="84"/>
      <c r="F147" s="87"/>
      <c r="G147" s="84" t="n">
        <v>64</v>
      </c>
      <c r="H147" s="44" t="n">
        <f aca="false">$F$146*G147</f>
        <v>0</v>
      </c>
      <c r="I147" s="44" t="n">
        <f aca="false">H147*0.2</f>
        <v>0</v>
      </c>
      <c r="J147" s="44" t="n">
        <f aca="false">H147*1.2</f>
        <v>0</v>
      </c>
    </row>
    <row r="148" customFormat="false" ht="20.25" hidden="false" customHeight="true" outlineLevel="0" collapsed="false">
      <c r="A148" s="83"/>
      <c r="B148" s="88"/>
      <c r="C148" s="85"/>
      <c r="D148" s="86" t="s">
        <v>98</v>
      </c>
      <c r="E148" s="84"/>
      <c r="F148" s="87"/>
      <c r="G148" s="84" t="n">
        <v>8</v>
      </c>
      <c r="H148" s="44" t="n">
        <f aca="false">$F$146*G148</f>
        <v>0</v>
      </c>
      <c r="I148" s="44" t="n">
        <f aca="false">H148*0.2</f>
        <v>0</v>
      </c>
      <c r="J148" s="44" t="n">
        <f aca="false">H148*1.2</f>
        <v>0</v>
      </c>
    </row>
    <row r="149" customFormat="false" ht="20.25" hidden="false" customHeight="true" outlineLevel="0" collapsed="false">
      <c r="A149" s="83"/>
      <c r="B149" s="88"/>
      <c r="C149" s="85"/>
      <c r="D149" s="86" t="s">
        <v>99</v>
      </c>
      <c r="E149" s="84"/>
      <c r="F149" s="87"/>
      <c r="G149" s="84" t="n">
        <v>46</v>
      </c>
      <c r="H149" s="44" t="n">
        <f aca="false">$F$146*G149</f>
        <v>0</v>
      </c>
      <c r="I149" s="44" t="n">
        <f aca="false">H149*0.2</f>
        <v>0</v>
      </c>
      <c r="J149" s="44" t="n">
        <f aca="false">H149*1.2</f>
        <v>0</v>
      </c>
    </row>
    <row r="150" customFormat="false" ht="20.25" hidden="false" customHeight="true" outlineLevel="0" collapsed="false">
      <c r="A150" s="83"/>
      <c r="B150" s="88"/>
      <c r="C150" s="85"/>
      <c r="D150" s="86" t="s">
        <v>100</v>
      </c>
      <c r="E150" s="84"/>
      <c r="F150" s="87"/>
      <c r="G150" s="84" t="n">
        <v>10</v>
      </c>
      <c r="H150" s="44" t="n">
        <f aca="false">$F$146*G150</f>
        <v>0</v>
      </c>
      <c r="I150" s="44" t="n">
        <f aca="false">H150*0.2</f>
        <v>0</v>
      </c>
      <c r="J150" s="44" t="n">
        <f aca="false">H150*1.2</f>
        <v>0</v>
      </c>
    </row>
    <row r="151" customFormat="false" ht="20.25" hidden="false" customHeight="true" outlineLevel="0" collapsed="false">
      <c r="A151" s="83" t="s">
        <v>127</v>
      </c>
      <c r="B151" s="88"/>
      <c r="C151" s="85" t="s">
        <v>128</v>
      </c>
      <c r="D151" s="86" t="s">
        <v>33</v>
      </c>
      <c r="E151" s="84" t="s">
        <v>44</v>
      </c>
      <c r="F151" s="87"/>
      <c r="G151" s="84" t="n">
        <v>0</v>
      </c>
      <c r="H151" s="44" t="n">
        <f aca="false">$F$151*G151</f>
        <v>0</v>
      </c>
      <c r="I151" s="44" t="n">
        <f aca="false">H151*0.2</f>
        <v>0</v>
      </c>
      <c r="J151" s="44" t="n">
        <f aca="false">H151*1.2</f>
        <v>0</v>
      </c>
      <c r="K151" s="39"/>
      <c r="R151" s="9"/>
      <c r="S151" s="9"/>
    </row>
    <row r="152" customFormat="false" ht="20.25" hidden="false" customHeight="true" outlineLevel="0" collapsed="false">
      <c r="A152" s="83"/>
      <c r="B152" s="88"/>
      <c r="C152" s="85"/>
      <c r="D152" s="86" t="s">
        <v>97</v>
      </c>
      <c r="E152" s="84"/>
      <c r="F152" s="87"/>
      <c r="G152" s="84" t="n">
        <v>12</v>
      </c>
      <c r="H152" s="44" t="n">
        <f aca="false">$F$151*G152</f>
        <v>0</v>
      </c>
      <c r="I152" s="44" t="n">
        <f aca="false">H152*0.2</f>
        <v>0</v>
      </c>
      <c r="J152" s="44" t="n">
        <f aca="false">H152*1.2</f>
        <v>0</v>
      </c>
    </row>
    <row r="153" customFormat="false" ht="20.25" hidden="false" customHeight="true" outlineLevel="0" collapsed="false">
      <c r="A153" s="83"/>
      <c r="B153" s="88"/>
      <c r="C153" s="85"/>
      <c r="D153" s="86" t="s">
        <v>98</v>
      </c>
      <c r="E153" s="84"/>
      <c r="F153" s="87"/>
      <c r="G153" s="84" t="n">
        <v>0</v>
      </c>
      <c r="H153" s="44" t="n">
        <f aca="false">$F$151*G153</f>
        <v>0</v>
      </c>
      <c r="I153" s="44" t="n">
        <f aca="false">H153*0.2</f>
        <v>0</v>
      </c>
      <c r="J153" s="44" t="n">
        <f aca="false">H153*1.2</f>
        <v>0</v>
      </c>
    </row>
    <row r="154" customFormat="false" ht="20.25" hidden="false" customHeight="true" outlineLevel="0" collapsed="false">
      <c r="A154" s="83"/>
      <c r="B154" s="88"/>
      <c r="C154" s="85"/>
      <c r="D154" s="86" t="s">
        <v>99</v>
      </c>
      <c r="E154" s="84"/>
      <c r="F154" s="87"/>
      <c r="G154" s="84" t="n">
        <v>15</v>
      </c>
      <c r="H154" s="44" t="n">
        <f aca="false">$F$151*G154</f>
        <v>0</v>
      </c>
      <c r="I154" s="44" t="n">
        <f aca="false">H154*0.2</f>
        <v>0</v>
      </c>
      <c r="J154" s="44" t="n">
        <f aca="false">H154*1.2</f>
        <v>0</v>
      </c>
    </row>
    <row r="155" customFormat="false" ht="20.25" hidden="false" customHeight="true" outlineLevel="0" collapsed="false">
      <c r="A155" s="83"/>
      <c r="B155" s="88"/>
      <c r="C155" s="85"/>
      <c r="D155" s="86" t="s">
        <v>100</v>
      </c>
      <c r="E155" s="84"/>
      <c r="F155" s="87"/>
      <c r="G155" s="84" t="n">
        <v>10</v>
      </c>
      <c r="H155" s="44" t="n">
        <f aca="false">$F$151*G155</f>
        <v>0</v>
      </c>
      <c r="I155" s="44" t="n">
        <f aca="false">H155*0.2</f>
        <v>0</v>
      </c>
      <c r="J155" s="44" t="n">
        <f aca="false">H155*1.2</f>
        <v>0</v>
      </c>
    </row>
    <row r="156" customFormat="false" ht="20.25" hidden="false" customHeight="true" outlineLevel="0" collapsed="false">
      <c r="E156" s="89" t="s">
        <v>129</v>
      </c>
      <c r="F156" s="90" t="s">
        <v>33</v>
      </c>
      <c r="G156" s="90" t="n">
        <f aca="false">SUMIF(D56:D155,F156,G56:G155)</f>
        <v>559</v>
      </c>
      <c r="H156" s="91" t="n">
        <f aca="false">SUMIF(D56:D155,F156,H56:H155)</f>
        <v>0</v>
      </c>
      <c r="I156" s="91" t="n">
        <f aca="false">SUMIF(D56:D155,G156,I56:I155)</f>
        <v>0</v>
      </c>
      <c r="J156" s="91" t="n">
        <f aca="false">SUMIF(D56:D155,F156,J56:J155)</f>
        <v>0</v>
      </c>
    </row>
    <row r="157" customFormat="false" ht="20.25" hidden="false" customHeight="true" outlineLevel="0" collapsed="false">
      <c r="E157" s="89" t="s">
        <v>129</v>
      </c>
      <c r="F157" s="90" t="s">
        <v>97</v>
      </c>
      <c r="G157" s="90" t="n">
        <f aca="false">SUMIF(D56:D155,F157,G56:G155)</f>
        <v>162</v>
      </c>
      <c r="H157" s="91" t="n">
        <f aca="false">SUMIF(D56:D155,F157,H56:H155)</f>
        <v>0</v>
      </c>
      <c r="I157" s="91" t="n">
        <f aca="false">SUMIF(D56:D155,G157,I56:I155)</f>
        <v>0</v>
      </c>
      <c r="J157" s="91" t="n">
        <f aca="false">SUMIF(D56:D155,F157,J56:J155)</f>
        <v>0</v>
      </c>
    </row>
    <row r="158" customFormat="false" ht="20.25" hidden="false" customHeight="true" outlineLevel="0" collapsed="false">
      <c r="A158" s="46"/>
      <c r="B158" s="71"/>
      <c r="C158" s="53"/>
      <c r="D158" s="53"/>
      <c r="E158" s="89" t="s">
        <v>129</v>
      </c>
      <c r="F158" s="90" t="s">
        <v>98</v>
      </c>
      <c r="G158" s="90" t="n">
        <f aca="false">SUMIF(D56:D155,F158,G56:G155)</f>
        <v>124</v>
      </c>
      <c r="H158" s="91" t="n">
        <f aca="false">SUMIF(D56:D155,F158,H56:H155)</f>
        <v>0</v>
      </c>
      <c r="I158" s="91" t="n">
        <f aca="false">SUMIF(D56:D155,G158,I56:I155)</f>
        <v>0</v>
      </c>
      <c r="J158" s="91" t="n">
        <f aca="false">SUMIF(D56:D155,F158,J56:J155)</f>
        <v>0</v>
      </c>
      <c r="K158" s="39"/>
      <c r="R158" s="9"/>
      <c r="S158" s="9"/>
    </row>
    <row r="159" customFormat="false" ht="20.25" hidden="false" customHeight="true" outlineLevel="0" collapsed="false">
      <c r="A159" s="46"/>
      <c r="B159" s="71"/>
      <c r="C159" s="53"/>
      <c r="D159" s="53"/>
      <c r="E159" s="89" t="s">
        <v>129</v>
      </c>
      <c r="F159" s="90" t="s">
        <v>99</v>
      </c>
      <c r="G159" s="90" t="n">
        <f aca="false">SUMIF(D56:D155,F159,G56:G155)</f>
        <v>142</v>
      </c>
      <c r="H159" s="91" t="n">
        <f aca="false">SUMIF(D56:D155,F159,H56:H155)</f>
        <v>0</v>
      </c>
      <c r="I159" s="91" t="n">
        <f aca="false">SUMIF(D56:D155,G159,I56:I155)</f>
        <v>0</v>
      </c>
      <c r="J159" s="91" t="n">
        <f aca="false">SUMIF(D56:D155,F159,J56:J155)</f>
        <v>0</v>
      </c>
      <c r="K159" s="39"/>
      <c r="R159" s="9"/>
      <c r="S159" s="9"/>
    </row>
    <row r="160" customFormat="false" ht="20.25" hidden="false" customHeight="true" outlineLevel="0" collapsed="false">
      <c r="A160" s="46"/>
      <c r="B160" s="71"/>
      <c r="C160" s="53"/>
      <c r="D160" s="53"/>
      <c r="E160" s="89" t="s">
        <v>129</v>
      </c>
      <c r="F160" s="90" t="s">
        <v>100</v>
      </c>
      <c r="G160" s="90" t="n">
        <f aca="false">SUMIF(D56:D155,F160,G56:G155)</f>
        <v>162</v>
      </c>
      <c r="H160" s="91" t="n">
        <f aca="false">SUMIF(D56:D155,F160,H56:H155)</f>
        <v>0</v>
      </c>
      <c r="I160" s="91" t="n">
        <f aca="false">SUMIF(D56:D155,G160,I56:I155)</f>
        <v>0</v>
      </c>
      <c r="J160" s="91" t="n">
        <f aca="false">SUMIF(D56:D155,F160,J56:J155)</f>
        <v>0</v>
      </c>
      <c r="K160" s="39"/>
      <c r="R160" s="9"/>
      <c r="S160" s="9"/>
    </row>
    <row r="161" customFormat="false" ht="19.5" hidden="false" customHeight="true" outlineLevel="0" collapsed="false">
      <c r="A161" s="46"/>
      <c r="B161" s="47"/>
      <c r="C161" s="54"/>
      <c r="D161" s="54"/>
      <c r="E161" s="73"/>
      <c r="F161" s="73"/>
      <c r="G161" s="73"/>
      <c r="H161" s="92"/>
      <c r="I161" s="92"/>
      <c r="J161" s="92"/>
      <c r="K161" s="39"/>
      <c r="L161" s="93"/>
      <c r="M161" s="93"/>
      <c r="N161" s="93"/>
      <c r="O161" s="93"/>
      <c r="P161" s="93"/>
      <c r="Q161" s="93"/>
      <c r="R161" s="67"/>
      <c r="S161" s="67"/>
      <c r="T161" s="67"/>
      <c r="U161" s="67"/>
      <c r="V161" s="67"/>
    </row>
    <row r="162" customFormat="false" ht="22.5" hidden="false" customHeight="true" outlineLevel="0" collapsed="false">
      <c r="A162" s="46"/>
      <c r="B162" s="94" t="s">
        <v>130</v>
      </c>
      <c r="C162" s="94"/>
      <c r="D162" s="94"/>
      <c r="E162" s="94"/>
      <c r="F162" s="84"/>
      <c r="G162" s="84"/>
      <c r="H162" s="95" t="n">
        <f aca="false">SUM(H52,H42,H17)</f>
        <v>0</v>
      </c>
      <c r="I162" s="95" t="n">
        <f aca="false">SUM(I52,I42,I17)</f>
        <v>0</v>
      </c>
      <c r="J162" s="95" t="n">
        <f aca="false">SUM(J52,J42,J17)</f>
        <v>0</v>
      </c>
      <c r="K162" s="39"/>
      <c r="L162" s="93"/>
      <c r="M162" s="93"/>
      <c r="N162" s="93"/>
      <c r="O162" s="93"/>
      <c r="P162" s="93"/>
      <c r="Q162" s="93"/>
      <c r="R162" s="67"/>
      <c r="S162" s="67"/>
      <c r="T162" s="67"/>
      <c r="U162" s="67"/>
      <c r="V162" s="67"/>
    </row>
    <row r="163" customFormat="false" ht="19.5" hidden="false" customHeight="true" outlineLevel="0" collapsed="false">
      <c r="A163" s="46"/>
      <c r="B163" s="47"/>
      <c r="C163" s="54"/>
      <c r="D163" s="54"/>
      <c r="E163" s="73"/>
      <c r="F163" s="73"/>
      <c r="G163" s="73"/>
      <c r="H163" s="92"/>
      <c r="I163" s="92"/>
      <c r="J163" s="92"/>
      <c r="K163" s="39"/>
      <c r="L163" s="93"/>
      <c r="M163" s="93"/>
      <c r="N163" s="93"/>
      <c r="O163" s="93"/>
      <c r="P163" s="93"/>
      <c r="Q163" s="93"/>
      <c r="R163" s="67"/>
      <c r="S163" s="67"/>
      <c r="T163" s="67"/>
      <c r="U163" s="67"/>
      <c r="V163" s="67"/>
    </row>
    <row r="164" customFormat="false" ht="19.5" hidden="false" customHeight="true" outlineLevel="0" collapsed="false">
      <c r="A164" s="46"/>
      <c r="B164" s="47"/>
      <c r="C164" s="54"/>
      <c r="D164" s="54"/>
      <c r="E164" s="73"/>
      <c r="F164" s="73"/>
      <c r="G164" s="73"/>
      <c r="H164" s="92"/>
      <c r="I164" s="92"/>
      <c r="J164" s="92"/>
      <c r="K164" s="39"/>
      <c r="L164" s="93"/>
      <c r="M164" s="93"/>
      <c r="N164" s="93"/>
      <c r="O164" s="93"/>
      <c r="P164" s="93"/>
      <c r="Q164" s="93"/>
      <c r="R164" s="67"/>
      <c r="S164" s="67"/>
      <c r="T164" s="67"/>
      <c r="U164" s="67"/>
      <c r="V164" s="67"/>
    </row>
    <row r="165" s="23" customFormat="true" ht="27.75" hidden="false" customHeight="true" outlineLevel="0" collapsed="false">
      <c r="A165" s="29" t="s">
        <v>131</v>
      </c>
      <c r="B165" s="29"/>
      <c r="C165" s="29"/>
      <c r="D165" s="29"/>
      <c r="E165" s="29"/>
      <c r="F165" s="29"/>
      <c r="G165" s="29"/>
      <c r="H165" s="29"/>
      <c r="I165" s="29"/>
      <c r="J165" s="29"/>
      <c r="K165" s="26"/>
      <c r="L165" s="14"/>
      <c r="M165" s="27"/>
      <c r="N165" s="27"/>
      <c r="O165" s="27"/>
      <c r="P165" s="27"/>
      <c r="Q165" s="27"/>
      <c r="R165" s="27"/>
      <c r="S165" s="27"/>
    </row>
    <row r="166" customFormat="false" ht="19.5" hidden="false" customHeight="true" outlineLevel="0" collapsed="false">
      <c r="A166" s="46"/>
      <c r="B166" s="47"/>
      <c r="C166" s="54"/>
      <c r="D166" s="54"/>
      <c r="E166" s="73"/>
      <c r="F166" s="73"/>
      <c r="G166" s="73"/>
      <c r="H166" s="92"/>
      <c r="I166" s="92"/>
      <c r="J166" s="92"/>
      <c r="K166" s="39"/>
      <c r="L166" s="93"/>
      <c r="M166" s="93"/>
      <c r="N166" s="93"/>
      <c r="O166" s="93"/>
      <c r="P166" s="93"/>
      <c r="Q166" s="93"/>
      <c r="R166" s="67"/>
      <c r="S166" s="67"/>
      <c r="T166" s="67"/>
      <c r="U166" s="67"/>
      <c r="V166" s="67"/>
    </row>
    <row r="167" s="9" customFormat="true" ht="22.5" hidden="false" customHeight="true" outlineLevel="0" collapsed="false">
      <c r="A167" s="96" t="s">
        <v>132</v>
      </c>
      <c r="B167" s="38" t="s">
        <v>133</v>
      </c>
      <c r="C167" s="38"/>
      <c r="D167" s="38"/>
      <c r="E167" s="38"/>
      <c r="F167" s="38"/>
      <c r="G167" s="38"/>
      <c r="H167" s="38"/>
      <c r="I167" s="38"/>
      <c r="J167" s="38"/>
      <c r="P167" s="10"/>
      <c r="Q167" s="10"/>
    </row>
    <row r="168" s="9" customFormat="true" ht="19.5" hidden="false" customHeight="true" outlineLevel="0" collapsed="false">
      <c r="A168" s="35" t="s">
        <v>20</v>
      </c>
      <c r="B168" s="35"/>
      <c r="C168" s="35"/>
      <c r="D168" s="35"/>
      <c r="E168" s="35"/>
      <c r="F168" s="35"/>
      <c r="G168" s="35"/>
      <c r="H168" s="35"/>
      <c r="I168" s="35"/>
      <c r="J168" s="35"/>
      <c r="P168" s="10"/>
      <c r="Q168" s="10"/>
    </row>
    <row r="169" s="9" customFormat="true" ht="20.25" hidden="false" customHeight="true" outlineLevel="0" collapsed="false">
      <c r="A169" s="97" t="s">
        <v>134</v>
      </c>
      <c r="B169" s="98" t="s">
        <v>135</v>
      </c>
      <c r="C169" s="98"/>
      <c r="D169" s="98"/>
      <c r="E169" s="98"/>
      <c r="F169" s="98"/>
      <c r="G169" s="98"/>
      <c r="H169" s="98"/>
      <c r="I169" s="98"/>
      <c r="J169" s="98"/>
      <c r="P169" s="10"/>
      <c r="Q169" s="10"/>
    </row>
    <row r="170" s="9" customFormat="true" ht="35.25" hidden="false" customHeight="true" outlineLevel="0" collapsed="false">
      <c r="A170" s="30" t="s">
        <v>11</v>
      </c>
      <c r="B170" s="30" t="s">
        <v>12</v>
      </c>
      <c r="C170" s="30" t="s">
        <v>36</v>
      </c>
      <c r="D170" s="30"/>
      <c r="E170" s="30" t="s">
        <v>37</v>
      </c>
      <c r="F170" s="30" t="s">
        <v>136</v>
      </c>
      <c r="G170" s="99" t="s">
        <v>14</v>
      </c>
      <c r="H170" s="32" t="s">
        <v>137</v>
      </c>
      <c r="I170" s="30" t="s">
        <v>18</v>
      </c>
      <c r="J170" s="32" t="s">
        <v>138</v>
      </c>
      <c r="P170" s="10"/>
      <c r="Q170" s="10"/>
    </row>
    <row r="171" s="9" customFormat="true" ht="20.25" hidden="false" customHeight="true" outlineLevel="0" collapsed="false">
      <c r="A171" s="40" t="s">
        <v>139</v>
      </c>
      <c r="B171" s="100" t="s">
        <v>140</v>
      </c>
      <c r="C171" s="101"/>
      <c r="D171" s="101"/>
      <c r="E171" s="65" t="s">
        <v>44</v>
      </c>
      <c r="F171" s="66"/>
      <c r="G171" s="65" t="n">
        <v>10</v>
      </c>
      <c r="H171" s="44" t="n">
        <f aca="false">F171*G171</f>
        <v>0</v>
      </c>
      <c r="I171" s="44" t="n">
        <f aca="false">H171*0.2</f>
        <v>0</v>
      </c>
      <c r="J171" s="44" t="n">
        <f aca="false">H171*1.2</f>
        <v>0</v>
      </c>
      <c r="P171" s="10"/>
      <c r="Q171" s="10"/>
    </row>
    <row r="172" s="9" customFormat="true" ht="20.25" hidden="false" customHeight="true" outlineLevel="0" collapsed="false">
      <c r="A172" s="40" t="s">
        <v>141</v>
      </c>
      <c r="B172" s="102" t="s">
        <v>142</v>
      </c>
      <c r="C172" s="103"/>
      <c r="D172" s="103"/>
      <c r="E172" s="65" t="s">
        <v>44</v>
      </c>
      <c r="F172" s="66"/>
      <c r="G172" s="65" t="n">
        <v>10</v>
      </c>
      <c r="H172" s="44" t="n">
        <f aca="false">F172*G172</f>
        <v>0</v>
      </c>
      <c r="I172" s="44" t="n">
        <f aca="false">H172*0.2</f>
        <v>0</v>
      </c>
      <c r="J172" s="44" t="n">
        <f aca="false">H172*1.2</f>
        <v>0</v>
      </c>
      <c r="P172" s="10"/>
      <c r="Q172" s="10"/>
    </row>
    <row r="173" s="9" customFormat="true" ht="20.25" hidden="false" customHeight="true" outlineLevel="0" collapsed="false">
      <c r="A173" s="40" t="s">
        <v>143</v>
      </c>
      <c r="B173" s="102" t="s">
        <v>144</v>
      </c>
      <c r="C173" s="103"/>
      <c r="D173" s="103"/>
      <c r="E173" s="65" t="s">
        <v>44</v>
      </c>
      <c r="F173" s="66"/>
      <c r="G173" s="65" t="n">
        <v>10</v>
      </c>
      <c r="H173" s="44" t="n">
        <f aca="false">F173*G173</f>
        <v>0</v>
      </c>
      <c r="I173" s="44" t="n">
        <f aca="false">H173*0.2</f>
        <v>0</v>
      </c>
      <c r="J173" s="44" t="n">
        <f aca="false">H173*1.2</f>
        <v>0</v>
      </c>
      <c r="P173" s="10"/>
      <c r="Q173" s="10"/>
    </row>
    <row r="174" s="9" customFormat="true" ht="20.25" hidden="false" customHeight="true" outlineLevel="0" collapsed="false">
      <c r="A174" s="40" t="s">
        <v>145</v>
      </c>
      <c r="B174" s="102" t="s">
        <v>146</v>
      </c>
      <c r="C174" s="103"/>
      <c r="D174" s="103"/>
      <c r="E174" s="65" t="s">
        <v>44</v>
      </c>
      <c r="F174" s="66"/>
      <c r="G174" s="65" t="n">
        <v>10</v>
      </c>
      <c r="H174" s="44" t="n">
        <f aca="false">F174*G174</f>
        <v>0</v>
      </c>
      <c r="I174" s="44" t="n">
        <f aca="false">H174*0.2</f>
        <v>0</v>
      </c>
      <c r="J174" s="44" t="n">
        <f aca="false">H174*1.2</f>
        <v>0</v>
      </c>
      <c r="P174" s="10"/>
      <c r="Q174" s="10"/>
    </row>
    <row r="175" s="9" customFormat="true" ht="20.25" hidden="false" customHeight="true" outlineLevel="0" collapsed="false">
      <c r="A175" s="40" t="s">
        <v>147</v>
      </c>
      <c r="B175" s="102" t="s">
        <v>148</v>
      </c>
      <c r="C175" s="103"/>
      <c r="D175" s="103"/>
      <c r="E175" s="65" t="s">
        <v>44</v>
      </c>
      <c r="F175" s="66"/>
      <c r="G175" s="65" t="n">
        <v>10</v>
      </c>
      <c r="H175" s="44" t="n">
        <f aca="false">F175*G175</f>
        <v>0</v>
      </c>
      <c r="I175" s="44" t="n">
        <f aca="false">H175*0.2</f>
        <v>0</v>
      </c>
      <c r="J175" s="44" t="n">
        <f aca="false">H175*1.2</f>
        <v>0</v>
      </c>
      <c r="P175" s="10"/>
      <c r="Q175" s="10"/>
    </row>
    <row r="176" s="9" customFormat="true" ht="20.25" hidden="false" customHeight="true" outlineLevel="0" collapsed="false">
      <c r="A176" s="40" t="s">
        <v>149</v>
      </c>
      <c r="B176" s="102" t="s">
        <v>150</v>
      </c>
      <c r="C176" s="103"/>
      <c r="D176" s="103"/>
      <c r="E176" s="65" t="s">
        <v>44</v>
      </c>
      <c r="F176" s="66"/>
      <c r="G176" s="65" t="n">
        <v>10</v>
      </c>
      <c r="H176" s="44" t="n">
        <f aca="false">F176*G176</f>
        <v>0</v>
      </c>
      <c r="I176" s="44" t="n">
        <f aca="false">H176*0.2</f>
        <v>0</v>
      </c>
      <c r="J176" s="44" t="n">
        <f aca="false">H176*1.2</f>
        <v>0</v>
      </c>
      <c r="P176" s="10"/>
      <c r="Q176" s="10"/>
    </row>
    <row r="177" s="9" customFormat="true" ht="20.25" hidden="false" customHeight="true" outlineLevel="0" collapsed="false">
      <c r="A177" s="40" t="s">
        <v>151</v>
      </c>
      <c r="B177" s="102" t="s">
        <v>152</v>
      </c>
      <c r="C177" s="103"/>
      <c r="D177" s="103"/>
      <c r="E177" s="65" t="s">
        <v>44</v>
      </c>
      <c r="F177" s="66"/>
      <c r="G177" s="65" t="n">
        <v>10</v>
      </c>
      <c r="H177" s="44" t="n">
        <f aca="false">F177*G177</f>
        <v>0</v>
      </c>
      <c r="I177" s="44" t="n">
        <f aca="false">H177*0.2</f>
        <v>0</v>
      </c>
      <c r="J177" s="44" t="n">
        <f aca="false">H177*1.2</f>
        <v>0</v>
      </c>
      <c r="P177" s="10"/>
      <c r="Q177" s="10"/>
    </row>
    <row r="178" s="9" customFormat="true" ht="20.25" hidden="false" customHeight="true" outlineLevel="0" collapsed="false">
      <c r="A178" s="40" t="s">
        <v>153</v>
      </c>
      <c r="B178" s="102" t="s">
        <v>154</v>
      </c>
      <c r="C178" s="103"/>
      <c r="D178" s="103"/>
      <c r="E178" s="65" t="s">
        <v>44</v>
      </c>
      <c r="F178" s="66"/>
      <c r="G178" s="65" t="n">
        <v>40</v>
      </c>
      <c r="H178" s="44" t="n">
        <f aca="false">F178*G178</f>
        <v>0</v>
      </c>
      <c r="I178" s="44" t="n">
        <f aca="false">H178*0.2</f>
        <v>0</v>
      </c>
      <c r="J178" s="44" t="n">
        <f aca="false">H178*1.2</f>
        <v>0</v>
      </c>
      <c r="P178" s="10"/>
      <c r="Q178" s="10"/>
    </row>
    <row r="179" s="9" customFormat="true" ht="20.25" hidden="false" customHeight="true" outlineLevel="0" collapsed="false">
      <c r="A179" s="40" t="s">
        <v>155</v>
      </c>
      <c r="B179" s="102" t="s">
        <v>156</v>
      </c>
      <c r="C179" s="103"/>
      <c r="D179" s="103"/>
      <c r="E179" s="65" t="s">
        <v>44</v>
      </c>
      <c r="F179" s="66"/>
      <c r="G179" s="65" t="n">
        <v>10</v>
      </c>
      <c r="H179" s="44" t="n">
        <f aca="false">F179*G179</f>
        <v>0</v>
      </c>
      <c r="I179" s="44" t="n">
        <f aca="false">H179*0.2</f>
        <v>0</v>
      </c>
      <c r="J179" s="44" t="n">
        <f aca="false">H179*1.2</f>
        <v>0</v>
      </c>
      <c r="P179" s="10"/>
      <c r="Q179" s="10"/>
    </row>
    <row r="180" s="9" customFormat="true" ht="20.25" hidden="false" customHeight="true" outlineLevel="0" collapsed="false">
      <c r="A180" s="40" t="s">
        <v>157</v>
      </c>
      <c r="B180" s="102" t="s">
        <v>158</v>
      </c>
      <c r="C180" s="103"/>
      <c r="D180" s="103"/>
      <c r="E180" s="65" t="s">
        <v>44</v>
      </c>
      <c r="F180" s="66"/>
      <c r="G180" s="65" t="n">
        <v>10</v>
      </c>
      <c r="H180" s="44" t="n">
        <f aca="false">F180*G180</f>
        <v>0</v>
      </c>
      <c r="I180" s="44" t="n">
        <f aca="false">H180*0.2</f>
        <v>0</v>
      </c>
      <c r="J180" s="44" t="n">
        <f aca="false">H180*1.2</f>
        <v>0</v>
      </c>
      <c r="P180" s="10"/>
      <c r="Q180" s="10"/>
    </row>
    <row r="181" s="9" customFormat="true" ht="20.25" hidden="false" customHeight="true" outlineLevel="0" collapsed="false">
      <c r="A181" s="40" t="s">
        <v>159</v>
      </c>
      <c r="B181" s="102" t="s">
        <v>160</v>
      </c>
      <c r="C181" s="103"/>
      <c r="D181" s="103"/>
      <c r="E181" s="65" t="s">
        <v>44</v>
      </c>
      <c r="F181" s="66"/>
      <c r="G181" s="65" t="n">
        <v>10</v>
      </c>
      <c r="H181" s="44" t="n">
        <f aca="false">F181*G181</f>
        <v>0</v>
      </c>
      <c r="I181" s="44" t="n">
        <f aca="false">H181*0.2</f>
        <v>0</v>
      </c>
      <c r="J181" s="44" t="n">
        <f aca="false">H181*1.2</f>
        <v>0</v>
      </c>
      <c r="P181" s="10"/>
      <c r="Q181" s="10"/>
    </row>
    <row r="182" s="9" customFormat="true" ht="20.25" hidden="false" customHeight="true" outlineLevel="0" collapsed="false">
      <c r="A182" s="40" t="s">
        <v>161</v>
      </c>
      <c r="B182" s="102" t="s">
        <v>162</v>
      </c>
      <c r="C182" s="103"/>
      <c r="D182" s="103"/>
      <c r="E182" s="65" t="s">
        <v>44</v>
      </c>
      <c r="F182" s="66"/>
      <c r="G182" s="65" t="n">
        <v>10</v>
      </c>
      <c r="H182" s="44" t="n">
        <f aca="false">F182*G182</f>
        <v>0</v>
      </c>
      <c r="I182" s="44" t="n">
        <f aca="false">H182*0.2</f>
        <v>0</v>
      </c>
      <c r="J182" s="44" t="n">
        <f aca="false">H182*1.2</f>
        <v>0</v>
      </c>
      <c r="P182" s="10"/>
      <c r="Q182" s="10"/>
    </row>
    <row r="183" s="9" customFormat="true" ht="20.25" hidden="false" customHeight="true" outlineLevel="0" collapsed="false">
      <c r="A183" s="40" t="s">
        <v>163</v>
      </c>
      <c r="B183" s="102" t="s">
        <v>164</v>
      </c>
      <c r="C183" s="103"/>
      <c r="D183" s="103"/>
      <c r="E183" s="65" t="s">
        <v>44</v>
      </c>
      <c r="F183" s="66"/>
      <c r="G183" s="65" t="n">
        <v>10</v>
      </c>
      <c r="H183" s="44" t="n">
        <f aca="false">F183*G183</f>
        <v>0</v>
      </c>
      <c r="I183" s="44" t="n">
        <f aca="false">H183*0.2</f>
        <v>0</v>
      </c>
      <c r="J183" s="44" t="n">
        <f aca="false">H183*1.2</f>
        <v>0</v>
      </c>
      <c r="P183" s="10"/>
      <c r="Q183" s="10"/>
    </row>
    <row r="184" s="9" customFormat="true" ht="20.25" hidden="false" customHeight="true" outlineLevel="0" collapsed="false">
      <c r="A184" s="40" t="s">
        <v>165</v>
      </c>
      <c r="B184" s="102" t="s">
        <v>166</v>
      </c>
      <c r="C184" s="103"/>
      <c r="D184" s="103"/>
      <c r="E184" s="65" t="s">
        <v>44</v>
      </c>
      <c r="F184" s="66"/>
      <c r="G184" s="65" t="n">
        <v>40</v>
      </c>
      <c r="H184" s="44" t="n">
        <f aca="false">F184*G184</f>
        <v>0</v>
      </c>
      <c r="I184" s="44" t="n">
        <f aca="false">H184*0.2</f>
        <v>0</v>
      </c>
      <c r="J184" s="44" t="n">
        <f aca="false">H184*1.2</f>
        <v>0</v>
      </c>
      <c r="P184" s="10"/>
      <c r="Q184" s="10"/>
    </row>
    <row r="185" s="9" customFormat="true" ht="20.25" hidden="false" customHeight="true" outlineLevel="0" collapsed="false">
      <c r="A185" s="40" t="s">
        <v>167</v>
      </c>
      <c r="B185" s="102" t="s">
        <v>168</v>
      </c>
      <c r="C185" s="103"/>
      <c r="D185" s="103"/>
      <c r="E185" s="65" t="s">
        <v>44</v>
      </c>
      <c r="F185" s="66"/>
      <c r="G185" s="65" t="n">
        <v>10</v>
      </c>
      <c r="H185" s="44" t="n">
        <f aca="false">F185*G185</f>
        <v>0</v>
      </c>
      <c r="I185" s="44" t="n">
        <f aca="false">H185*0.2</f>
        <v>0</v>
      </c>
      <c r="J185" s="44" t="n">
        <f aca="false">H185*1.2</f>
        <v>0</v>
      </c>
      <c r="P185" s="10"/>
      <c r="Q185" s="10"/>
    </row>
    <row r="186" s="9" customFormat="true" ht="20.25" hidden="false" customHeight="true" outlineLevel="0" collapsed="false">
      <c r="A186" s="40" t="s">
        <v>169</v>
      </c>
      <c r="B186" s="104" t="s">
        <v>170</v>
      </c>
      <c r="C186" s="103"/>
      <c r="D186" s="103"/>
      <c r="E186" s="65" t="s">
        <v>44</v>
      </c>
      <c r="F186" s="66"/>
      <c r="G186" s="65" t="n">
        <v>10</v>
      </c>
      <c r="H186" s="44" t="n">
        <f aca="false">F186*G186</f>
        <v>0</v>
      </c>
      <c r="I186" s="44" t="n">
        <f aca="false">H186*0.2</f>
        <v>0</v>
      </c>
      <c r="J186" s="44" t="n">
        <f aca="false">H186*1.2</f>
        <v>0</v>
      </c>
      <c r="P186" s="10"/>
      <c r="Q186" s="10"/>
    </row>
    <row r="187" s="9" customFormat="true" ht="20.25" hidden="false" customHeight="true" outlineLevel="0" collapsed="false">
      <c r="A187" s="40" t="s">
        <v>171</v>
      </c>
      <c r="B187" s="102" t="s">
        <v>172</v>
      </c>
      <c r="C187" s="103"/>
      <c r="D187" s="103"/>
      <c r="E187" s="65" t="s">
        <v>173</v>
      </c>
      <c r="F187" s="66"/>
      <c r="G187" s="65" t="n">
        <v>500</v>
      </c>
      <c r="H187" s="44" t="n">
        <f aca="false">F187*G187</f>
        <v>0</v>
      </c>
      <c r="I187" s="44" t="n">
        <f aca="false">H187*0.2</f>
        <v>0</v>
      </c>
      <c r="J187" s="44" t="n">
        <f aca="false">H187*1.2</f>
        <v>0</v>
      </c>
      <c r="P187" s="10"/>
      <c r="Q187" s="10"/>
    </row>
    <row r="188" s="9" customFormat="true" ht="20.25" hidden="false" customHeight="true" outlineLevel="0" collapsed="false">
      <c r="A188" s="40" t="s">
        <v>174</v>
      </c>
      <c r="B188" s="102" t="s">
        <v>175</v>
      </c>
      <c r="C188" s="103"/>
      <c r="D188" s="103"/>
      <c r="E188" s="65" t="s">
        <v>173</v>
      </c>
      <c r="F188" s="66"/>
      <c r="G188" s="65" t="n">
        <v>500</v>
      </c>
      <c r="H188" s="44" t="n">
        <f aca="false">F188*G188</f>
        <v>0</v>
      </c>
      <c r="I188" s="44" t="n">
        <f aca="false">H188*0.2</f>
        <v>0</v>
      </c>
      <c r="J188" s="44" t="n">
        <f aca="false">H188*1.2</f>
        <v>0</v>
      </c>
      <c r="P188" s="10"/>
      <c r="Q188" s="10"/>
    </row>
    <row r="189" s="9" customFormat="true" ht="20.25" hidden="false" customHeight="true" outlineLevel="0" collapsed="false">
      <c r="A189" s="40" t="s">
        <v>176</v>
      </c>
      <c r="B189" s="102" t="s">
        <v>177</v>
      </c>
      <c r="C189" s="103"/>
      <c r="D189" s="103"/>
      <c r="E189" s="65" t="s">
        <v>173</v>
      </c>
      <c r="F189" s="66"/>
      <c r="G189" s="65" t="n">
        <v>500</v>
      </c>
      <c r="H189" s="44" t="n">
        <f aca="false">F189*G189</f>
        <v>0</v>
      </c>
      <c r="I189" s="44" t="n">
        <f aca="false">H189*0.2</f>
        <v>0</v>
      </c>
      <c r="J189" s="44" t="n">
        <f aca="false">H189*1.2</f>
        <v>0</v>
      </c>
      <c r="P189" s="10"/>
      <c r="Q189" s="10"/>
    </row>
    <row r="190" s="9" customFormat="true" ht="20.25" hidden="false" customHeight="true" outlineLevel="0" collapsed="false">
      <c r="A190" s="40" t="s">
        <v>178</v>
      </c>
      <c r="B190" s="102" t="s">
        <v>179</v>
      </c>
      <c r="C190" s="103"/>
      <c r="D190" s="103"/>
      <c r="E190" s="65" t="s">
        <v>173</v>
      </c>
      <c r="F190" s="66"/>
      <c r="G190" s="65" t="n">
        <v>500</v>
      </c>
      <c r="H190" s="44" t="n">
        <f aca="false">F190*G190</f>
        <v>0</v>
      </c>
      <c r="I190" s="44" t="n">
        <f aca="false">H190*0.2</f>
        <v>0</v>
      </c>
      <c r="J190" s="44" t="n">
        <f aca="false">H190*1.2</f>
        <v>0</v>
      </c>
      <c r="P190" s="10"/>
      <c r="Q190" s="10"/>
    </row>
    <row r="191" s="9" customFormat="true" ht="20.25" hidden="false" customHeight="true" outlineLevel="0" collapsed="false">
      <c r="A191" s="40" t="s">
        <v>180</v>
      </c>
      <c r="B191" s="102" t="s">
        <v>181</v>
      </c>
      <c r="C191" s="103"/>
      <c r="D191" s="103"/>
      <c r="E191" s="65" t="s">
        <v>173</v>
      </c>
      <c r="F191" s="66"/>
      <c r="G191" s="65" t="n">
        <v>500</v>
      </c>
      <c r="H191" s="44" t="n">
        <f aca="false">F191*G191</f>
        <v>0</v>
      </c>
      <c r="I191" s="44" t="n">
        <f aca="false">H191*0.2</f>
        <v>0</v>
      </c>
      <c r="J191" s="44" t="n">
        <f aca="false">H191*1.2</f>
        <v>0</v>
      </c>
      <c r="P191" s="10"/>
      <c r="Q191" s="10"/>
    </row>
    <row r="192" s="9" customFormat="true" ht="20.25" hidden="false" customHeight="true" outlineLevel="0" collapsed="false">
      <c r="A192" s="40" t="s">
        <v>182</v>
      </c>
      <c r="B192" s="102" t="s">
        <v>183</v>
      </c>
      <c r="C192" s="103"/>
      <c r="D192" s="103"/>
      <c r="E192" s="65" t="s">
        <v>173</v>
      </c>
      <c r="F192" s="66"/>
      <c r="G192" s="65" t="n">
        <v>500</v>
      </c>
      <c r="H192" s="44" t="n">
        <f aca="false">F192*G192</f>
        <v>0</v>
      </c>
      <c r="I192" s="44" t="n">
        <f aca="false">H192*0.2</f>
        <v>0</v>
      </c>
      <c r="J192" s="44" t="n">
        <f aca="false">H192*1.2</f>
        <v>0</v>
      </c>
      <c r="P192" s="10"/>
      <c r="Q192" s="10"/>
    </row>
    <row r="193" s="9" customFormat="true" ht="20.25" hidden="false" customHeight="true" outlineLevel="0" collapsed="false">
      <c r="A193" s="40" t="s">
        <v>184</v>
      </c>
      <c r="B193" s="102" t="s">
        <v>185</v>
      </c>
      <c r="C193" s="103"/>
      <c r="D193" s="103"/>
      <c r="E193" s="65" t="s">
        <v>173</v>
      </c>
      <c r="F193" s="66"/>
      <c r="G193" s="65" t="n">
        <v>500</v>
      </c>
      <c r="H193" s="44" t="n">
        <f aca="false">F193*G193</f>
        <v>0</v>
      </c>
      <c r="I193" s="44" t="n">
        <f aca="false">H193*0.2</f>
        <v>0</v>
      </c>
      <c r="J193" s="44" t="n">
        <f aca="false">H193*1.2</f>
        <v>0</v>
      </c>
      <c r="P193" s="10"/>
      <c r="Q193" s="10"/>
    </row>
    <row r="194" s="9" customFormat="true" ht="20.25" hidden="false" customHeight="true" outlineLevel="0" collapsed="false">
      <c r="A194" s="40" t="s">
        <v>186</v>
      </c>
      <c r="B194" s="102" t="s">
        <v>187</v>
      </c>
      <c r="C194" s="103"/>
      <c r="D194" s="103"/>
      <c r="E194" s="65" t="s">
        <v>173</v>
      </c>
      <c r="F194" s="66"/>
      <c r="G194" s="65" t="n">
        <v>500</v>
      </c>
      <c r="H194" s="44" t="n">
        <f aca="false">F194*G194</f>
        <v>0</v>
      </c>
      <c r="I194" s="44" t="n">
        <f aca="false">H194*0.2</f>
        <v>0</v>
      </c>
      <c r="J194" s="44" t="n">
        <f aca="false">H194*1.2</f>
        <v>0</v>
      </c>
      <c r="P194" s="10"/>
      <c r="Q194" s="10"/>
    </row>
    <row r="195" s="9" customFormat="true" ht="20.25" hidden="false" customHeight="true" outlineLevel="0" collapsed="false">
      <c r="A195" s="40" t="s">
        <v>188</v>
      </c>
      <c r="B195" s="102" t="s">
        <v>189</v>
      </c>
      <c r="C195" s="103"/>
      <c r="D195" s="103"/>
      <c r="E195" s="105" t="s">
        <v>173</v>
      </c>
      <c r="F195" s="106"/>
      <c r="G195" s="105" t="n">
        <v>500</v>
      </c>
      <c r="H195" s="44" t="n">
        <f aca="false">F195*G195</f>
        <v>0</v>
      </c>
      <c r="I195" s="44" t="n">
        <f aca="false">H195*0.2</f>
        <v>0</v>
      </c>
      <c r="J195" s="44" t="n">
        <f aca="false">H195*1.2</f>
        <v>0</v>
      </c>
      <c r="P195" s="10"/>
      <c r="Q195" s="10"/>
    </row>
    <row r="196" s="9" customFormat="true" ht="20.25" hidden="false" customHeight="true" outlineLevel="0" collapsed="false">
      <c r="A196" s="46"/>
      <c r="B196" s="47"/>
      <c r="C196" s="48" t="s">
        <v>190</v>
      </c>
      <c r="D196" s="48"/>
      <c r="E196" s="48"/>
      <c r="F196" s="49"/>
      <c r="G196" s="50"/>
      <c r="H196" s="51" t="n">
        <f aca="false">SUM(H171:H195)</f>
        <v>0</v>
      </c>
      <c r="I196" s="51" t="n">
        <f aca="false">SUM(I171:I195)</f>
        <v>0</v>
      </c>
      <c r="J196" s="51" t="n">
        <f aca="false">SUM(J171:J195)</f>
        <v>0</v>
      </c>
      <c r="P196" s="10"/>
      <c r="Q196" s="10"/>
    </row>
    <row r="197" s="9" customFormat="true" ht="19.5" hidden="false" customHeight="true" outlineLevel="0" collapsed="false">
      <c r="A197" s="107"/>
      <c r="B197" s="47"/>
      <c r="C197" s="54"/>
      <c r="D197" s="54"/>
      <c r="E197" s="108"/>
      <c r="F197" s="108"/>
      <c r="G197" s="73"/>
      <c r="H197" s="109"/>
      <c r="I197" s="109"/>
      <c r="J197" s="109"/>
      <c r="P197" s="10"/>
      <c r="Q197" s="10"/>
    </row>
    <row r="198" s="9" customFormat="true" ht="20.25" hidden="false" customHeight="true" outlineLevel="0" collapsed="false">
      <c r="A198" s="97" t="s">
        <v>191</v>
      </c>
      <c r="B198" s="110" t="s">
        <v>192</v>
      </c>
      <c r="C198" s="110"/>
      <c r="D198" s="110"/>
      <c r="E198" s="110"/>
      <c r="F198" s="110"/>
      <c r="G198" s="110"/>
      <c r="H198" s="110"/>
      <c r="I198" s="110"/>
      <c r="J198" s="110"/>
      <c r="P198" s="10"/>
      <c r="Q198" s="10"/>
    </row>
    <row r="199" s="9" customFormat="true" ht="35.25" hidden="false" customHeight="true" outlineLevel="0" collapsed="false">
      <c r="A199" s="30" t="s">
        <v>11</v>
      </c>
      <c r="B199" s="30" t="s">
        <v>12</v>
      </c>
      <c r="C199" s="30" t="s">
        <v>36</v>
      </c>
      <c r="D199" s="30"/>
      <c r="E199" s="30" t="s">
        <v>37</v>
      </c>
      <c r="F199" s="30" t="s">
        <v>136</v>
      </c>
      <c r="G199" s="99" t="s">
        <v>14</v>
      </c>
      <c r="H199" s="32" t="s">
        <v>137</v>
      </c>
      <c r="I199" s="30" t="s">
        <v>18</v>
      </c>
      <c r="J199" s="32" t="s">
        <v>138</v>
      </c>
      <c r="P199" s="10"/>
      <c r="Q199" s="10"/>
    </row>
    <row r="200" s="9" customFormat="true" ht="30.75" hidden="false" customHeight="true" outlineLevel="0" collapsed="false">
      <c r="A200" s="40" t="s">
        <v>193</v>
      </c>
      <c r="B200" s="100" t="s">
        <v>194</v>
      </c>
      <c r="C200" s="103"/>
      <c r="D200" s="103"/>
      <c r="E200" s="65" t="s">
        <v>44</v>
      </c>
      <c r="F200" s="111"/>
      <c r="G200" s="65" t="n">
        <v>10</v>
      </c>
      <c r="H200" s="44" t="n">
        <f aca="false">F200*G200</f>
        <v>0</v>
      </c>
      <c r="I200" s="44" t="n">
        <f aca="false">H200*0.2</f>
        <v>0</v>
      </c>
      <c r="J200" s="44" t="n">
        <f aca="false">H200*1.2</f>
        <v>0</v>
      </c>
      <c r="P200" s="10"/>
      <c r="Q200" s="10"/>
    </row>
    <row r="201" s="9" customFormat="true" ht="20.25" hidden="false" customHeight="true" outlineLevel="0" collapsed="false">
      <c r="A201" s="40" t="s">
        <v>195</v>
      </c>
      <c r="B201" s="102" t="s">
        <v>196</v>
      </c>
      <c r="C201" s="103"/>
      <c r="D201" s="103"/>
      <c r="E201" s="65" t="s">
        <v>44</v>
      </c>
      <c r="F201" s="111"/>
      <c r="G201" s="65" t="n">
        <v>5</v>
      </c>
      <c r="H201" s="44" t="n">
        <f aca="false">F201*G201</f>
        <v>0</v>
      </c>
      <c r="I201" s="44" t="n">
        <f aca="false">H201*0.2</f>
        <v>0</v>
      </c>
      <c r="J201" s="44" t="n">
        <f aca="false">H201*1.2</f>
        <v>0</v>
      </c>
      <c r="P201" s="10"/>
      <c r="Q201" s="10"/>
    </row>
    <row r="202" s="9" customFormat="true" ht="20.25" hidden="false" customHeight="true" outlineLevel="0" collapsed="false">
      <c r="A202" s="40" t="s">
        <v>197</v>
      </c>
      <c r="B202" s="102" t="s">
        <v>198</v>
      </c>
      <c r="C202" s="103"/>
      <c r="D202" s="103"/>
      <c r="E202" s="65" t="s">
        <v>44</v>
      </c>
      <c r="F202" s="111"/>
      <c r="G202" s="65" t="n">
        <v>2</v>
      </c>
      <c r="H202" s="44" t="n">
        <f aca="false">F202*G202</f>
        <v>0</v>
      </c>
      <c r="I202" s="44" t="n">
        <f aca="false">H202*0.2</f>
        <v>0</v>
      </c>
      <c r="J202" s="44" t="n">
        <f aca="false">H202*1.2</f>
        <v>0</v>
      </c>
      <c r="P202" s="10"/>
      <c r="Q202" s="10"/>
    </row>
    <row r="203" s="9" customFormat="true" ht="30.75" hidden="false" customHeight="true" outlineLevel="0" collapsed="false">
      <c r="A203" s="40" t="s">
        <v>199</v>
      </c>
      <c r="B203" s="102" t="s">
        <v>200</v>
      </c>
      <c r="C203" s="103"/>
      <c r="D203" s="103"/>
      <c r="E203" s="65" t="s">
        <v>44</v>
      </c>
      <c r="F203" s="111"/>
      <c r="G203" s="65" t="n">
        <v>10</v>
      </c>
      <c r="H203" s="44" t="n">
        <f aca="false">F203*G203</f>
        <v>0</v>
      </c>
      <c r="I203" s="44" t="n">
        <f aca="false">H203*0.2</f>
        <v>0</v>
      </c>
      <c r="J203" s="44" t="n">
        <f aca="false">H203*1.2</f>
        <v>0</v>
      </c>
      <c r="P203" s="10"/>
      <c r="Q203" s="10"/>
    </row>
    <row r="204" s="9" customFormat="true" ht="30.75" hidden="false" customHeight="true" outlineLevel="0" collapsed="false">
      <c r="A204" s="40" t="s">
        <v>201</v>
      </c>
      <c r="B204" s="102" t="s">
        <v>202</v>
      </c>
      <c r="C204" s="103"/>
      <c r="D204" s="103"/>
      <c r="E204" s="65" t="s">
        <v>44</v>
      </c>
      <c r="F204" s="111"/>
      <c r="G204" s="65" t="n">
        <v>5</v>
      </c>
      <c r="H204" s="44" t="n">
        <f aca="false">F204*G204</f>
        <v>0</v>
      </c>
      <c r="I204" s="44" t="n">
        <f aca="false">H204*0.2</f>
        <v>0</v>
      </c>
      <c r="J204" s="44" t="n">
        <f aca="false">H204*1.2</f>
        <v>0</v>
      </c>
      <c r="P204" s="10"/>
      <c r="Q204" s="10"/>
    </row>
    <row r="205" s="9" customFormat="true" ht="30.75" hidden="false" customHeight="true" outlineLevel="0" collapsed="false">
      <c r="A205" s="40" t="s">
        <v>203</v>
      </c>
      <c r="B205" s="102" t="s">
        <v>204</v>
      </c>
      <c r="C205" s="103"/>
      <c r="D205" s="103"/>
      <c r="E205" s="65" t="s">
        <v>44</v>
      </c>
      <c r="F205" s="111"/>
      <c r="G205" s="65" t="n">
        <v>2</v>
      </c>
      <c r="H205" s="44" t="n">
        <f aca="false">F205*G205</f>
        <v>0</v>
      </c>
      <c r="I205" s="44" t="n">
        <f aca="false">H205*0.2</f>
        <v>0</v>
      </c>
      <c r="J205" s="44" t="n">
        <f aca="false">H205*1.2</f>
        <v>0</v>
      </c>
      <c r="P205" s="10"/>
      <c r="Q205" s="10"/>
    </row>
    <row r="206" s="9" customFormat="true" ht="30.75" hidden="false" customHeight="true" outlineLevel="0" collapsed="false">
      <c r="A206" s="40" t="s">
        <v>205</v>
      </c>
      <c r="B206" s="102" t="s">
        <v>206</v>
      </c>
      <c r="C206" s="103"/>
      <c r="D206" s="103"/>
      <c r="E206" s="65" t="s">
        <v>44</v>
      </c>
      <c r="F206" s="111"/>
      <c r="G206" s="65" t="n">
        <v>10</v>
      </c>
      <c r="H206" s="44" t="n">
        <f aca="false">F206*G206</f>
        <v>0</v>
      </c>
      <c r="I206" s="44" t="n">
        <f aca="false">H206*0.2</f>
        <v>0</v>
      </c>
      <c r="J206" s="44" t="n">
        <f aca="false">H206*1.2</f>
        <v>0</v>
      </c>
      <c r="P206" s="10"/>
      <c r="Q206" s="10"/>
    </row>
    <row r="207" s="9" customFormat="true" ht="30.75" hidden="false" customHeight="true" outlineLevel="0" collapsed="false">
      <c r="A207" s="40" t="s">
        <v>207</v>
      </c>
      <c r="B207" s="102" t="s">
        <v>208</v>
      </c>
      <c r="C207" s="103"/>
      <c r="D207" s="103"/>
      <c r="E207" s="65" t="s">
        <v>44</v>
      </c>
      <c r="F207" s="111"/>
      <c r="G207" s="65" t="n">
        <v>5</v>
      </c>
      <c r="H207" s="44" t="n">
        <f aca="false">F207*G207</f>
        <v>0</v>
      </c>
      <c r="I207" s="44" t="n">
        <f aca="false">H207*0.2</f>
        <v>0</v>
      </c>
      <c r="J207" s="44" t="n">
        <f aca="false">H207*1.2</f>
        <v>0</v>
      </c>
      <c r="P207" s="10"/>
      <c r="Q207" s="10"/>
    </row>
    <row r="208" s="9" customFormat="true" ht="20.25" hidden="false" customHeight="true" outlineLevel="0" collapsed="false">
      <c r="A208" s="40" t="s">
        <v>209</v>
      </c>
      <c r="B208" s="102" t="s">
        <v>210</v>
      </c>
      <c r="C208" s="103"/>
      <c r="D208" s="103"/>
      <c r="E208" s="65" t="s">
        <v>44</v>
      </c>
      <c r="F208" s="111"/>
      <c r="G208" s="65" t="n">
        <v>2</v>
      </c>
      <c r="H208" s="44" t="n">
        <f aca="false">F208*G208</f>
        <v>0</v>
      </c>
      <c r="I208" s="44" t="n">
        <f aca="false">H208*0.2</f>
        <v>0</v>
      </c>
      <c r="J208" s="44" t="n">
        <f aca="false">H208*1.2</f>
        <v>0</v>
      </c>
      <c r="P208" s="10"/>
      <c r="Q208" s="10"/>
    </row>
    <row r="209" s="9" customFormat="true" ht="30.75" hidden="false" customHeight="true" outlineLevel="0" collapsed="false">
      <c r="A209" s="40" t="s">
        <v>211</v>
      </c>
      <c r="B209" s="102" t="s">
        <v>212</v>
      </c>
      <c r="C209" s="103"/>
      <c r="D209" s="103"/>
      <c r="E209" s="65" t="s">
        <v>173</v>
      </c>
      <c r="F209" s="111"/>
      <c r="G209" s="65" t="n">
        <v>50</v>
      </c>
      <c r="H209" s="44" t="n">
        <f aca="false">F209*G209</f>
        <v>0</v>
      </c>
      <c r="I209" s="44" t="n">
        <f aca="false">H209*0.2</f>
        <v>0</v>
      </c>
      <c r="J209" s="44" t="n">
        <f aca="false">H209*1.2</f>
        <v>0</v>
      </c>
      <c r="P209" s="10"/>
      <c r="Q209" s="10"/>
    </row>
    <row r="210" s="9" customFormat="true" ht="20.25" hidden="false" customHeight="true" outlineLevel="0" collapsed="false">
      <c r="A210" s="40" t="s">
        <v>213</v>
      </c>
      <c r="B210" s="102" t="s">
        <v>214</v>
      </c>
      <c r="C210" s="103"/>
      <c r="D210" s="103"/>
      <c r="E210" s="65" t="s">
        <v>173</v>
      </c>
      <c r="F210" s="111"/>
      <c r="G210" s="65" t="n">
        <v>50</v>
      </c>
      <c r="H210" s="44" t="n">
        <f aca="false">F210*G210</f>
        <v>0</v>
      </c>
      <c r="I210" s="44" t="n">
        <f aca="false">H210*0.2</f>
        <v>0</v>
      </c>
      <c r="J210" s="44" t="n">
        <f aca="false">H210*1.2</f>
        <v>0</v>
      </c>
      <c r="P210" s="10"/>
      <c r="Q210" s="10"/>
    </row>
    <row r="211" s="9" customFormat="true" ht="20.25" hidden="false" customHeight="true" outlineLevel="0" collapsed="false">
      <c r="A211" s="40" t="s">
        <v>215</v>
      </c>
      <c r="B211" s="102" t="s">
        <v>216</v>
      </c>
      <c r="C211" s="103"/>
      <c r="D211" s="103"/>
      <c r="E211" s="65" t="s">
        <v>173</v>
      </c>
      <c r="F211" s="111"/>
      <c r="G211" s="65" t="n">
        <v>10</v>
      </c>
      <c r="H211" s="44" t="n">
        <f aca="false">F211*G211</f>
        <v>0</v>
      </c>
      <c r="I211" s="44" t="n">
        <f aca="false">H211*0.2</f>
        <v>0</v>
      </c>
      <c r="J211" s="44" t="n">
        <f aca="false">H211*1.2</f>
        <v>0</v>
      </c>
      <c r="P211" s="10"/>
      <c r="Q211" s="10"/>
    </row>
    <row r="212" s="9" customFormat="true" ht="30.75" hidden="false" customHeight="true" outlineLevel="0" collapsed="false">
      <c r="A212" s="40" t="s">
        <v>217</v>
      </c>
      <c r="B212" s="102" t="s">
        <v>218</v>
      </c>
      <c r="C212" s="103"/>
      <c r="D212" s="103"/>
      <c r="E212" s="65" t="s">
        <v>173</v>
      </c>
      <c r="F212" s="111"/>
      <c r="G212" s="65" t="n">
        <v>50</v>
      </c>
      <c r="H212" s="44" t="n">
        <f aca="false">F212*G212</f>
        <v>0</v>
      </c>
      <c r="I212" s="44" t="n">
        <f aca="false">H212*0.2</f>
        <v>0</v>
      </c>
      <c r="J212" s="44" t="n">
        <f aca="false">H212*1.2</f>
        <v>0</v>
      </c>
      <c r="P212" s="10"/>
      <c r="Q212" s="10"/>
    </row>
    <row r="213" s="9" customFormat="true" ht="20.25" hidden="false" customHeight="true" outlineLevel="0" collapsed="false">
      <c r="A213" s="40" t="s">
        <v>219</v>
      </c>
      <c r="B213" s="102" t="s">
        <v>220</v>
      </c>
      <c r="C213" s="103"/>
      <c r="D213" s="103"/>
      <c r="E213" s="65" t="s">
        <v>173</v>
      </c>
      <c r="F213" s="111"/>
      <c r="G213" s="65" t="n">
        <v>50</v>
      </c>
      <c r="H213" s="44" t="n">
        <f aca="false">F213*G213</f>
        <v>0</v>
      </c>
      <c r="I213" s="44" t="n">
        <f aca="false">H213*0.2</f>
        <v>0</v>
      </c>
      <c r="J213" s="44" t="n">
        <f aca="false">H213*1.2</f>
        <v>0</v>
      </c>
      <c r="P213" s="10"/>
      <c r="Q213" s="10"/>
    </row>
    <row r="214" s="9" customFormat="true" ht="20.25" hidden="false" customHeight="true" outlineLevel="0" collapsed="false">
      <c r="A214" s="40" t="s">
        <v>221</v>
      </c>
      <c r="B214" s="102" t="s">
        <v>222</v>
      </c>
      <c r="C214" s="103"/>
      <c r="D214" s="103"/>
      <c r="E214" s="65" t="s">
        <v>173</v>
      </c>
      <c r="F214" s="111"/>
      <c r="G214" s="65" t="n">
        <v>10</v>
      </c>
      <c r="H214" s="44" t="n">
        <f aca="false">F214*G214</f>
        <v>0</v>
      </c>
      <c r="I214" s="44" t="n">
        <f aca="false">H214*0.2</f>
        <v>0</v>
      </c>
      <c r="J214" s="44" t="n">
        <f aca="false">H214*1.2</f>
        <v>0</v>
      </c>
      <c r="P214" s="10"/>
      <c r="Q214" s="10"/>
    </row>
    <row r="215" s="9" customFormat="true" ht="30.75" hidden="false" customHeight="true" outlineLevel="0" collapsed="false">
      <c r="A215" s="40" t="s">
        <v>223</v>
      </c>
      <c r="B215" s="102" t="s">
        <v>224</v>
      </c>
      <c r="C215" s="103"/>
      <c r="D215" s="103"/>
      <c r="E215" s="65" t="s">
        <v>173</v>
      </c>
      <c r="F215" s="111"/>
      <c r="G215" s="65" t="n">
        <v>50</v>
      </c>
      <c r="H215" s="44" t="n">
        <f aca="false">F215*G215</f>
        <v>0</v>
      </c>
      <c r="I215" s="44" t="n">
        <f aca="false">H215*0.2</f>
        <v>0</v>
      </c>
      <c r="J215" s="44" t="n">
        <f aca="false">H215*1.2</f>
        <v>0</v>
      </c>
      <c r="P215" s="10"/>
      <c r="Q215" s="10"/>
    </row>
    <row r="216" s="9" customFormat="true" ht="20.25" hidden="false" customHeight="true" outlineLevel="0" collapsed="false">
      <c r="A216" s="40" t="s">
        <v>225</v>
      </c>
      <c r="B216" s="102" t="s">
        <v>226</v>
      </c>
      <c r="C216" s="103"/>
      <c r="D216" s="103"/>
      <c r="E216" s="65" t="s">
        <v>173</v>
      </c>
      <c r="F216" s="111"/>
      <c r="G216" s="65" t="n">
        <v>50</v>
      </c>
      <c r="H216" s="44" t="n">
        <f aca="false">F216*G216</f>
        <v>0</v>
      </c>
      <c r="I216" s="44" t="n">
        <f aca="false">H216*0.2</f>
        <v>0</v>
      </c>
      <c r="J216" s="44" t="n">
        <f aca="false">H216*1.2</f>
        <v>0</v>
      </c>
      <c r="P216" s="10"/>
      <c r="Q216" s="10"/>
    </row>
    <row r="217" s="9" customFormat="true" ht="20.25" hidden="false" customHeight="true" outlineLevel="0" collapsed="false">
      <c r="A217" s="40" t="s">
        <v>227</v>
      </c>
      <c r="B217" s="102" t="s">
        <v>228</v>
      </c>
      <c r="C217" s="103"/>
      <c r="D217" s="103"/>
      <c r="E217" s="65" t="s">
        <v>173</v>
      </c>
      <c r="F217" s="111"/>
      <c r="G217" s="65" t="n">
        <v>10</v>
      </c>
      <c r="H217" s="44" t="n">
        <f aca="false">F217*G217</f>
        <v>0</v>
      </c>
      <c r="I217" s="44" t="n">
        <f aca="false">H217*0.2</f>
        <v>0</v>
      </c>
      <c r="J217" s="44" t="n">
        <f aca="false">H217*1.2</f>
        <v>0</v>
      </c>
      <c r="P217" s="10"/>
      <c r="Q217" s="10"/>
    </row>
    <row r="218" s="9" customFormat="true" ht="30.75" hidden="false" customHeight="true" outlineLevel="0" collapsed="false">
      <c r="A218" s="40" t="s">
        <v>229</v>
      </c>
      <c r="B218" s="102" t="s">
        <v>230</v>
      </c>
      <c r="C218" s="103"/>
      <c r="D218" s="103"/>
      <c r="E218" s="65" t="s">
        <v>173</v>
      </c>
      <c r="F218" s="111"/>
      <c r="G218" s="65" t="n">
        <v>5</v>
      </c>
      <c r="H218" s="44" t="n">
        <f aca="false">F218*G218</f>
        <v>0</v>
      </c>
      <c r="I218" s="44" t="n">
        <f aca="false">H218*0.2</f>
        <v>0</v>
      </c>
      <c r="J218" s="44" t="n">
        <f aca="false">H218*1.2</f>
        <v>0</v>
      </c>
      <c r="P218" s="10"/>
      <c r="Q218" s="10"/>
    </row>
    <row r="219" s="9" customFormat="true" ht="20.25" hidden="false" customHeight="true" outlineLevel="0" collapsed="false">
      <c r="A219" s="40" t="s">
        <v>231</v>
      </c>
      <c r="B219" s="102" t="s">
        <v>232</v>
      </c>
      <c r="C219" s="103"/>
      <c r="D219" s="103"/>
      <c r="E219" s="65" t="s">
        <v>173</v>
      </c>
      <c r="F219" s="111"/>
      <c r="G219" s="65" t="n">
        <v>2</v>
      </c>
      <c r="H219" s="44" t="n">
        <f aca="false">F219*G219</f>
        <v>0</v>
      </c>
      <c r="I219" s="44" t="n">
        <f aca="false">H219*0.2</f>
        <v>0</v>
      </c>
      <c r="J219" s="44" t="n">
        <f aca="false">H219*1.2</f>
        <v>0</v>
      </c>
      <c r="P219" s="10"/>
      <c r="Q219" s="10"/>
    </row>
    <row r="220" s="9" customFormat="true" ht="20.25" hidden="false" customHeight="true" outlineLevel="0" collapsed="false">
      <c r="A220" s="40" t="s">
        <v>233</v>
      </c>
      <c r="B220" s="102" t="s">
        <v>234</v>
      </c>
      <c r="C220" s="103"/>
      <c r="D220" s="103"/>
      <c r="E220" s="65" t="s">
        <v>173</v>
      </c>
      <c r="F220" s="111"/>
      <c r="G220" s="65" t="n">
        <v>1</v>
      </c>
      <c r="H220" s="44" t="n">
        <f aca="false">F220*G220</f>
        <v>0</v>
      </c>
      <c r="I220" s="44" t="n">
        <f aca="false">H220*0.2</f>
        <v>0</v>
      </c>
      <c r="J220" s="44" t="n">
        <f aca="false">H220*1.2</f>
        <v>0</v>
      </c>
      <c r="P220" s="10"/>
      <c r="Q220" s="10"/>
    </row>
    <row r="221" s="9" customFormat="true" ht="30.75" hidden="false" customHeight="true" outlineLevel="0" collapsed="false">
      <c r="A221" s="40" t="s">
        <v>235</v>
      </c>
      <c r="B221" s="102" t="s">
        <v>236</v>
      </c>
      <c r="C221" s="103"/>
      <c r="D221" s="103"/>
      <c r="E221" s="65" t="s">
        <v>173</v>
      </c>
      <c r="F221" s="111"/>
      <c r="G221" s="65" t="n">
        <v>10</v>
      </c>
      <c r="H221" s="44" t="n">
        <f aca="false">F221*G221</f>
        <v>0</v>
      </c>
      <c r="I221" s="44" t="n">
        <f aca="false">H221*0.2</f>
        <v>0</v>
      </c>
      <c r="J221" s="44" t="n">
        <f aca="false">H221*1.2</f>
        <v>0</v>
      </c>
      <c r="P221" s="10"/>
      <c r="Q221" s="10"/>
    </row>
    <row r="222" s="9" customFormat="true" ht="30.75" hidden="false" customHeight="true" outlineLevel="0" collapsed="false">
      <c r="A222" s="40" t="s">
        <v>237</v>
      </c>
      <c r="B222" s="102" t="s">
        <v>238</v>
      </c>
      <c r="C222" s="103"/>
      <c r="D222" s="103"/>
      <c r="E222" s="65" t="s">
        <v>173</v>
      </c>
      <c r="F222" s="111"/>
      <c r="G222" s="65" t="n">
        <v>5</v>
      </c>
      <c r="H222" s="44" t="n">
        <f aca="false">F222*G222</f>
        <v>0</v>
      </c>
      <c r="I222" s="44" t="n">
        <f aca="false">H222*0.2</f>
        <v>0</v>
      </c>
      <c r="J222" s="44" t="n">
        <f aca="false">H222*1.2</f>
        <v>0</v>
      </c>
      <c r="P222" s="10"/>
      <c r="Q222" s="10"/>
    </row>
    <row r="223" s="9" customFormat="true" ht="30.75" hidden="false" customHeight="true" outlineLevel="0" collapsed="false">
      <c r="A223" s="40" t="s">
        <v>239</v>
      </c>
      <c r="B223" s="102" t="s">
        <v>240</v>
      </c>
      <c r="C223" s="103"/>
      <c r="D223" s="103"/>
      <c r="E223" s="105" t="s">
        <v>173</v>
      </c>
      <c r="F223" s="112"/>
      <c r="G223" s="105" t="n">
        <v>2</v>
      </c>
      <c r="H223" s="44" t="n">
        <f aca="false">F223*G223</f>
        <v>0</v>
      </c>
      <c r="I223" s="44" t="n">
        <f aca="false">H223*0.2</f>
        <v>0</v>
      </c>
      <c r="J223" s="44" t="n">
        <f aca="false">H223*1.2</f>
        <v>0</v>
      </c>
      <c r="P223" s="10"/>
      <c r="Q223" s="10"/>
    </row>
    <row r="224" s="9" customFormat="true" ht="20.25" hidden="false" customHeight="true" outlineLevel="0" collapsed="false">
      <c r="A224" s="46"/>
      <c r="B224" s="47"/>
      <c r="C224" s="48" t="s">
        <v>241</v>
      </c>
      <c r="D224" s="48"/>
      <c r="E224" s="48"/>
      <c r="F224" s="49"/>
      <c r="G224" s="50"/>
      <c r="H224" s="113" t="n">
        <f aca="false">SUM(H200:H223)</f>
        <v>0</v>
      </c>
      <c r="I224" s="113" t="n">
        <f aca="false">SUM(I200:I223)</f>
        <v>0</v>
      </c>
      <c r="J224" s="113" t="n">
        <f aca="false">SUM(J200:J223)</f>
        <v>0</v>
      </c>
      <c r="P224" s="10"/>
      <c r="Q224" s="10"/>
    </row>
    <row r="225" s="9" customFormat="true" ht="19.5" hidden="false" customHeight="true" outlineLevel="0" collapsed="false">
      <c r="A225" s="107"/>
      <c r="B225" s="47"/>
      <c r="C225" s="54"/>
      <c r="D225" s="54"/>
      <c r="E225" s="73"/>
      <c r="F225" s="73"/>
      <c r="G225" s="73"/>
      <c r="H225" s="75"/>
      <c r="I225" s="75"/>
      <c r="J225" s="75"/>
      <c r="P225" s="10"/>
      <c r="Q225" s="10"/>
    </row>
    <row r="226" s="9" customFormat="true" ht="20.25" hidden="false" customHeight="true" outlineLevel="0" collapsed="false">
      <c r="A226" s="97" t="s">
        <v>242</v>
      </c>
      <c r="B226" s="110" t="s">
        <v>243</v>
      </c>
      <c r="C226" s="110"/>
      <c r="D226" s="110"/>
      <c r="E226" s="110"/>
      <c r="F226" s="110"/>
      <c r="G226" s="110"/>
      <c r="H226" s="110"/>
      <c r="I226" s="110"/>
      <c r="J226" s="110"/>
      <c r="P226" s="10"/>
      <c r="Q226" s="10"/>
    </row>
    <row r="227" s="9" customFormat="true" ht="35.25" hidden="false" customHeight="true" outlineLevel="0" collapsed="false">
      <c r="A227" s="30" t="s">
        <v>11</v>
      </c>
      <c r="B227" s="30" t="s">
        <v>12</v>
      </c>
      <c r="C227" s="30" t="s">
        <v>36</v>
      </c>
      <c r="D227" s="30"/>
      <c r="E227" s="30" t="s">
        <v>37</v>
      </c>
      <c r="F227" s="30" t="s">
        <v>136</v>
      </c>
      <c r="G227" s="99" t="s">
        <v>14</v>
      </c>
      <c r="H227" s="32" t="s">
        <v>137</v>
      </c>
      <c r="I227" s="30" t="s">
        <v>18</v>
      </c>
      <c r="J227" s="32" t="s">
        <v>138</v>
      </c>
      <c r="P227" s="10"/>
      <c r="Q227" s="10"/>
    </row>
    <row r="228" s="9" customFormat="true" ht="30.75" hidden="false" customHeight="true" outlineLevel="0" collapsed="false">
      <c r="A228" s="40" t="s">
        <v>244</v>
      </c>
      <c r="B228" s="100" t="s">
        <v>245</v>
      </c>
      <c r="C228" s="103"/>
      <c r="D228" s="103"/>
      <c r="E228" s="65" t="s">
        <v>44</v>
      </c>
      <c r="F228" s="111"/>
      <c r="G228" s="65" t="n">
        <v>10</v>
      </c>
      <c r="H228" s="44" t="n">
        <f aca="false">F228*G228</f>
        <v>0</v>
      </c>
      <c r="I228" s="44" t="n">
        <f aca="false">H228*0.2</f>
        <v>0</v>
      </c>
      <c r="J228" s="44" t="n">
        <f aca="false">H228*1.2</f>
        <v>0</v>
      </c>
      <c r="P228" s="10"/>
      <c r="Q228" s="10"/>
    </row>
    <row r="229" s="9" customFormat="true" ht="30.75" hidden="false" customHeight="true" outlineLevel="0" collapsed="false">
      <c r="A229" s="40" t="s">
        <v>246</v>
      </c>
      <c r="B229" s="102" t="s">
        <v>247</v>
      </c>
      <c r="C229" s="103"/>
      <c r="D229" s="103"/>
      <c r="E229" s="65" t="s">
        <v>44</v>
      </c>
      <c r="F229" s="111"/>
      <c r="G229" s="65" t="n">
        <v>5</v>
      </c>
      <c r="H229" s="44" t="n">
        <f aca="false">F229*G229</f>
        <v>0</v>
      </c>
      <c r="I229" s="44" t="n">
        <f aca="false">H229*0.2</f>
        <v>0</v>
      </c>
      <c r="J229" s="44" t="n">
        <f aca="false">H229*1.2</f>
        <v>0</v>
      </c>
      <c r="P229" s="10"/>
      <c r="Q229" s="10"/>
    </row>
    <row r="230" s="9" customFormat="true" ht="20.25" hidden="false" customHeight="true" outlineLevel="0" collapsed="false">
      <c r="A230" s="40" t="s">
        <v>248</v>
      </c>
      <c r="B230" s="102" t="s">
        <v>249</v>
      </c>
      <c r="C230" s="103"/>
      <c r="D230" s="103"/>
      <c r="E230" s="65" t="s">
        <v>44</v>
      </c>
      <c r="F230" s="111"/>
      <c r="G230" s="65" t="n">
        <v>1</v>
      </c>
      <c r="H230" s="44" t="n">
        <f aca="false">F230*G230</f>
        <v>0</v>
      </c>
      <c r="I230" s="44" t="n">
        <f aca="false">H230*0.2</f>
        <v>0</v>
      </c>
      <c r="J230" s="44" t="n">
        <f aca="false">H230*1.2</f>
        <v>0</v>
      </c>
      <c r="P230" s="10"/>
      <c r="Q230" s="10"/>
    </row>
    <row r="231" s="9" customFormat="true" ht="30.75" hidden="false" customHeight="true" outlineLevel="0" collapsed="false">
      <c r="A231" s="40" t="s">
        <v>250</v>
      </c>
      <c r="B231" s="102" t="s">
        <v>251</v>
      </c>
      <c r="C231" s="103"/>
      <c r="D231" s="103"/>
      <c r="E231" s="65" t="s">
        <v>44</v>
      </c>
      <c r="F231" s="111"/>
      <c r="G231" s="65" t="n">
        <v>5</v>
      </c>
      <c r="H231" s="44" t="n">
        <f aca="false">F231*G231</f>
        <v>0</v>
      </c>
      <c r="I231" s="44" t="n">
        <f aca="false">H231*0.2</f>
        <v>0</v>
      </c>
      <c r="J231" s="44" t="n">
        <f aca="false">H231*1.2</f>
        <v>0</v>
      </c>
      <c r="P231" s="10"/>
      <c r="Q231" s="10"/>
    </row>
    <row r="232" s="9" customFormat="true" ht="30.75" hidden="false" customHeight="true" outlineLevel="0" collapsed="false">
      <c r="A232" s="40" t="s">
        <v>252</v>
      </c>
      <c r="B232" s="102" t="s">
        <v>253</v>
      </c>
      <c r="C232" s="103"/>
      <c r="D232" s="103"/>
      <c r="E232" s="65" t="s">
        <v>44</v>
      </c>
      <c r="F232" s="111"/>
      <c r="G232" s="65" t="n">
        <v>5</v>
      </c>
      <c r="H232" s="44" t="n">
        <f aca="false">F232*G232</f>
        <v>0</v>
      </c>
      <c r="I232" s="44" t="n">
        <f aca="false">H232*0.2</f>
        <v>0</v>
      </c>
      <c r="J232" s="44" t="n">
        <f aca="false">H232*1.2</f>
        <v>0</v>
      </c>
      <c r="P232" s="10"/>
      <c r="Q232" s="10"/>
    </row>
    <row r="233" s="9" customFormat="true" ht="30.75" hidden="false" customHeight="true" outlineLevel="0" collapsed="false">
      <c r="A233" s="40" t="s">
        <v>254</v>
      </c>
      <c r="B233" s="102" t="s">
        <v>255</v>
      </c>
      <c r="C233" s="103"/>
      <c r="D233" s="103"/>
      <c r="E233" s="65" t="s">
        <v>44</v>
      </c>
      <c r="F233" s="111"/>
      <c r="G233" s="65" t="n">
        <v>5</v>
      </c>
      <c r="H233" s="44" t="n">
        <f aca="false">F233*G233</f>
        <v>0</v>
      </c>
      <c r="I233" s="44" t="n">
        <f aca="false">H233*0.2</f>
        <v>0</v>
      </c>
      <c r="J233" s="44" t="n">
        <f aca="false">H233*1.2</f>
        <v>0</v>
      </c>
      <c r="P233" s="10"/>
      <c r="Q233" s="10"/>
    </row>
    <row r="234" s="9" customFormat="true" ht="20.25" hidden="false" customHeight="true" outlineLevel="0" collapsed="false">
      <c r="A234" s="40" t="s">
        <v>256</v>
      </c>
      <c r="B234" s="102" t="s">
        <v>257</v>
      </c>
      <c r="C234" s="103"/>
      <c r="D234" s="103"/>
      <c r="E234" s="65" t="s">
        <v>44</v>
      </c>
      <c r="F234" s="111"/>
      <c r="G234" s="65" t="n">
        <v>5</v>
      </c>
      <c r="H234" s="44" t="n">
        <f aca="false">F234*G234</f>
        <v>0</v>
      </c>
      <c r="I234" s="44" t="n">
        <f aca="false">H234*0.2</f>
        <v>0</v>
      </c>
      <c r="J234" s="44" t="n">
        <f aca="false">H234*1.2</f>
        <v>0</v>
      </c>
      <c r="P234" s="10"/>
      <c r="Q234" s="10"/>
    </row>
    <row r="235" s="9" customFormat="true" ht="20.25" hidden="false" customHeight="true" outlineLevel="0" collapsed="false">
      <c r="A235" s="40" t="s">
        <v>258</v>
      </c>
      <c r="B235" s="102" t="s">
        <v>259</v>
      </c>
      <c r="C235" s="103"/>
      <c r="D235" s="103"/>
      <c r="E235" s="65" t="s">
        <v>44</v>
      </c>
      <c r="F235" s="111"/>
      <c r="G235" s="65" t="n">
        <v>5</v>
      </c>
      <c r="H235" s="44" t="n">
        <f aca="false">F235*G235</f>
        <v>0</v>
      </c>
      <c r="I235" s="44" t="n">
        <f aca="false">H235*0.2</f>
        <v>0</v>
      </c>
      <c r="J235" s="44" t="n">
        <f aca="false">H235*1.2</f>
        <v>0</v>
      </c>
      <c r="P235" s="10"/>
      <c r="Q235" s="10"/>
    </row>
    <row r="236" s="9" customFormat="true" ht="20.25" hidden="false" customHeight="true" outlineLevel="0" collapsed="false">
      <c r="A236" s="40" t="s">
        <v>260</v>
      </c>
      <c r="B236" s="102" t="s">
        <v>261</v>
      </c>
      <c r="C236" s="103"/>
      <c r="D236" s="103"/>
      <c r="E236" s="65" t="s">
        <v>44</v>
      </c>
      <c r="F236" s="111"/>
      <c r="G236" s="65" t="n">
        <v>1</v>
      </c>
      <c r="H236" s="44" t="n">
        <f aca="false">F236*G236</f>
        <v>0</v>
      </c>
      <c r="I236" s="44" t="n">
        <f aca="false">H236*0.2</f>
        <v>0</v>
      </c>
      <c r="J236" s="44" t="n">
        <f aca="false">H236*1.2</f>
        <v>0</v>
      </c>
      <c r="P236" s="10"/>
      <c r="Q236" s="10"/>
    </row>
    <row r="237" s="9" customFormat="true" ht="20.25" hidden="false" customHeight="true" outlineLevel="0" collapsed="false">
      <c r="A237" s="40" t="s">
        <v>262</v>
      </c>
      <c r="B237" s="102" t="s">
        <v>263</v>
      </c>
      <c r="C237" s="103"/>
      <c r="D237" s="103"/>
      <c r="E237" s="65" t="s">
        <v>44</v>
      </c>
      <c r="F237" s="111"/>
      <c r="G237" s="65" t="n">
        <v>5</v>
      </c>
      <c r="H237" s="44" t="n">
        <f aca="false">F237*G237</f>
        <v>0</v>
      </c>
      <c r="I237" s="44" t="n">
        <f aca="false">H237*0.2</f>
        <v>0</v>
      </c>
      <c r="J237" s="44" t="n">
        <f aca="false">H237*1.2</f>
        <v>0</v>
      </c>
      <c r="P237" s="10"/>
      <c r="Q237" s="10"/>
    </row>
    <row r="238" s="9" customFormat="true" ht="20.25" hidden="false" customHeight="true" outlineLevel="0" collapsed="false">
      <c r="A238" s="40" t="s">
        <v>264</v>
      </c>
      <c r="B238" s="102" t="s">
        <v>265</v>
      </c>
      <c r="C238" s="103"/>
      <c r="D238" s="103"/>
      <c r="E238" s="65" t="s">
        <v>44</v>
      </c>
      <c r="F238" s="111"/>
      <c r="G238" s="65" t="n">
        <v>5</v>
      </c>
      <c r="H238" s="44" t="n">
        <f aca="false">F238*G238</f>
        <v>0</v>
      </c>
      <c r="I238" s="44" t="n">
        <f aca="false">H238*0.2</f>
        <v>0</v>
      </c>
      <c r="J238" s="44" t="n">
        <f aca="false">H238*1.2</f>
        <v>0</v>
      </c>
      <c r="P238" s="10"/>
      <c r="Q238" s="10"/>
    </row>
    <row r="239" s="9" customFormat="true" ht="20.25" hidden="false" customHeight="true" outlineLevel="0" collapsed="false">
      <c r="A239" s="40" t="s">
        <v>266</v>
      </c>
      <c r="B239" s="102" t="s">
        <v>267</v>
      </c>
      <c r="C239" s="103"/>
      <c r="D239" s="103"/>
      <c r="E239" s="65" t="s">
        <v>44</v>
      </c>
      <c r="F239" s="111"/>
      <c r="G239" s="65" t="n">
        <v>1</v>
      </c>
      <c r="H239" s="44" t="n">
        <f aca="false">F239*G239</f>
        <v>0</v>
      </c>
      <c r="I239" s="44" t="n">
        <f aca="false">H239*0.2</f>
        <v>0</v>
      </c>
      <c r="J239" s="44" t="n">
        <f aca="false">H239*1.2</f>
        <v>0</v>
      </c>
      <c r="P239" s="10"/>
      <c r="Q239" s="10"/>
    </row>
    <row r="240" s="9" customFormat="true" ht="20.25" hidden="false" customHeight="true" outlineLevel="0" collapsed="false">
      <c r="A240" s="40" t="s">
        <v>268</v>
      </c>
      <c r="B240" s="102" t="s">
        <v>269</v>
      </c>
      <c r="C240" s="103"/>
      <c r="D240" s="103"/>
      <c r="E240" s="65" t="s">
        <v>44</v>
      </c>
      <c r="F240" s="111"/>
      <c r="G240" s="65" t="n">
        <v>5</v>
      </c>
      <c r="H240" s="44" t="n">
        <f aca="false">F240*G240</f>
        <v>0</v>
      </c>
      <c r="I240" s="44" t="n">
        <f aca="false">H240*0.2</f>
        <v>0</v>
      </c>
      <c r="J240" s="44" t="n">
        <f aca="false">H240*1.2</f>
        <v>0</v>
      </c>
      <c r="P240" s="10"/>
      <c r="Q240" s="10"/>
    </row>
    <row r="241" s="9" customFormat="true" ht="20.25" hidden="false" customHeight="true" outlineLevel="0" collapsed="false">
      <c r="A241" s="40" t="s">
        <v>270</v>
      </c>
      <c r="B241" s="102" t="s">
        <v>271</v>
      </c>
      <c r="C241" s="103"/>
      <c r="D241" s="103"/>
      <c r="E241" s="65" t="s">
        <v>44</v>
      </c>
      <c r="F241" s="111"/>
      <c r="G241" s="65" t="n">
        <v>5</v>
      </c>
      <c r="H241" s="44" t="n">
        <f aca="false">F241*G241</f>
        <v>0</v>
      </c>
      <c r="I241" s="44" t="n">
        <f aca="false">H241*0.2</f>
        <v>0</v>
      </c>
      <c r="J241" s="44" t="n">
        <f aca="false">H241*1.2</f>
        <v>0</v>
      </c>
      <c r="P241" s="10"/>
      <c r="Q241" s="10"/>
    </row>
    <row r="242" s="9" customFormat="true" ht="20.25" hidden="false" customHeight="true" outlineLevel="0" collapsed="false">
      <c r="A242" s="40" t="s">
        <v>272</v>
      </c>
      <c r="B242" s="104" t="s">
        <v>273</v>
      </c>
      <c r="C242" s="103"/>
      <c r="D242" s="103"/>
      <c r="E242" s="65" t="s">
        <v>44</v>
      </c>
      <c r="F242" s="111"/>
      <c r="G242" s="65" t="n">
        <v>1</v>
      </c>
      <c r="H242" s="44" t="n">
        <f aca="false">F242*G242</f>
        <v>0</v>
      </c>
      <c r="I242" s="44" t="n">
        <f aca="false">H242*0.2</f>
        <v>0</v>
      </c>
      <c r="J242" s="44" t="n">
        <f aca="false">H242*1.2</f>
        <v>0</v>
      </c>
      <c r="P242" s="10"/>
      <c r="Q242" s="10"/>
    </row>
    <row r="243" s="9" customFormat="true" ht="43.5" hidden="false" customHeight="true" outlineLevel="0" collapsed="false">
      <c r="A243" s="40" t="s">
        <v>274</v>
      </c>
      <c r="B243" s="102" t="s">
        <v>275</v>
      </c>
      <c r="C243" s="103"/>
      <c r="D243" s="103"/>
      <c r="E243" s="65" t="s">
        <v>173</v>
      </c>
      <c r="F243" s="111"/>
      <c r="G243" s="65" t="n">
        <v>50</v>
      </c>
      <c r="H243" s="44" t="n">
        <f aca="false">F243*G243</f>
        <v>0</v>
      </c>
      <c r="I243" s="44" t="n">
        <f aca="false">H243*0.2</f>
        <v>0</v>
      </c>
      <c r="J243" s="44" t="n">
        <f aca="false">H243*1.2</f>
        <v>0</v>
      </c>
      <c r="P243" s="10"/>
      <c r="Q243" s="10"/>
    </row>
    <row r="244" s="9" customFormat="true" ht="30.75" hidden="false" customHeight="true" outlineLevel="0" collapsed="false">
      <c r="A244" s="40" t="s">
        <v>276</v>
      </c>
      <c r="B244" s="102" t="s">
        <v>277</v>
      </c>
      <c r="C244" s="103"/>
      <c r="D244" s="103"/>
      <c r="E244" s="65" t="s">
        <v>173</v>
      </c>
      <c r="F244" s="111"/>
      <c r="G244" s="65" t="n">
        <v>50</v>
      </c>
      <c r="H244" s="44" t="n">
        <f aca="false">F244*G244</f>
        <v>0</v>
      </c>
      <c r="I244" s="44" t="n">
        <f aca="false">H244*0.2</f>
        <v>0</v>
      </c>
      <c r="J244" s="44" t="n">
        <f aca="false">H244*1.2</f>
        <v>0</v>
      </c>
      <c r="P244" s="10"/>
      <c r="Q244" s="10"/>
    </row>
    <row r="245" s="9" customFormat="true" ht="30.75" hidden="false" customHeight="true" outlineLevel="0" collapsed="false">
      <c r="A245" s="40" t="s">
        <v>278</v>
      </c>
      <c r="B245" s="102" t="s">
        <v>279</v>
      </c>
      <c r="C245" s="103"/>
      <c r="D245" s="103"/>
      <c r="E245" s="105" t="s">
        <v>173</v>
      </c>
      <c r="F245" s="112"/>
      <c r="G245" s="105" t="n">
        <v>10</v>
      </c>
      <c r="H245" s="44" t="n">
        <f aca="false">F245*G245</f>
        <v>0</v>
      </c>
      <c r="I245" s="44" t="n">
        <f aca="false">H245*0.2</f>
        <v>0</v>
      </c>
      <c r="J245" s="44" t="n">
        <f aca="false">H245*1.2</f>
        <v>0</v>
      </c>
      <c r="P245" s="10"/>
      <c r="Q245" s="10"/>
    </row>
    <row r="246" s="9" customFormat="true" ht="20.25" hidden="false" customHeight="true" outlineLevel="0" collapsed="false">
      <c r="A246" s="46"/>
      <c r="B246" s="47"/>
      <c r="C246" s="114" t="s">
        <v>280</v>
      </c>
      <c r="D246" s="114"/>
      <c r="E246" s="114"/>
      <c r="F246" s="49"/>
      <c r="G246" s="50"/>
      <c r="H246" s="115" t="n">
        <f aca="false">SUM(H228:H245)</f>
        <v>0</v>
      </c>
      <c r="I246" s="115" t="n">
        <f aca="false">SUM(I228:I245)</f>
        <v>0</v>
      </c>
      <c r="J246" s="115" t="n">
        <f aca="false">SUM(J228:J245)</f>
        <v>0</v>
      </c>
      <c r="P246" s="10"/>
      <c r="Q246" s="10"/>
    </row>
    <row r="247" s="9" customFormat="true" ht="19.5" hidden="false" customHeight="true" outlineLevel="0" collapsed="false">
      <c r="A247" s="107"/>
      <c r="B247" s="47"/>
      <c r="C247" s="54"/>
      <c r="D247" s="54"/>
      <c r="E247" s="73"/>
      <c r="F247" s="73"/>
      <c r="G247" s="73"/>
      <c r="H247" s="75"/>
      <c r="I247" s="75"/>
      <c r="J247" s="75"/>
      <c r="P247" s="10"/>
      <c r="Q247" s="10"/>
    </row>
    <row r="248" s="9" customFormat="true" ht="20.25" hidden="false" customHeight="true" outlineLevel="0" collapsed="false">
      <c r="A248" s="97" t="s">
        <v>281</v>
      </c>
      <c r="B248" s="110" t="s">
        <v>282</v>
      </c>
      <c r="C248" s="110"/>
      <c r="D248" s="110"/>
      <c r="E248" s="110"/>
      <c r="F248" s="110"/>
      <c r="G248" s="110"/>
      <c r="H248" s="110"/>
      <c r="I248" s="110"/>
      <c r="J248" s="110"/>
      <c r="P248" s="10"/>
      <c r="Q248" s="10"/>
    </row>
    <row r="249" s="9" customFormat="true" ht="35.25" hidden="false" customHeight="true" outlineLevel="0" collapsed="false">
      <c r="A249" s="30" t="s">
        <v>11</v>
      </c>
      <c r="B249" s="30" t="s">
        <v>12</v>
      </c>
      <c r="C249" s="30" t="s">
        <v>36</v>
      </c>
      <c r="D249" s="30"/>
      <c r="E249" s="30" t="s">
        <v>37</v>
      </c>
      <c r="F249" s="30" t="s">
        <v>136</v>
      </c>
      <c r="G249" s="99" t="s">
        <v>14</v>
      </c>
      <c r="H249" s="32" t="s">
        <v>137</v>
      </c>
      <c r="I249" s="30" t="s">
        <v>18</v>
      </c>
      <c r="J249" s="32" t="s">
        <v>138</v>
      </c>
      <c r="P249" s="10"/>
      <c r="Q249" s="10"/>
    </row>
    <row r="250" s="9" customFormat="true" ht="30.75" hidden="false" customHeight="true" outlineLevel="0" collapsed="false">
      <c r="A250" s="40" t="s">
        <v>283</v>
      </c>
      <c r="B250" s="100" t="s">
        <v>284</v>
      </c>
      <c r="C250" s="103"/>
      <c r="D250" s="103"/>
      <c r="E250" s="65" t="s">
        <v>44</v>
      </c>
      <c r="F250" s="111"/>
      <c r="G250" s="65" t="n">
        <v>10</v>
      </c>
      <c r="H250" s="44" t="n">
        <f aca="false">F250*G250</f>
        <v>0</v>
      </c>
      <c r="I250" s="44" t="n">
        <f aca="false">H250*0.2</f>
        <v>0</v>
      </c>
      <c r="J250" s="44" t="n">
        <f aca="false">H250*1.2</f>
        <v>0</v>
      </c>
      <c r="P250" s="10"/>
      <c r="Q250" s="10"/>
    </row>
    <row r="251" s="9" customFormat="true" ht="20.25" hidden="false" customHeight="true" outlineLevel="0" collapsed="false">
      <c r="A251" s="40" t="s">
        <v>285</v>
      </c>
      <c r="B251" s="102" t="s">
        <v>286</v>
      </c>
      <c r="C251" s="103"/>
      <c r="D251" s="103"/>
      <c r="E251" s="65" t="s">
        <v>44</v>
      </c>
      <c r="F251" s="111"/>
      <c r="G251" s="65" t="n">
        <v>10</v>
      </c>
      <c r="H251" s="44" t="n">
        <f aca="false">F251*G251</f>
        <v>0</v>
      </c>
      <c r="I251" s="44" t="n">
        <f aca="false">H251*0.2</f>
        <v>0</v>
      </c>
      <c r="J251" s="44" t="n">
        <f aca="false">H251*1.2</f>
        <v>0</v>
      </c>
      <c r="P251" s="10"/>
      <c r="Q251" s="10"/>
    </row>
    <row r="252" s="9" customFormat="true" ht="20.25" hidden="false" customHeight="true" outlineLevel="0" collapsed="false">
      <c r="A252" s="40" t="s">
        <v>287</v>
      </c>
      <c r="B252" s="102" t="s">
        <v>288</v>
      </c>
      <c r="C252" s="103"/>
      <c r="D252" s="103"/>
      <c r="E252" s="65" t="s">
        <v>44</v>
      </c>
      <c r="F252" s="111"/>
      <c r="G252" s="65" t="n">
        <v>1</v>
      </c>
      <c r="H252" s="44" t="n">
        <f aca="false">F252*G252</f>
        <v>0</v>
      </c>
      <c r="I252" s="44" t="n">
        <f aca="false">H252*0.2</f>
        <v>0</v>
      </c>
      <c r="J252" s="44" t="n">
        <f aca="false">H252*1.2</f>
        <v>0</v>
      </c>
      <c r="P252" s="10"/>
      <c r="Q252" s="10"/>
    </row>
    <row r="253" s="9" customFormat="true" ht="30.75" hidden="false" customHeight="true" outlineLevel="0" collapsed="false">
      <c r="A253" s="40" t="s">
        <v>289</v>
      </c>
      <c r="B253" s="102" t="s">
        <v>290</v>
      </c>
      <c r="C253" s="103"/>
      <c r="D253" s="103"/>
      <c r="E253" s="65" t="s">
        <v>44</v>
      </c>
      <c r="F253" s="111"/>
      <c r="G253" s="65" t="n">
        <v>5</v>
      </c>
      <c r="H253" s="44" t="n">
        <f aca="false">F253*G253</f>
        <v>0</v>
      </c>
      <c r="I253" s="44" t="n">
        <f aca="false">H253*0.2</f>
        <v>0</v>
      </c>
      <c r="J253" s="44" t="n">
        <f aca="false">H253*1.2</f>
        <v>0</v>
      </c>
      <c r="P253" s="10"/>
      <c r="Q253" s="10"/>
    </row>
    <row r="254" s="9" customFormat="true" ht="20.25" hidden="false" customHeight="true" outlineLevel="0" collapsed="false">
      <c r="A254" s="40" t="s">
        <v>291</v>
      </c>
      <c r="B254" s="102" t="s">
        <v>292</v>
      </c>
      <c r="C254" s="103"/>
      <c r="D254" s="103"/>
      <c r="E254" s="65" t="s">
        <v>44</v>
      </c>
      <c r="F254" s="111"/>
      <c r="G254" s="65" t="n">
        <v>5</v>
      </c>
      <c r="H254" s="44" t="n">
        <f aca="false">F254*G254</f>
        <v>0</v>
      </c>
      <c r="I254" s="44" t="n">
        <f aca="false">H254*0.2</f>
        <v>0</v>
      </c>
      <c r="J254" s="44" t="n">
        <f aca="false">H254*1.2</f>
        <v>0</v>
      </c>
      <c r="P254" s="10"/>
      <c r="Q254" s="10"/>
    </row>
    <row r="255" s="9" customFormat="true" ht="20.25" hidden="false" customHeight="true" outlineLevel="0" collapsed="false">
      <c r="A255" s="40" t="s">
        <v>293</v>
      </c>
      <c r="B255" s="102" t="s">
        <v>294</v>
      </c>
      <c r="C255" s="103"/>
      <c r="D255" s="103"/>
      <c r="E255" s="105" t="s">
        <v>44</v>
      </c>
      <c r="F255" s="112"/>
      <c r="G255" s="105" t="n">
        <v>1</v>
      </c>
      <c r="H255" s="44" t="n">
        <f aca="false">F255*G255</f>
        <v>0</v>
      </c>
      <c r="I255" s="44" t="n">
        <f aca="false">H255*0.2</f>
        <v>0</v>
      </c>
      <c r="J255" s="44" t="n">
        <f aca="false">H255*1.2</f>
        <v>0</v>
      </c>
      <c r="P255" s="10"/>
      <c r="Q255" s="10"/>
    </row>
    <row r="256" s="9" customFormat="true" ht="20.25" hidden="false" customHeight="true" outlineLevel="0" collapsed="false">
      <c r="A256" s="46"/>
      <c r="B256" s="47"/>
      <c r="C256" s="114" t="s">
        <v>295</v>
      </c>
      <c r="D256" s="114"/>
      <c r="E256" s="114"/>
      <c r="F256" s="49"/>
      <c r="G256" s="50"/>
      <c r="H256" s="115" t="n">
        <f aca="false">SUM(H250:H255)</f>
        <v>0</v>
      </c>
      <c r="I256" s="115" t="n">
        <f aca="false">SUM(I250:I255)</f>
        <v>0</v>
      </c>
      <c r="J256" s="115" t="n">
        <f aca="false">SUM(J250:J255)</f>
        <v>0</v>
      </c>
      <c r="P256" s="10"/>
      <c r="Q256" s="10"/>
    </row>
    <row r="257" s="9" customFormat="true" ht="19.5" hidden="false" customHeight="true" outlineLevel="0" collapsed="false">
      <c r="A257" s="46"/>
      <c r="B257" s="47"/>
      <c r="C257" s="54"/>
      <c r="D257" s="54"/>
      <c r="E257" s="73"/>
      <c r="F257" s="73"/>
      <c r="G257" s="73"/>
      <c r="H257" s="75"/>
      <c r="I257" s="75"/>
      <c r="J257" s="75"/>
      <c r="P257" s="10"/>
      <c r="Q257" s="10"/>
    </row>
    <row r="258" s="9" customFormat="true" ht="20.25" hidden="false" customHeight="true" outlineLevel="0" collapsed="false">
      <c r="A258" s="116" t="s">
        <v>296</v>
      </c>
      <c r="B258" s="98" t="s">
        <v>297</v>
      </c>
      <c r="C258" s="98"/>
      <c r="D258" s="98"/>
      <c r="E258" s="98"/>
      <c r="F258" s="98"/>
      <c r="G258" s="98"/>
      <c r="H258" s="98"/>
      <c r="I258" s="98"/>
      <c r="J258" s="98"/>
      <c r="P258" s="10"/>
      <c r="Q258" s="10"/>
    </row>
    <row r="259" s="9" customFormat="true" ht="35.25" hidden="false" customHeight="true" outlineLevel="0" collapsed="false">
      <c r="A259" s="30" t="s">
        <v>11</v>
      </c>
      <c r="B259" s="30" t="s">
        <v>12</v>
      </c>
      <c r="C259" s="30" t="s">
        <v>36</v>
      </c>
      <c r="D259" s="30"/>
      <c r="E259" s="30" t="s">
        <v>37</v>
      </c>
      <c r="F259" s="30" t="s">
        <v>136</v>
      </c>
      <c r="G259" s="99" t="s">
        <v>14</v>
      </c>
      <c r="H259" s="32" t="s">
        <v>137</v>
      </c>
      <c r="I259" s="30" t="s">
        <v>18</v>
      </c>
      <c r="J259" s="32" t="s">
        <v>138</v>
      </c>
      <c r="P259" s="10"/>
      <c r="Q259" s="10"/>
    </row>
    <row r="260" s="9" customFormat="true" ht="20.25" hidden="false" customHeight="true" outlineLevel="0" collapsed="false">
      <c r="A260" s="40" t="s">
        <v>298</v>
      </c>
      <c r="B260" s="100" t="s">
        <v>299</v>
      </c>
      <c r="C260" s="103"/>
      <c r="D260" s="103"/>
      <c r="E260" s="65" t="s">
        <v>44</v>
      </c>
      <c r="F260" s="111"/>
      <c r="G260" s="65" t="n">
        <v>20</v>
      </c>
      <c r="H260" s="44" t="n">
        <f aca="false">F260*G260</f>
        <v>0</v>
      </c>
      <c r="I260" s="44" t="n">
        <f aca="false">H260*0.2</f>
        <v>0</v>
      </c>
      <c r="J260" s="44" t="n">
        <f aca="false">H260*1.2</f>
        <v>0</v>
      </c>
      <c r="P260" s="10"/>
      <c r="Q260" s="10"/>
    </row>
    <row r="261" s="9" customFormat="true" ht="20.25" hidden="false" customHeight="true" outlineLevel="0" collapsed="false">
      <c r="A261" s="40" t="s">
        <v>300</v>
      </c>
      <c r="B261" s="102" t="s">
        <v>301</v>
      </c>
      <c r="C261" s="103"/>
      <c r="D261" s="103"/>
      <c r="E261" s="65" t="s">
        <v>44</v>
      </c>
      <c r="F261" s="111"/>
      <c r="G261" s="65" t="n">
        <v>5</v>
      </c>
      <c r="H261" s="44" t="n">
        <f aca="false">F261*G261</f>
        <v>0</v>
      </c>
      <c r="I261" s="44" t="n">
        <f aca="false">H261*0.2</f>
        <v>0</v>
      </c>
      <c r="J261" s="44" t="n">
        <f aca="false">H261*1.2</f>
        <v>0</v>
      </c>
      <c r="P261" s="10"/>
      <c r="Q261" s="10"/>
    </row>
    <row r="262" s="9" customFormat="true" ht="20.25" hidden="false" customHeight="true" outlineLevel="0" collapsed="false">
      <c r="A262" s="40" t="s">
        <v>302</v>
      </c>
      <c r="B262" s="102" t="s">
        <v>303</v>
      </c>
      <c r="C262" s="103"/>
      <c r="D262" s="103"/>
      <c r="E262" s="65" t="s">
        <v>44</v>
      </c>
      <c r="F262" s="111"/>
      <c r="G262" s="65" t="n">
        <v>10</v>
      </c>
      <c r="H262" s="44" t="n">
        <f aca="false">F262*G262</f>
        <v>0</v>
      </c>
      <c r="I262" s="44" t="n">
        <f aca="false">H262*0.2</f>
        <v>0</v>
      </c>
      <c r="J262" s="44" t="n">
        <f aca="false">H262*1.2</f>
        <v>0</v>
      </c>
      <c r="P262" s="10"/>
      <c r="Q262" s="10"/>
    </row>
    <row r="263" s="9" customFormat="true" ht="30.75" hidden="false" customHeight="true" outlineLevel="0" collapsed="false">
      <c r="A263" s="40" t="s">
        <v>304</v>
      </c>
      <c r="B263" s="102" t="s">
        <v>305</v>
      </c>
      <c r="C263" s="103"/>
      <c r="D263" s="103"/>
      <c r="E263" s="65" t="s">
        <v>44</v>
      </c>
      <c r="F263" s="111"/>
      <c r="G263" s="65" t="n">
        <v>30</v>
      </c>
      <c r="H263" s="44" t="n">
        <f aca="false">F263*G263</f>
        <v>0</v>
      </c>
      <c r="I263" s="44" t="n">
        <f aca="false">H263*0.2</f>
        <v>0</v>
      </c>
      <c r="J263" s="44" t="n">
        <f aca="false">H263*1.2</f>
        <v>0</v>
      </c>
      <c r="P263" s="10"/>
      <c r="Q263" s="10"/>
    </row>
    <row r="264" s="9" customFormat="true" ht="30.75" hidden="false" customHeight="true" outlineLevel="0" collapsed="false">
      <c r="A264" s="40" t="s">
        <v>306</v>
      </c>
      <c r="B264" s="102" t="s">
        <v>307</v>
      </c>
      <c r="C264" s="103"/>
      <c r="D264" s="103"/>
      <c r="E264" s="65" t="s">
        <v>44</v>
      </c>
      <c r="F264" s="111"/>
      <c r="G264" s="65" t="n">
        <v>5</v>
      </c>
      <c r="H264" s="44" t="n">
        <f aca="false">F264*G264</f>
        <v>0</v>
      </c>
      <c r="I264" s="44" t="n">
        <f aca="false">H264*0.2</f>
        <v>0</v>
      </c>
      <c r="J264" s="44" t="n">
        <f aca="false">H264*1.2</f>
        <v>0</v>
      </c>
      <c r="P264" s="10"/>
      <c r="Q264" s="10"/>
    </row>
    <row r="265" s="9" customFormat="true" ht="20.25" hidden="false" customHeight="true" outlineLevel="0" collapsed="false">
      <c r="A265" s="40" t="s">
        <v>308</v>
      </c>
      <c r="B265" s="102" t="s">
        <v>309</v>
      </c>
      <c r="C265" s="103"/>
      <c r="D265" s="103"/>
      <c r="E265" s="65" t="s">
        <v>44</v>
      </c>
      <c r="F265" s="111"/>
      <c r="G265" s="65" t="n">
        <v>1</v>
      </c>
      <c r="H265" s="44" t="n">
        <f aca="false">F265*G265</f>
        <v>0</v>
      </c>
      <c r="I265" s="44" t="n">
        <f aca="false">H265*0.2</f>
        <v>0</v>
      </c>
      <c r="J265" s="44" t="n">
        <f aca="false">H265*1.2</f>
        <v>0</v>
      </c>
      <c r="P265" s="10"/>
      <c r="Q265" s="10"/>
    </row>
    <row r="266" s="9" customFormat="true" ht="30.75" hidden="false" customHeight="true" outlineLevel="0" collapsed="false">
      <c r="A266" s="40" t="s">
        <v>310</v>
      </c>
      <c r="B266" s="102" t="s">
        <v>311</v>
      </c>
      <c r="C266" s="103"/>
      <c r="D266" s="103"/>
      <c r="E266" s="65" t="s">
        <v>44</v>
      </c>
      <c r="F266" s="111"/>
      <c r="G266" s="65" t="n">
        <v>30</v>
      </c>
      <c r="H266" s="44" t="n">
        <f aca="false">F266*G266</f>
        <v>0</v>
      </c>
      <c r="I266" s="44" t="n">
        <f aca="false">H266*0.2</f>
        <v>0</v>
      </c>
      <c r="J266" s="44" t="n">
        <f aca="false">H266*1.2</f>
        <v>0</v>
      </c>
      <c r="P266" s="10"/>
      <c r="Q266" s="10"/>
    </row>
    <row r="267" s="9" customFormat="true" ht="20.25" hidden="false" customHeight="true" outlineLevel="0" collapsed="false">
      <c r="A267" s="40" t="s">
        <v>312</v>
      </c>
      <c r="B267" s="102" t="s">
        <v>313</v>
      </c>
      <c r="C267" s="103"/>
      <c r="D267" s="103"/>
      <c r="E267" s="65" t="s">
        <v>44</v>
      </c>
      <c r="F267" s="111"/>
      <c r="G267" s="65" t="n">
        <v>25</v>
      </c>
      <c r="H267" s="44" t="n">
        <f aca="false">F267*G267</f>
        <v>0</v>
      </c>
      <c r="I267" s="44" t="n">
        <f aca="false">H267*0.2</f>
        <v>0</v>
      </c>
      <c r="J267" s="44" t="n">
        <f aca="false">H267*1.2</f>
        <v>0</v>
      </c>
      <c r="P267" s="10"/>
      <c r="Q267" s="10"/>
    </row>
    <row r="268" s="9" customFormat="true" ht="20.25" hidden="false" customHeight="true" outlineLevel="0" collapsed="false">
      <c r="A268" s="40" t="s">
        <v>314</v>
      </c>
      <c r="B268" s="102" t="s">
        <v>315</v>
      </c>
      <c r="C268" s="103"/>
      <c r="D268" s="103"/>
      <c r="E268" s="65" t="s">
        <v>44</v>
      </c>
      <c r="F268" s="111"/>
      <c r="G268" s="65" t="n">
        <v>1</v>
      </c>
      <c r="H268" s="44" t="n">
        <f aca="false">F268*G268</f>
        <v>0</v>
      </c>
      <c r="I268" s="44" t="n">
        <f aca="false">H268*0.2</f>
        <v>0</v>
      </c>
      <c r="J268" s="44" t="n">
        <f aca="false">H268*1.2</f>
        <v>0</v>
      </c>
      <c r="P268" s="10"/>
      <c r="Q268" s="10"/>
    </row>
    <row r="269" s="9" customFormat="true" ht="30.75" hidden="false" customHeight="true" outlineLevel="0" collapsed="false">
      <c r="A269" s="40" t="s">
        <v>316</v>
      </c>
      <c r="B269" s="102" t="s">
        <v>317</v>
      </c>
      <c r="C269" s="103"/>
      <c r="D269" s="103"/>
      <c r="E269" s="65" t="s">
        <v>44</v>
      </c>
      <c r="F269" s="111"/>
      <c r="G269" s="65" t="n">
        <v>1</v>
      </c>
      <c r="H269" s="44" t="n">
        <f aca="false">F269*G269</f>
        <v>0</v>
      </c>
      <c r="I269" s="44" t="n">
        <f aca="false">H269*0.2</f>
        <v>0</v>
      </c>
      <c r="J269" s="44" t="n">
        <f aca="false">H269*1.2</f>
        <v>0</v>
      </c>
      <c r="P269" s="10"/>
      <c r="Q269" s="10"/>
    </row>
    <row r="270" s="9" customFormat="true" ht="20.25" hidden="false" customHeight="true" outlineLevel="0" collapsed="false">
      <c r="A270" s="40" t="s">
        <v>318</v>
      </c>
      <c r="B270" s="102" t="s">
        <v>319</v>
      </c>
      <c r="C270" s="103"/>
      <c r="D270" s="103"/>
      <c r="E270" s="65" t="s">
        <v>44</v>
      </c>
      <c r="F270" s="111"/>
      <c r="G270" s="65" t="n">
        <v>1</v>
      </c>
      <c r="H270" s="44" t="n">
        <f aca="false">F270*G270</f>
        <v>0</v>
      </c>
      <c r="I270" s="44" t="n">
        <f aca="false">H270*0.2</f>
        <v>0</v>
      </c>
      <c r="J270" s="44" t="n">
        <f aca="false">H270*1.2</f>
        <v>0</v>
      </c>
      <c r="P270" s="10"/>
      <c r="Q270" s="10"/>
    </row>
    <row r="271" s="9" customFormat="true" ht="20.25" hidden="false" customHeight="true" outlineLevel="0" collapsed="false">
      <c r="A271" s="40" t="s">
        <v>320</v>
      </c>
      <c r="B271" s="102" t="s">
        <v>321</v>
      </c>
      <c r="C271" s="103"/>
      <c r="D271" s="103"/>
      <c r="E271" s="65" t="s">
        <v>44</v>
      </c>
      <c r="F271" s="111"/>
      <c r="G271" s="65" t="n">
        <v>10</v>
      </c>
      <c r="H271" s="44" t="n">
        <f aca="false">F271*G271</f>
        <v>0</v>
      </c>
      <c r="I271" s="44" t="n">
        <f aca="false">H271*0.2</f>
        <v>0</v>
      </c>
      <c r="J271" s="44" t="n">
        <f aca="false">H271*1.2</f>
        <v>0</v>
      </c>
      <c r="P271" s="10"/>
      <c r="Q271" s="10"/>
    </row>
    <row r="272" s="9" customFormat="true" ht="55.5" hidden="false" customHeight="true" outlineLevel="0" collapsed="false">
      <c r="A272" s="40" t="s">
        <v>322</v>
      </c>
      <c r="B272" s="102" t="s">
        <v>323</v>
      </c>
      <c r="C272" s="103"/>
      <c r="D272" s="103"/>
      <c r="E272" s="65" t="s">
        <v>44</v>
      </c>
      <c r="F272" s="111"/>
      <c r="G272" s="65" t="n">
        <v>10</v>
      </c>
      <c r="H272" s="44" t="n">
        <f aca="false">F272*G272</f>
        <v>0</v>
      </c>
      <c r="I272" s="44" t="n">
        <f aca="false">H272*0.2</f>
        <v>0</v>
      </c>
      <c r="J272" s="44" t="n">
        <f aca="false">H272*1.2</f>
        <v>0</v>
      </c>
      <c r="P272" s="10"/>
      <c r="Q272" s="10"/>
    </row>
    <row r="273" s="9" customFormat="true" ht="55.5" hidden="false" customHeight="true" outlineLevel="0" collapsed="false">
      <c r="A273" s="40" t="s">
        <v>324</v>
      </c>
      <c r="B273" s="102" t="s">
        <v>325</v>
      </c>
      <c r="C273" s="103"/>
      <c r="D273" s="103"/>
      <c r="E273" s="65" t="s">
        <v>44</v>
      </c>
      <c r="F273" s="111"/>
      <c r="G273" s="65" t="n">
        <v>2</v>
      </c>
      <c r="H273" s="44" t="n">
        <f aca="false">F273*G273</f>
        <v>0</v>
      </c>
      <c r="I273" s="44" t="n">
        <f aca="false">H273*0.2</f>
        <v>0</v>
      </c>
      <c r="J273" s="44" t="n">
        <f aca="false">H273*1.2</f>
        <v>0</v>
      </c>
      <c r="P273" s="10"/>
      <c r="Q273" s="10"/>
    </row>
    <row r="274" s="9" customFormat="true" ht="55.5" hidden="false" customHeight="true" outlineLevel="0" collapsed="false">
      <c r="A274" s="40" t="s">
        <v>326</v>
      </c>
      <c r="B274" s="102" t="s">
        <v>327</v>
      </c>
      <c r="C274" s="103"/>
      <c r="D274" s="103"/>
      <c r="E274" s="65" t="s">
        <v>44</v>
      </c>
      <c r="F274" s="111"/>
      <c r="G274" s="65" t="n">
        <v>1</v>
      </c>
      <c r="H274" s="44" t="n">
        <f aca="false">F274*G274</f>
        <v>0</v>
      </c>
      <c r="I274" s="44" t="n">
        <f aca="false">H274*0.2</f>
        <v>0</v>
      </c>
      <c r="J274" s="44" t="n">
        <f aca="false">H274*1.2</f>
        <v>0</v>
      </c>
      <c r="P274" s="10"/>
      <c r="Q274" s="10"/>
    </row>
    <row r="275" s="9" customFormat="true" ht="30.75" hidden="false" customHeight="true" outlineLevel="0" collapsed="false">
      <c r="A275" s="40" t="s">
        <v>328</v>
      </c>
      <c r="B275" s="102" t="s">
        <v>329</v>
      </c>
      <c r="C275" s="103"/>
      <c r="D275" s="103"/>
      <c r="E275" s="65" t="s">
        <v>44</v>
      </c>
      <c r="F275" s="111"/>
      <c r="G275" s="65" t="n">
        <v>5</v>
      </c>
      <c r="H275" s="44" t="n">
        <f aca="false">F275*G275</f>
        <v>0</v>
      </c>
      <c r="I275" s="44" t="n">
        <f aca="false">H275*0.2</f>
        <v>0</v>
      </c>
      <c r="J275" s="44" t="n">
        <f aca="false">H275*1.2</f>
        <v>0</v>
      </c>
      <c r="P275" s="10"/>
      <c r="Q275" s="10"/>
    </row>
    <row r="276" s="9" customFormat="true" ht="30.75" hidden="false" customHeight="true" outlineLevel="0" collapsed="false">
      <c r="A276" s="40" t="s">
        <v>330</v>
      </c>
      <c r="B276" s="102" t="s">
        <v>331</v>
      </c>
      <c r="C276" s="103"/>
      <c r="D276" s="103"/>
      <c r="E276" s="65" t="s">
        <v>44</v>
      </c>
      <c r="F276" s="111"/>
      <c r="G276" s="65" t="n">
        <v>5</v>
      </c>
      <c r="H276" s="44" t="n">
        <f aca="false">F276*G276</f>
        <v>0</v>
      </c>
      <c r="I276" s="44" t="n">
        <f aca="false">H276*0.2</f>
        <v>0</v>
      </c>
      <c r="J276" s="44" t="n">
        <f aca="false">H276*1.2</f>
        <v>0</v>
      </c>
      <c r="P276" s="10"/>
      <c r="Q276" s="10"/>
    </row>
    <row r="277" s="9" customFormat="true" ht="20.25" hidden="false" customHeight="true" outlineLevel="0" collapsed="false">
      <c r="A277" s="40" t="s">
        <v>332</v>
      </c>
      <c r="B277" s="102" t="s">
        <v>333</v>
      </c>
      <c r="C277" s="103"/>
      <c r="D277" s="103"/>
      <c r="E277" s="65" t="s">
        <v>44</v>
      </c>
      <c r="F277" s="111"/>
      <c r="G277" s="65" t="n">
        <v>5</v>
      </c>
      <c r="H277" s="44" t="n">
        <f aca="false">F277*G277</f>
        <v>0</v>
      </c>
      <c r="I277" s="44" t="n">
        <f aca="false">H277*0.2</f>
        <v>0</v>
      </c>
      <c r="J277" s="44" t="n">
        <f aca="false">H277*1.2</f>
        <v>0</v>
      </c>
      <c r="P277" s="10"/>
      <c r="Q277" s="10"/>
    </row>
    <row r="278" s="9" customFormat="true" ht="30.75" hidden="false" customHeight="true" outlineLevel="0" collapsed="false">
      <c r="A278" s="40" t="s">
        <v>334</v>
      </c>
      <c r="B278" s="102" t="s">
        <v>335</v>
      </c>
      <c r="C278" s="103"/>
      <c r="D278" s="103"/>
      <c r="E278" s="65" t="s">
        <v>44</v>
      </c>
      <c r="F278" s="111"/>
      <c r="G278" s="65" t="n">
        <v>5</v>
      </c>
      <c r="H278" s="44" t="n">
        <f aca="false">F278*G278</f>
        <v>0</v>
      </c>
      <c r="I278" s="44" t="n">
        <f aca="false">H278*0.2</f>
        <v>0</v>
      </c>
      <c r="J278" s="44" t="n">
        <f aca="false">H278*1.2</f>
        <v>0</v>
      </c>
      <c r="P278" s="10"/>
      <c r="Q278" s="10"/>
    </row>
    <row r="279" s="9" customFormat="true" ht="30.75" hidden="false" customHeight="true" outlineLevel="0" collapsed="false">
      <c r="A279" s="40" t="s">
        <v>336</v>
      </c>
      <c r="B279" s="102" t="s">
        <v>337</v>
      </c>
      <c r="C279" s="103"/>
      <c r="D279" s="103"/>
      <c r="E279" s="65" t="s">
        <v>44</v>
      </c>
      <c r="F279" s="111"/>
      <c r="G279" s="65" t="n">
        <v>1</v>
      </c>
      <c r="H279" s="44" t="n">
        <f aca="false">F279*G279</f>
        <v>0</v>
      </c>
      <c r="I279" s="44" t="n">
        <f aca="false">H279*0.2</f>
        <v>0</v>
      </c>
      <c r="J279" s="44" t="n">
        <f aca="false">H279*1.2</f>
        <v>0</v>
      </c>
      <c r="P279" s="10"/>
      <c r="Q279" s="10"/>
    </row>
    <row r="280" s="9" customFormat="true" ht="30.75" hidden="false" customHeight="true" outlineLevel="0" collapsed="false">
      <c r="A280" s="40" t="s">
        <v>338</v>
      </c>
      <c r="B280" s="102" t="s">
        <v>339</v>
      </c>
      <c r="C280" s="103"/>
      <c r="D280" s="103"/>
      <c r="E280" s="65" t="s">
        <v>44</v>
      </c>
      <c r="F280" s="111"/>
      <c r="G280" s="65" t="n">
        <v>1</v>
      </c>
      <c r="H280" s="44" t="n">
        <f aca="false">F280*G280</f>
        <v>0</v>
      </c>
      <c r="I280" s="44" t="n">
        <f aca="false">H280*0.2</f>
        <v>0</v>
      </c>
      <c r="J280" s="44" t="n">
        <f aca="false">H280*1.2</f>
        <v>0</v>
      </c>
      <c r="P280" s="10"/>
      <c r="Q280" s="10"/>
    </row>
    <row r="281" s="9" customFormat="true" ht="30.75" hidden="false" customHeight="true" outlineLevel="0" collapsed="false">
      <c r="A281" s="40" t="s">
        <v>340</v>
      </c>
      <c r="B281" s="102" t="s">
        <v>341</v>
      </c>
      <c r="C281" s="103"/>
      <c r="D281" s="103"/>
      <c r="E281" s="65" t="s">
        <v>44</v>
      </c>
      <c r="F281" s="111"/>
      <c r="G281" s="65" t="n">
        <v>1</v>
      </c>
      <c r="H281" s="44" t="n">
        <f aca="false">F281*G281</f>
        <v>0</v>
      </c>
      <c r="I281" s="44" t="n">
        <f aca="false">H281*0.2</f>
        <v>0</v>
      </c>
      <c r="J281" s="44" t="n">
        <f aca="false">H281*1.2</f>
        <v>0</v>
      </c>
      <c r="P281" s="10"/>
      <c r="Q281" s="10"/>
    </row>
    <row r="282" s="9" customFormat="true" ht="30.75" hidden="false" customHeight="true" outlineLevel="0" collapsed="false">
      <c r="A282" s="40" t="s">
        <v>342</v>
      </c>
      <c r="B282" s="102" t="s">
        <v>343</v>
      </c>
      <c r="C282" s="103"/>
      <c r="D282" s="103"/>
      <c r="E282" s="65" t="s">
        <v>44</v>
      </c>
      <c r="F282" s="111"/>
      <c r="G282" s="65" t="n">
        <v>1</v>
      </c>
      <c r="H282" s="44" t="n">
        <f aca="false">F282*G282</f>
        <v>0</v>
      </c>
      <c r="I282" s="44" t="n">
        <f aca="false">H282*0.2</f>
        <v>0</v>
      </c>
      <c r="J282" s="44" t="n">
        <f aca="false">H282*1.2</f>
        <v>0</v>
      </c>
      <c r="P282" s="10"/>
      <c r="Q282" s="10"/>
    </row>
    <row r="283" s="9" customFormat="true" ht="20.25" hidden="false" customHeight="true" outlineLevel="0" collapsed="false">
      <c r="A283" s="40" t="s">
        <v>344</v>
      </c>
      <c r="B283" s="102" t="s">
        <v>345</v>
      </c>
      <c r="C283" s="103"/>
      <c r="D283" s="103"/>
      <c r="E283" s="65" t="s">
        <v>44</v>
      </c>
      <c r="F283" s="111"/>
      <c r="G283" s="65" t="n">
        <v>1</v>
      </c>
      <c r="H283" s="44" t="n">
        <f aca="false">F283*G283</f>
        <v>0</v>
      </c>
      <c r="I283" s="44" t="n">
        <f aca="false">H283*0.2</f>
        <v>0</v>
      </c>
      <c r="J283" s="44" t="n">
        <f aca="false">H283*1.2</f>
        <v>0</v>
      </c>
      <c r="P283" s="10"/>
      <c r="Q283" s="10"/>
    </row>
    <row r="284" s="9" customFormat="true" ht="43.5" hidden="false" customHeight="true" outlineLevel="0" collapsed="false">
      <c r="A284" s="40" t="s">
        <v>346</v>
      </c>
      <c r="B284" s="102" t="s">
        <v>347</v>
      </c>
      <c r="C284" s="103"/>
      <c r="D284" s="103"/>
      <c r="E284" s="65" t="s">
        <v>44</v>
      </c>
      <c r="F284" s="111"/>
      <c r="G284" s="65" t="n">
        <v>5</v>
      </c>
      <c r="H284" s="44" t="n">
        <f aca="false">F284*G284</f>
        <v>0</v>
      </c>
      <c r="I284" s="44" t="n">
        <f aca="false">H284*0.2</f>
        <v>0</v>
      </c>
      <c r="J284" s="44" t="n">
        <f aca="false">H284*1.2</f>
        <v>0</v>
      </c>
      <c r="P284" s="10"/>
      <c r="Q284" s="10"/>
    </row>
    <row r="285" s="9" customFormat="true" ht="43.5" hidden="false" customHeight="true" outlineLevel="0" collapsed="false">
      <c r="A285" s="40" t="s">
        <v>348</v>
      </c>
      <c r="B285" s="102" t="s">
        <v>349</v>
      </c>
      <c r="C285" s="103"/>
      <c r="D285" s="103"/>
      <c r="E285" s="65" t="s">
        <v>44</v>
      </c>
      <c r="F285" s="111"/>
      <c r="G285" s="65" t="n">
        <v>1</v>
      </c>
      <c r="H285" s="44" t="n">
        <f aca="false">F285*G285</f>
        <v>0</v>
      </c>
      <c r="I285" s="44" t="n">
        <f aca="false">H285*0.2</f>
        <v>0</v>
      </c>
      <c r="J285" s="44" t="n">
        <f aca="false">H285*1.2</f>
        <v>0</v>
      </c>
      <c r="P285" s="10"/>
      <c r="Q285" s="10"/>
    </row>
    <row r="286" s="9" customFormat="true" ht="43.5" hidden="false" customHeight="true" outlineLevel="0" collapsed="false">
      <c r="A286" s="40" t="s">
        <v>350</v>
      </c>
      <c r="B286" s="102" t="s">
        <v>351</v>
      </c>
      <c r="C286" s="103"/>
      <c r="D286" s="103"/>
      <c r="E286" s="65" t="s">
        <v>44</v>
      </c>
      <c r="F286" s="111"/>
      <c r="G286" s="65" t="n">
        <v>1</v>
      </c>
      <c r="H286" s="44" t="n">
        <f aca="false">F286*G286</f>
        <v>0</v>
      </c>
      <c r="I286" s="44" t="n">
        <f aca="false">H286*0.2</f>
        <v>0</v>
      </c>
      <c r="J286" s="44" t="n">
        <f aca="false">H286*1.2</f>
        <v>0</v>
      </c>
      <c r="P286" s="10"/>
      <c r="Q286" s="10"/>
    </row>
    <row r="287" s="9" customFormat="true" ht="30.75" hidden="false" customHeight="true" outlineLevel="0" collapsed="false">
      <c r="A287" s="40" t="s">
        <v>352</v>
      </c>
      <c r="B287" s="104" t="s">
        <v>353</v>
      </c>
      <c r="C287" s="103"/>
      <c r="D287" s="103"/>
      <c r="E287" s="65" t="s">
        <v>44</v>
      </c>
      <c r="F287" s="111"/>
      <c r="G287" s="65" t="n">
        <v>15</v>
      </c>
      <c r="H287" s="44" t="n">
        <f aca="false">F287*G287</f>
        <v>0</v>
      </c>
      <c r="I287" s="44" t="n">
        <f aca="false">H287*0.2</f>
        <v>0</v>
      </c>
      <c r="J287" s="44" t="n">
        <f aca="false">H287*1.2</f>
        <v>0</v>
      </c>
      <c r="P287" s="10"/>
      <c r="Q287" s="10"/>
    </row>
    <row r="288" s="9" customFormat="true" ht="30.75" hidden="false" customHeight="true" outlineLevel="0" collapsed="false">
      <c r="A288" s="40" t="s">
        <v>354</v>
      </c>
      <c r="B288" s="102" t="s">
        <v>355</v>
      </c>
      <c r="C288" s="103"/>
      <c r="D288" s="103"/>
      <c r="E288" s="65" t="s">
        <v>173</v>
      </c>
      <c r="F288" s="111"/>
      <c r="G288" s="65" t="n">
        <v>200</v>
      </c>
      <c r="H288" s="44" t="n">
        <f aca="false">F288*G288</f>
        <v>0</v>
      </c>
      <c r="I288" s="44" t="n">
        <f aca="false">H288*0.2</f>
        <v>0</v>
      </c>
      <c r="J288" s="44" t="n">
        <f aca="false">H288*1.2</f>
        <v>0</v>
      </c>
      <c r="P288" s="10"/>
      <c r="Q288" s="10"/>
    </row>
    <row r="289" s="9" customFormat="true" ht="20.25" hidden="false" customHeight="true" outlineLevel="0" collapsed="false">
      <c r="A289" s="40" t="s">
        <v>356</v>
      </c>
      <c r="B289" s="102" t="s">
        <v>357</v>
      </c>
      <c r="C289" s="103"/>
      <c r="D289" s="103"/>
      <c r="E289" s="65" t="s">
        <v>173</v>
      </c>
      <c r="F289" s="111"/>
      <c r="G289" s="65" t="n">
        <v>50</v>
      </c>
      <c r="H289" s="44" t="n">
        <f aca="false">F289*G289</f>
        <v>0</v>
      </c>
      <c r="I289" s="44" t="n">
        <f aca="false">H289*0.2</f>
        <v>0</v>
      </c>
      <c r="J289" s="44" t="n">
        <f aca="false">H289*1.2</f>
        <v>0</v>
      </c>
      <c r="P289" s="10"/>
      <c r="Q289" s="10"/>
    </row>
    <row r="290" s="9" customFormat="true" ht="20.25" hidden="false" customHeight="true" outlineLevel="0" collapsed="false">
      <c r="A290" s="40" t="s">
        <v>358</v>
      </c>
      <c r="B290" s="102" t="s">
        <v>359</v>
      </c>
      <c r="C290" s="103"/>
      <c r="D290" s="103"/>
      <c r="E290" s="65" t="s">
        <v>173</v>
      </c>
      <c r="F290" s="111"/>
      <c r="G290" s="65" t="n">
        <v>100</v>
      </c>
      <c r="H290" s="44" t="n">
        <f aca="false">F290*G290</f>
        <v>0</v>
      </c>
      <c r="I290" s="44" t="n">
        <f aca="false">H290*0.2</f>
        <v>0</v>
      </c>
      <c r="J290" s="44" t="n">
        <f aca="false">H290*1.2</f>
        <v>0</v>
      </c>
      <c r="P290" s="10"/>
      <c r="Q290" s="10"/>
    </row>
    <row r="291" s="9" customFormat="true" ht="30.75" hidden="false" customHeight="true" outlineLevel="0" collapsed="false">
      <c r="A291" s="40" t="s">
        <v>360</v>
      </c>
      <c r="B291" s="102" t="s">
        <v>361</v>
      </c>
      <c r="C291" s="103"/>
      <c r="D291" s="103"/>
      <c r="E291" s="65" t="s">
        <v>173</v>
      </c>
      <c r="F291" s="111"/>
      <c r="G291" s="65" t="n">
        <v>600</v>
      </c>
      <c r="H291" s="44" t="n">
        <f aca="false">F291*G291</f>
        <v>0</v>
      </c>
      <c r="I291" s="44" t="n">
        <f aca="false">H291*0.2</f>
        <v>0</v>
      </c>
      <c r="J291" s="44" t="n">
        <f aca="false">H291*1.2</f>
        <v>0</v>
      </c>
      <c r="P291" s="10"/>
      <c r="Q291" s="10"/>
    </row>
    <row r="292" s="9" customFormat="true" ht="30.75" hidden="false" customHeight="true" outlineLevel="0" collapsed="false">
      <c r="A292" s="40" t="s">
        <v>362</v>
      </c>
      <c r="B292" s="102" t="s">
        <v>363</v>
      </c>
      <c r="C292" s="103"/>
      <c r="D292" s="103"/>
      <c r="E292" s="65" t="s">
        <v>173</v>
      </c>
      <c r="F292" s="111"/>
      <c r="G292" s="65" t="n">
        <v>150</v>
      </c>
      <c r="H292" s="44" t="n">
        <f aca="false">F292*G292</f>
        <v>0</v>
      </c>
      <c r="I292" s="44" t="n">
        <f aca="false">H292*0.2</f>
        <v>0</v>
      </c>
      <c r="J292" s="44" t="n">
        <f aca="false">H292*1.2</f>
        <v>0</v>
      </c>
      <c r="P292" s="10"/>
      <c r="Q292" s="10"/>
    </row>
    <row r="293" s="9" customFormat="true" ht="20.25" hidden="false" customHeight="true" outlineLevel="0" collapsed="false">
      <c r="A293" s="40" t="s">
        <v>364</v>
      </c>
      <c r="B293" s="102" t="s">
        <v>365</v>
      </c>
      <c r="C293" s="103"/>
      <c r="D293" s="103"/>
      <c r="E293" s="65" t="s">
        <v>173</v>
      </c>
      <c r="F293" s="111"/>
      <c r="G293" s="65" t="n">
        <v>20</v>
      </c>
      <c r="H293" s="44" t="n">
        <f aca="false">F293*G293</f>
        <v>0</v>
      </c>
      <c r="I293" s="44" t="n">
        <f aca="false">H293*0.2</f>
        <v>0</v>
      </c>
      <c r="J293" s="44" t="n">
        <f aca="false">H293*1.2</f>
        <v>0</v>
      </c>
      <c r="P293" s="10"/>
      <c r="Q293" s="10"/>
    </row>
    <row r="294" s="9" customFormat="true" ht="30.75" hidden="false" customHeight="true" outlineLevel="0" collapsed="false">
      <c r="A294" s="40" t="s">
        <v>366</v>
      </c>
      <c r="B294" s="102" t="s">
        <v>367</v>
      </c>
      <c r="C294" s="103"/>
      <c r="D294" s="103"/>
      <c r="E294" s="65" t="s">
        <v>173</v>
      </c>
      <c r="F294" s="111"/>
      <c r="G294" s="65" t="n">
        <v>1</v>
      </c>
      <c r="H294" s="44" t="n">
        <f aca="false">F294*G294</f>
        <v>0</v>
      </c>
      <c r="I294" s="44" t="n">
        <f aca="false">H294*0.2</f>
        <v>0</v>
      </c>
      <c r="J294" s="44" t="n">
        <f aca="false">H294*1.2</f>
        <v>0</v>
      </c>
      <c r="P294" s="10"/>
      <c r="Q294" s="10"/>
    </row>
    <row r="295" s="9" customFormat="true" ht="30.75" hidden="false" customHeight="true" outlineLevel="0" collapsed="false">
      <c r="A295" s="40" t="s">
        <v>368</v>
      </c>
      <c r="B295" s="102" t="s">
        <v>369</v>
      </c>
      <c r="C295" s="103"/>
      <c r="D295" s="103"/>
      <c r="E295" s="65" t="s">
        <v>173</v>
      </c>
      <c r="F295" s="111"/>
      <c r="G295" s="65" t="n">
        <v>1</v>
      </c>
      <c r="H295" s="44" t="n">
        <f aca="false">F295*G295</f>
        <v>0</v>
      </c>
      <c r="I295" s="44" t="n">
        <f aca="false">H295*0.2</f>
        <v>0</v>
      </c>
      <c r="J295" s="44" t="n">
        <f aca="false">H295*1.2</f>
        <v>0</v>
      </c>
      <c r="P295" s="10"/>
      <c r="Q295" s="10"/>
    </row>
    <row r="296" s="9" customFormat="true" ht="20.25" hidden="false" customHeight="true" outlineLevel="0" collapsed="false">
      <c r="A296" s="40" t="s">
        <v>370</v>
      </c>
      <c r="B296" s="102" t="s">
        <v>371</v>
      </c>
      <c r="C296" s="103"/>
      <c r="D296" s="103"/>
      <c r="E296" s="65" t="s">
        <v>173</v>
      </c>
      <c r="F296" s="111"/>
      <c r="G296" s="65" t="n">
        <v>70</v>
      </c>
      <c r="H296" s="44" t="n">
        <f aca="false">F296*G296</f>
        <v>0</v>
      </c>
      <c r="I296" s="44" t="n">
        <f aca="false">H296*0.2</f>
        <v>0</v>
      </c>
      <c r="J296" s="44" t="n">
        <f aca="false">H296*1.2</f>
        <v>0</v>
      </c>
      <c r="P296" s="10"/>
      <c r="Q296" s="10"/>
    </row>
    <row r="297" s="9" customFormat="true" ht="55.5" hidden="false" customHeight="true" outlineLevel="0" collapsed="false">
      <c r="A297" s="40" t="s">
        <v>372</v>
      </c>
      <c r="B297" s="102" t="s">
        <v>373</v>
      </c>
      <c r="C297" s="103"/>
      <c r="D297" s="103"/>
      <c r="E297" s="65" t="s">
        <v>173</v>
      </c>
      <c r="F297" s="111"/>
      <c r="G297" s="65" t="n">
        <v>50</v>
      </c>
      <c r="H297" s="44" t="n">
        <f aca="false">F297*G297</f>
        <v>0</v>
      </c>
      <c r="I297" s="44" t="n">
        <f aca="false">H297*0.2</f>
        <v>0</v>
      </c>
      <c r="J297" s="44" t="n">
        <f aca="false">H297*1.2</f>
        <v>0</v>
      </c>
      <c r="P297" s="10"/>
      <c r="Q297" s="10"/>
    </row>
    <row r="298" s="9" customFormat="true" ht="55.5" hidden="false" customHeight="true" outlineLevel="0" collapsed="false">
      <c r="A298" s="40" t="s">
        <v>374</v>
      </c>
      <c r="B298" s="102" t="s">
        <v>375</v>
      </c>
      <c r="C298" s="103"/>
      <c r="D298" s="103"/>
      <c r="E298" s="65" t="s">
        <v>173</v>
      </c>
      <c r="F298" s="111"/>
      <c r="G298" s="65" t="n">
        <v>15</v>
      </c>
      <c r="H298" s="44" t="n">
        <f aca="false">F298*G298</f>
        <v>0</v>
      </c>
      <c r="I298" s="44" t="n">
        <f aca="false">H298*0.2</f>
        <v>0</v>
      </c>
      <c r="J298" s="44" t="n">
        <f aca="false">H298*1.2</f>
        <v>0</v>
      </c>
      <c r="P298" s="10"/>
      <c r="Q298" s="10"/>
    </row>
    <row r="299" s="9" customFormat="true" ht="55.5" hidden="false" customHeight="true" outlineLevel="0" collapsed="false">
      <c r="A299" s="40" t="s">
        <v>376</v>
      </c>
      <c r="B299" s="102" t="s">
        <v>377</v>
      </c>
      <c r="C299" s="103"/>
      <c r="D299" s="103"/>
      <c r="E299" s="65" t="s">
        <v>173</v>
      </c>
      <c r="F299" s="111"/>
      <c r="G299" s="65" t="n">
        <v>10</v>
      </c>
      <c r="H299" s="44" t="n">
        <f aca="false">F299*G299</f>
        <v>0</v>
      </c>
      <c r="I299" s="44" t="n">
        <f aca="false">H299*0.2</f>
        <v>0</v>
      </c>
      <c r="J299" s="44" t="n">
        <f aca="false">H299*1.2</f>
        <v>0</v>
      </c>
      <c r="P299" s="10"/>
      <c r="Q299" s="10"/>
    </row>
    <row r="300" s="9" customFormat="true" ht="30.75" hidden="false" customHeight="true" outlineLevel="0" collapsed="false">
      <c r="A300" s="40" t="s">
        <v>378</v>
      </c>
      <c r="B300" s="102" t="s">
        <v>379</v>
      </c>
      <c r="C300" s="103"/>
      <c r="D300" s="103"/>
      <c r="E300" s="65" t="s">
        <v>173</v>
      </c>
      <c r="F300" s="111"/>
      <c r="G300" s="65" t="n">
        <v>15</v>
      </c>
      <c r="H300" s="44" t="n">
        <f aca="false">F300*G300</f>
        <v>0</v>
      </c>
      <c r="I300" s="44" t="n">
        <f aca="false">H300*0.2</f>
        <v>0</v>
      </c>
      <c r="J300" s="44" t="n">
        <f aca="false">H300*1.2</f>
        <v>0</v>
      </c>
      <c r="P300" s="10"/>
      <c r="Q300" s="10"/>
    </row>
    <row r="301" s="9" customFormat="true" ht="30.75" hidden="false" customHeight="true" outlineLevel="0" collapsed="false">
      <c r="A301" s="40" t="s">
        <v>380</v>
      </c>
      <c r="B301" s="102" t="s">
        <v>381</v>
      </c>
      <c r="C301" s="103"/>
      <c r="D301" s="103"/>
      <c r="E301" s="65" t="s">
        <v>173</v>
      </c>
      <c r="F301" s="111"/>
      <c r="G301" s="65" t="n">
        <v>15</v>
      </c>
      <c r="H301" s="44" t="n">
        <f aca="false">F301*G301</f>
        <v>0</v>
      </c>
      <c r="I301" s="44" t="n">
        <f aca="false">H301*0.2</f>
        <v>0</v>
      </c>
      <c r="J301" s="44" t="n">
        <f aca="false">H301*1.2</f>
        <v>0</v>
      </c>
      <c r="P301" s="10"/>
      <c r="Q301" s="10"/>
    </row>
    <row r="302" s="9" customFormat="true" ht="30.75" hidden="false" customHeight="true" outlineLevel="0" collapsed="false">
      <c r="A302" s="40" t="s">
        <v>382</v>
      </c>
      <c r="B302" s="102" t="s">
        <v>383</v>
      </c>
      <c r="C302" s="103"/>
      <c r="D302" s="103"/>
      <c r="E302" s="65" t="s">
        <v>173</v>
      </c>
      <c r="F302" s="111"/>
      <c r="G302" s="65" t="n">
        <v>15</v>
      </c>
      <c r="H302" s="44" t="n">
        <f aca="false">F302*G302</f>
        <v>0</v>
      </c>
      <c r="I302" s="44" t="n">
        <f aca="false">H302*0.2</f>
        <v>0</v>
      </c>
      <c r="J302" s="44" t="n">
        <f aca="false">H302*1.2</f>
        <v>0</v>
      </c>
      <c r="P302" s="10"/>
      <c r="Q302" s="10"/>
    </row>
    <row r="303" s="9" customFormat="true" ht="30.75" hidden="false" customHeight="true" outlineLevel="0" collapsed="false">
      <c r="A303" s="40" t="s">
        <v>384</v>
      </c>
      <c r="B303" s="102" t="s">
        <v>385</v>
      </c>
      <c r="C303" s="103"/>
      <c r="D303" s="103"/>
      <c r="E303" s="65" t="s">
        <v>386</v>
      </c>
      <c r="F303" s="111"/>
      <c r="G303" s="65" t="n">
        <v>20</v>
      </c>
      <c r="H303" s="44" t="n">
        <f aca="false">F303*G303</f>
        <v>0</v>
      </c>
      <c r="I303" s="44" t="n">
        <f aca="false">H303*0.2</f>
        <v>0</v>
      </c>
      <c r="J303" s="44" t="n">
        <f aca="false">H303*1.2</f>
        <v>0</v>
      </c>
      <c r="P303" s="10"/>
      <c r="Q303" s="10"/>
    </row>
    <row r="304" s="9" customFormat="true" ht="30.75" hidden="false" customHeight="true" outlineLevel="0" collapsed="false">
      <c r="A304" s="40" t="s">
        <v>387</v>
      </c>
      <c r="B304" s="102" t="s">
        <v>388</v>
      </c>
      <c r="C304" s="103"/>
      <c r="D304" s="103"/>
      <c r="E304" s="65" t="s">
        <v>386</v>
      </c>
      <c r="F304" s="111"/>
      <c r="G304" s="65" t="n">
        <v>30</v>
      </c>
      <c r="H304" s="44" t="n">
        <f aca="false">F304*G304</f>
        <v>0</v>
      </c>
      <c r="I304" s="44" t="n">
        <f aca="false">H304*0.2</f>
        <v>0</v>
      </c>
      <c r="J304" s="44" t="n">
        <f aca="false">H304*1.2</f>
        <v>0</v>
      </c>
      <c r="P304" s="10"/>
      <c r="Q304" s="10"/>
    </row>
    <row r="305" s="9" customFormat="true" ht="30.75" hidden="false" customHeight="true" outlineLevel="0" collapsed="false">
      <c r="A305" s="40" t="s">
        <v>389</v>
      </c>
      <c r="B305" s="102" t="s">
        <v>390</v>
      </c>
      <c r="C305" s="103"/>
      <c r="D305" s="103"/>
      <c r="E305" s="65" t="s">
        <v>386</v>
      </c>
      <c r="F305" s="111"/>
      <c r="G305" s="65" t="n">
        <v>16</v>
      </c>
      <c r="H305" s="44" t="n">
        <f aca="false">F305*G305</f>
        <v>0</v>
      </c>
      <c r="I305" s="44" t="n">
        <f aca="false">H305*0.2</f>
        <v>0</v>
      </c>
      <c r="J305" s="44" t="n">
        <f aca="false">H305*1.2</f>
        <v>0</v>
      </c>
      <c r="P305" s="10"/>
      <c r="Q305" s="10"/>
    </row>
    <row r="306" s="9" customFormat="true" ht="43.5" hidden="false" customHeight="true" outlineLevel="0" collapsed="false">
      <c r="A306" s="40" t="s">
        <v>391</v>
      </c>
      <c r="B306" s="102" t="s">
        <v>392</v>
      </c>
      <c r="C306" s="103"/>
      <c r="D306" s="103"/>
      <c r="E306" s="65" t="s">
        <v>173</v>
      </c>
      <c r="F306" s="111"/>
      <c r="G306" s="65" t="n">
        <v>30</v>
      </c>
      <c r="H306" s="44" t="n">
        <f aca="false">F306*G306</f>
        <v>0</v>
      </c>
      <c r="I306" s="44" t="n">
        <f aca="false">H306*0.2</f>
        <v>0</v>
      </c>
      <c r="J306" s="44" t="n">
        <f aca="false">H306*1.2</f>
        <v>0</v>
      </c>
      <c r="P306" s="10"/>
      <c r="Q306" s="10"/>
    </row>
    <row r="307" s="9" customFormat="true" ht="43.5" hidden="false" customHeight="true" outlineLevel="0" collapsed="false">
      <c r="A307" s="40" t="s">
        <v>393</v>
      </c>
      <c r="B307" s="102" t="s">
        <v>394</v>
      </c>
      <c r="C307" s="103"/>
      <c r="D307" s="103"/>
      <c r="E307" s="65" t="s">
        <v>173</v>
      </c>
      <c r="F307" s="111"/>
      <c r="G307" s="65" t="n">
        <v>15</v>
      </c>
      <c r="H307" s="44" t="n">
        <f aca="false">F307*G307</f>
        <v>0</v>
      </c>
      <c r="I307" s="44" t="n">
        <f aca="false">H307*0.2</f>
        <v>0</v>
      </c>
      <c r="J307" s="44" t="n">
        <f aca="false">H307*1.2</f>
        <v>0</v>
      </c>
      <c r="P307" s="10"/>
      <c r="Q307" s="10"/>
    </row>
    <row r="308" s="9" customFormat="true" ht="43.5" hidden="false" customHeight="true" outlineLevel="0" collapsed="false">
      <c r="A308" s="40" t="s">
        <v>395</v>
      </c>
      <c r="B308" s="102" t="s">
        <v>396</v>
      </c>
      <c r="C308" s="103"/>
      <c r="D308" s="103"/>
      <c r="E308" s="105" t="s">
        <v>173</v>
      </c>
      <c r="F308" s="111"/>
      <c r="G308" s="65" t="n">
        <v>10</v>
      </c>
      <c r="H308" s="44" t="n">
        <f aca="false">F308*G308</f>
        <v>0</v>
      </c>
      <c r="I308" s="44" t="n">
        <f aca="false">H308*0.2</f>
        <v>0</v>
      </c>
      <c r="J308" s="44" t="n">
        <f aca="false">H308*1.2</f>
        <v>0</v>
      </c>
      <c r="P308" s="10"/>
      <c r="Q308" s="10"/>
    </row>
    <row r="309" s="9" customFormat="true" ht="20.25" hidden="false" customHeight="true" outlineLevel="0" collapsed="false">
      <c r="A309" s="46"/>
      <c r="B309" s="47"/>
      <c r="C309" s="117" t="s">
        <v>397</v>
      </c>
      <c r="D309" s="117"/>
      <c r="E309" s="117"/>
      <c r="F309" s="49"/>
      <c r="G309" s="50"/>
      <c r="H309" s="115" t="n">
        <f aca="false">SUM(H260:H308)</f>
        <v>0</v>
      </c>
      <c r="I309" s="115" t="n">
        <f aca="false">SUM(I260:I308)</f>
        <v>0</v>
      </c>
      <c r="J309" s="115" t="n">
        <f aca="false">SUM(J260:J308)</f>
        <v>0</v>
      </c>
      <c r="P309" s="10"/>
      <c r="Q309" s="10"/>
    </row>
    <row r="310" s="9" customFormat="true" ht="19.5" hidden="false" customHeight="true" outlineLevel="0" collapsed="false">
      <c r="A310" s="107"/>
      <c r="B310" s="47"/>
      <c r="C310" s="54"/>
      <c r="D310" s="54"/>
      <c r="E310" s="73"/>
      <c r="F310" s="73"/>
      <c r="G310" s="73"/>
      <c r="H310" s="75"/>
      <c r="I310" s="75"/>
      <c r="J310" s="75"/>
      <c r="P310" s="10"/>
      <c r="Q310" s="10"/>
    </row>
    <row r="311" s="9" customFormat="true" ht="20.25" hidden="false" customHeight="true" outlineLevel="0" collapsed="false">
      <c r="A311" s="97" t="s">
        <v>398</v>
      </c>
      <c r="B311" s="98" t="s">
        <v>399</v>
      </c>
      <c r="C311" s="98"/>
      <c r="D311" s="98"/>
      <c r="E311" s="98"/>
      <c r="F311" s="98"/>
      <c r="G311" s="98"/>
      <c r="H311" s="98"/>
      <c r="I311" s="98"/>
      <c r="J311" s="98"/>
      <c r="P311" s="10"/>
      <c r="Q311" s="10"/>
    </row>
    <row r="312" s="9" customFormat="true" ht="35.25" hidden="false" customHeight="true" outlineLevel="0" collapsed="false">
      <c r="A312" s="30" t="s">
        <v>11</v>
      </c>
      <c r="B312" s="30" t="s">
        <v>12</v>
      </c>
      <c r="C312" s="30" t="s">
        <v>36</v>
      </c>
      <c r="D312" s="30"/>
      <c r="E312" s="30" t="s">
        <v>37</v>
      </c>
      <c r="F312" s="30" t="s">
        <v>136</v>
      </c>
      <c r="G312" s="99" t="s">
        <v>14</v>
      </c>
      <c r="H312" s="32" t="s">
        <v>137</v>
      </c>
      <c r="I312" s="30" t="s">
        <v>18</v>
      </c>
      <c r="J312" s="32" t="s">
        <v>138</v>
      </c>
      <c r="P312" s="10"/>
      <c r="Q312" s="10"/>
    </row>
    <row r="313" s="9" customFormat="true" ht="55.5" hidden="false" customHeight="true" outlineLevel="0" collapsed="false">
      <c r="A313" s="40" t="s">
        <v>400</v>
      </c>
      <c r="B313" s="100" t="s">
        <v>401</v>
      </c>
      <c r="C313" s="103"/>
      <c r="D313" s="103"/>
      <c r="E313" s="65" t="s">
        <v>44</v>
      </c>
      <c r="F313" s="111"/>
      <c r="G313" s="65" t="n">
        <v>10</v>
      </c>
      <c r="H313" s="44" t="n">
        <f aca="false">F313*G313</f>
        <v>0</v>
      </c>
      <c r="I313" s="44" t="n">
        <f aca="false">H313*0.2</f>
        <v>0</v>
      </c>
      <c r="J313" s="44" t="n">
        <f aca="false">H313*1.2</f>
        <v>0</v>
      </c>
      <c r="P313" s="10"/>
      <c r="Q313" s="10"/>
    </row>
    <row r="314" s="9" customFormat="true" ht="55.5" hidden="false" customHeight="true" outlineLevel="0" collapsed="false">
      <c r="A314" s="40" t="s">
        <v>402</v>
      </c>
      <c r="B314" s="102" t="s">
        <v>403</v>
      </c>
      <c r="C314" s="103"/>
      <c r="D314" s="103"/>
      <c r="E314" s="65" t="s">
        <v>44</v>
      </c>
      <c r="F314" s="111"/>
      <c r="G314" s="65" t="n">
        <v>5</v>
      </c>
      <c r="H314" s="44" t="n">
        <f aca="false">F314*G314</f>
        <v>0</v>
      </c>
      <c r="I314" s="44" t="n">
        <f aca="false">H314*0.2</f>
        <v>0</v>
      </c>
      <c r="J314" s="44" t="n">
        <f aca="false">H314*1.2</f>
        <v>0</v>
      </c>
      <c r="P314" s="10"/>
      <c r="Q314" s="10"/>
    </row>
    <row r="315" s="9" customFormat="true" ht="55.5" hidden="false" customHeight="true" outlineLevel="0" collapsed="false">
      <c r="A315" s="40" t="s">
        <v>404</v>
      </c>
      <c r="B315" s="102" t="s">
        <v>405</v>
      </c>
      <c r="C315" s="103"/>
      <c r="D315" s="103"/>
      <c r="E315" s="65" t="s">
        <v>44</v>
      </c>
      <c r="F315" s="111"/>
      <c r="G315" s="65" t="n">
        <v>2</v>
      </c>
      <c r="H315" s="44" t="n">
        <f aca="false">F315*G315</f>
        <v>0</v>
      </c>
      <c r="I315" s="44" t="n">
        <f aca="false">H315*0.2</f>
        <v>0</v>
      </c>
      <c r="J315" s="44" t="n">
        <f aca="false">H315*1.2</f>
        <v>0</v>
      </c>
      <c r="P315" s="10"/>
      <c r="Q315" s="10"/>
    </row>
    <row r="316" s="9" customFormat="true" ht="55.5" hidden="false" customHeight="true" outlineLevel="0" collapsed="false">
      <c r="A316" s="40" t="s">
        <v>406</v>
      </c>
      <c r="B316" s="102" t="s">
        <v>407</v>
      </c>
      <c r="C316" s="103"/>
      <c r="D316" s="103"/>
      <c r="E316" s="65" t="s">
        <v>44</v>
      </c>
      <c r="F316" s="111"/>
      <c r="G316" s="65" t="n">
        <v>10</v>
      </c>
      <c r="H316" s="44" t="n">
        <f aca="false">F316*G316</f>
        <v>0</v>
      </c>
      <c r="I316" s="44" t="n">
        <f aca="false">H316*0.2</f>
        <v>0</v>
      </c>
      <c r="J316" s="44" t="n">
        <f aca="false">H316*1.2</f>
        <v>0</v>
      </c>
      <c r="P316" s="10"/>
      <c r="Q316" s="10"/>
    </row>
    <row r="317" s="9" customFormat="true" ht="55.5" hidden="false" customHeight="true" outlineLevel="0" collapsed="false">
      <c r="A317" s="40" t="s">
        <v>408</v>
      </c>
      <c r="B317" s="102" t="s">
        <v>409</v>
      </c>
      <c r="C317" s="103"/>
      <c r="D317" s="103"/>
      <c r="E317" s="65" t="s">
        <v>44</v>
      </c>
      <c r="F317" s="111"/>
      <c r="G317" s="65" t="n">
        <v>2</v>
      </c>
      <c r="H317" s="44" t="n">
        <f aca="false">F317*G317</f>
        <v>0</v>
      </c>
      <c r="I317" s="44" t="n">
        <f aca="false">H317*0.2</f>
        <v>0</v>
      </c>
      <c r="J317" s="44" t="n">
        <f aca="false">H317*1.2</f>
        <v>0</v>
      </c>
      <c r="P317" s="10"/>
      <c r="Q317" s="10"/>
    </row>
    <row r="318" s="9" customFormat="true" ht="55.5" hidden="false" customHeight="true" outlineLevel="0" collapsed="false">
      <c r="A318" s="40" t="s">
        <v>410</v>
      </c>
      <c r="B318" s="102" t="s">
        <v>411</v>
      </c>
      <c r="C318" s="103"/>
      <c r="D318" s="103"/>
      <c r="E318" s="65" t="s">
        <v>44</v>
      </c>
      <c r="F318" s="111"/>
      <c r="G318" s="65" t="n">
        <v>2</v>
      </c>
      <c r="H318" s="44" t="n">
        <f aca="false">F318*G318</f>
        <v>0</v>
      </c>
      <c r="I318" s="44" t="n">
        <f aca="false">H318*0.2</f>
        <v>0</v>
      </c>
      <c r="J318" s="44" t="n">
        <f aca="false">H318*1.2</f>
        <v>0</v>
      </c>
      <c r="P318" s="10"/>
      <c r="Q318" s="10"/>
    </row>
    <row r="319" s="9" customFormat="true" ht="55.5" hidden="false" customHeight="true" outlineLevel="0" collapsed="false">
      <c r="A319" s="40" t="s">
        <v>412</v>
      </c>
      <c r="B319" s="102" t="s">
        <v>413</v>
      </c>
      <c r="C319" s="103"/>
      <c r="D319" s="103"/>
      <c r="E319" s="65" t="s">
        <v>44</v>
      </c>
      <c r="F319" s="111"/>
      <c r="G319" s="65" t="n">
        <v>1</v>
      </c>
      <c r="H319" s="44" t="n">
        <f aca="false">F319*G319</f>
        <v>0</v>
      </c>
      <c r="I319" s="44" t="n">
        <f aca="false">H319*0.2</f>
        <v>0</v>
      </c>
      <c r="J319" s="44" t="n">
        <f aca="false">H319*1.2</f>
        <v>0</v>
      </c>
      <c r="P319" s="10"/>
      <c r="Q319" s="10"/>
    </row>
    <row r="320" s="9" customFormat="true" ht="55.5" hidden="false" customHeight="true" outlineLevel="0" collapsed="false">
      <c r="A320" s="40" t="s">
        <v>414</v>
      </c>
      <c r="B320" s="102" t="s">
        <v>415</v>
      </c>
      <c r="C320" s="103"/>
      <c r="D320" s="103"/>
      <c r="E320" s="65" t="s">
        <v>44</v>
      </c>
      <c r="F320" s="111"/>
      <c r="G320" s="65" t="n">
        <v>1</v>
      </c>
      <c r="H320" s="44" t="n">
        <f aca="false">F320*G320</f>
        <v>0</v>
      </c>
      <c r="I320" s="44" t="n">
        <f aca="false">H320*0.2</f>
        <v>0</v>
      </c>
      <c r="J320" s="44" t="n">
        <f aca="false">H320*1.2</f>
        <v>0</v>
      </c>
      <c r="P320" s="10"/>
      <c r="Q320" s="10"/>
    </row>
    <row r="321" s="9" customFormat="true" ht="55.5" hidden="false" customHeight="true" outlineLevel="0" collapsed="false">
      <c r="A321" s="40" t="s">
        <v>416</v>
      </c>
      <c r="B321" s="102" t="s">
        <v>417</v>
      </c>
      <c r="C321" s="103"/>
      <c r="D321" s="103"/>
      <c r="E321" s="65" t="s">
        <v>44</v>
      </c>
      <c r="F321" s="111"/>
      <c r="G321" s="65" t="n">
        <v>1</v>
      </c>
      <c r="H321" s="44" t="n">
        <f aca="false">F321*G321</f>
        <v>0</v>
      </c>
      <c r="I321" s="44" t="n">
        <f aca="false">H321*0.2</f>
        <v>0</v>
      </c>
      <c r="J321" s="44" t="n">
        <f aca="false">H321*1.2</f>
        <v>0</v>
      </c>
      <c r="P321" s="10"/>
      <c r="Q321" s="10"/>
    </row>
    <row r="322" s="9" customFormat="true" ht="55.5" hidden="false" customHeight="true" outlineLevel="0" collapsed="false">
      <c r="A322" s="40" t="s">
        <v>418</v>
      </c>
      <c r="B322" s="102" t="s">
        <v>419</v>
      </c>
      <c r="C322" s="103"/>
      <c r="D322" s="103"/>
      <c r="E322" s="65" t="s">
        <v>44</v>
      </c>
      <c r="F322" s="111"/>
      <c r="G322" s="65" t="n">
        <v>1</v>
      </c>
      <c r="H322" s="44" t="n">
        <f aca="false">F322*G322</f>
        <v>0</v>
      </c>
      <c r="I322" s="44" t="n">
        <f aca="false">H322*0.2</f>
        <v>0</v>
      </c>
      <c r="J322" s="44" t="n">
        <f aca="false">H322*1.2</f>
        <v>0</v>
      </c>
      <c r="P322" s="10"/>
      <c r="Q322" s="10"/>
    </row>
    <row r="323" s="9" customFormat="true" ht="55.5" hidden="false" customHeight="true" outlineLevel="0" collapsed="false">
      <c r="A323" s="40" t="s">
        <v>420</v>
      </c>
      <c r="B323" s="102" t="s">
        <v>421</v>
      </c>
      <c r="C323" s="103"/>
      <c r="D323" s="103"/>
      <c r="E323" s="65" t="s">
        <v>44</v>
      </c>
      <c r="F323" s="111"/>
      <c r="G323" s="65" t="n">
        <v>1</v>
      </c>
      <c r="H323" s="44" t="n">
        <f aca="false">F323*G323</f>
        <v>0</v>
      </c>
      <c r="I323" s="44" t="n">
        <f aca="false">H323*0.2</f>
        <v>0</v>
      </c>
      <c r="J323" s="44" t="n">
        <f aca="false">H323*1.2</f>
        <v>0</v>
      </c>
      <c r="P323" s="10"/>
      <c r="Q323" s="10"/>
    </row>
    <row r="324" s="9" customFormat="true" ht="55.5" hidden="false" customHeight="true" outlineLevel="0" collapsed="false">
      <c r="A324" s="40" t="s">
        <v>422</v>
      </c>
      <c r="B324" s="102" t="s">
        <v>423</v>
      </c>
      <c r="C324" s="103"/>
      <c r="D324" s="103"/>
      <c r="E324" s="65" t="s">
        <v>44</v>
      </c>
      <c r="F324" s="111"/>
      <c r="G324" s="65" t="n">
        <v>1</v>
      </c>
      <c r="H324" s="44" t="n">
        <f aca="false">F324*G324</f>
        <v>0</v>
      </c>
      <c r="I324" s="44" t="n">
        <f aca="false">H324*0.2</f>
        <v>0</v>
      </c>
      <c r="J324" s="44" t="n">
        <f aca="false">H324*1.2</f>
        <v>0</v>
      </c>
      <c r="P324" s="10"/>
      <c r="Q324" s="10"/>
    </row>
    <row r="325" s="9" customFormat="true" ht="20.25" hidden="false" customHeight="true" outlineLevel="0" collapsed="false">
      <c r="A325" s="40" t="s">
        <v>424</v>
      </c>
      <c r="B325" s="102" t="s">
        <v>425</v>
      </c>
      <c r="C325" s="103"/>
      <c r="D325" s="103"/>
      <c r="E325" s="65" t="s">
        <v>44</v>
      </c>
      <c r="F325" s="111"/>
      <c r="G325" s="65" t="n">
        <v>10</v>
      </c>
      <c r="H325" s="44" t="n">
        <f aca="false">F325*G325</f>
        <v>0</v>
      </c>
      <c r="I325" s="44" t="n">
        <f aca="false">H325*0.2</f>
        <v>0</v>
      </c>
      <c r="J325" s="44" t="n">
        <f aca="false">H325*1.2</f>
        <v>0</v>
      </c>
      <c r="P325" s="10"/>
      <c r="Q325" s="10"/>
    </row>
    <row r="326" s="9" customFormat="true" ht="20.25" hidden="false" customHeight="true" outlineLevel="0" collapsed="false">
      <c r="A326" s="40" t="s">
        <v>426</v>
      </c>
      <c r="B326" s="102" t="s">
        <v>427</v>
      </c>
      <c r="C326" s="103"/>
      <c r="D326" s="103"/>
      <c r="E326" s="65" t="s">
        <v>44</v>
      </c>
      <c r="F326" s="111"/>
      <c r="G326" s="65" t="n">
        <v>10</v>
      </c>
      <c r="H326" s="44" t="n">
        <f aca="false">F326*G326</f>
        <v>0</v>
      </c>
      <c r="I326" s="44" t="n">
        <f aca="false">H326*0.2</f>
        <v>0</v>
      </c>
      <c r="J326" s="44" t="n">
        <f aca="false">H326*1.2</f>
        <v>0</v>
      </c>
      <c r="P326" s="10"/>
      <c r="Q326" s="10"/>
    </row>
    <row r="327" s="9" customFormat="true" ht="20.25" hidden="false" customHeight="true" outlineLevel="0" collapsed="false">
      <c r="A327" s="40" t="s">
        <v>428</v>
      </c>
      <c r="B327" s="102" t="s">
        <v>429</v>
      </c>
      <c r="C327" s="103"/>
      <c r="D327" s="103"/>
      <c r="E327" s="65" t="s">
        <v>44</v>
      </c>
      <c r="F327" s="111"/>
      <c r="G327" s="65" t="n">
        <v>1</v>
      </c>
      <c r="H327" s="44" t="n">
        <f aca="false">F327*G327</f>
        <v>0</v>
      </c>
      <c r="I327" s="44" t="n">
        <f aca="false">H327*0.2</f>
        <v>0</v>
      </c>
      <c r="J327" s="44" t="n">
        <f aca="false">H327*1.2</f>
        <v>0</v>
      </c>
      <c r="P327" s="10"/>
      <c r="Q327" s="10"/>
    </row>
    <row r="328" s="9" customFormat="true" ht="30.75" hidden="false" customHeight="true" outlineLevel="0" collapsed="false">
      <c r="A328" s="40" t="s">
        <v>430</v>
      </c>
      <c r="B328" s="102" t="s">
        <v>431</v>
      </c>
      <c r="C328" s="103"/>
      <c r="D328" s="103"/>
      <c r="E328" s="65" t="s">
        <v>44</v>
      </c>
      <c r="F328" s="111"/>
      <c r="G328" s="65" t="n">
        <v>10</v>
      </c>
      <c r="H328" s="44" t="n">
        <f aca="false">F328*G328</f>
        <v>0</v>
      </c>
      <c r="I328" s="44" t="n">
        <f aca="false">H328*0.2</f>
        <v>0</v>
      </c>
      <c r="J328" s="44" t="n">
        <f aca="false">H328*1.2</f>
        <v>0</v>
      </c>
      <c r="P328" s="10"/>
      <c r="Q328" s="10"/>
    </row>
    <row r="329" s="9" customFormat="true" ht="30.75" hidden="false" customHeight="true" outlineLevel="0" collapsed="false">
      <c r="A329" s="40" t="s">
        <v>432</v>
      </c>
      <c r="B329" s="102" t="s">
        <v>433</v>
      </c>
      <c r="C329" s="103"/>
      <c r="D329" s="103"/>
      <c r="E329" s="65" t="s">
        <v>44</v>
      </c>
      <c r="F329" s="111"/>
      <c r="G329" s="65" t="n">
        <v>3</v>
      </c>
      <c r="H329" s="44" t="n">
        <f aca="false">F329*G329</f>
        <v>0</v>
      </c>
      <c r="I329" s="44" t="n">
        <f aca="false">H329*0.2</f>
        <v>0</v>
      </c>
      <c r="J329" s="44" t="n">
        <f aca="false">H329*1.2</f>
        <v>0</v>
      </c>
      <c r="P329" s="10"/>
      <c r="Q329" s="10"/>
    </row>
    <row r="330" s="9" customFormat="true" ht="20.25" hidden="false" customHeight="true" outlineLevel="0" collapsed="false">
      <c r="A330" s="40" t="s">
        <v>434</v>
      </c>
      <c r="B330" s="102" t="s">
        <v>435</v>
      </c>
      <c r="C330" s="103"/>
      <c r="D330" s="103"/>
      <c r="E330" s="65" t="s">
        <v>44</v>
      </c>
      <c r="F330" s="111"/>
      <c r="G330" s="65" t="n">
        <v>1</v>
      </c>
      <c r="H330" s="44" t="n">
        <f aca="false">F330*G330</f>
        <v>0</v>
      </c>
      <c r="I330" s="44" t="n">
        <f aca="false">H330*0.2</f>
        <v>0</v>
      </c>
      <c r="J330" s="44" t="n">
        <f aca="false">H330*1.2</f>
        <v>0</v>
      </c>
      <c r="P330" s="10"/>
      <c r="Q330" s="10"/>
    </row>
    <row r="331" s="9" customFormat="true" ht="30.75" hidden="false" customHeight="true" outlineLevel="0" collapsed="false">
      <c r="A331" s="40" t="s">
        <v>436</v>
      </c>
      <c r="B331" s="102" t="s">
        <v>437</v>
      </c>
      <c r="C331" s="103"/>
      <c r="D331" s="103"/>
      <c r="E331" s="65" t="s">
        <v>44</v>
      </c>
      <c r="F331" s="111"/>
      <c r="G331" s="65" t="n">
        <v>10</v>
      </c>
      <c r="H331" s="44" t="n">
        <f aca="false">F331*G331</f>
        <v>0</v>
      </c>
      <c r="I331" s="44" t="n">
        <f aca="false">H331*0.2</f>
        <v>0</v>
      </c>
      <c r="J331" s="44" t="n">
        <f aca="false">H331*1.2</f>
        <v>0</v>
      </c>
      <c r="P331" s="10"/>
      <c r="Q331" s="10"/>
    </row>
    <row r="332" s="9" customFormat="true" ht="30.75" hidden="false" customHeight="true" outlineLevel="0" collapsed="false">
      <c r="A332" s="40" t="s">
        <v>438</v>
      </c>
      <c r="B332" s="102" t="s">
        <v>439</v>
      </c>
      <c r="C332" s="103"/>
      <c r="D332" s="103"/>
      <c r="E332" s="65" t="s">
        <v>44</v>
      </c>
      <c r="F332" s="111"/>
      <c r="G332" s="65" t="n">
        <v>5</v>
      </c>
      <c r="H332" s="44" t="n">
        <f aca="false">F332*G332</f>
        <v>0</v>
      </c>
      <c r="I332" s="44" t="n">
        <f aca="false">H332*0.2</f>
        <v>0</v>
      </c>
      <c r="J332" s="44" t="n">
        <f aca="false">H332*1.2</f>
        <v>0</v>
      </c>
      <c r="P332" s="10"/>
      <c r="Q332" s="10"/>
    </row>
    <row r="333" s="9" customFormat="true" ht="30.75" hidden="false" customHeight="true" outlineLevel="0" collapsed="false">
      <c r="A333" s="40" t="s">
        <v>440</v>
      </c>
      <c r="B333" s="102" t="s">
        <v>441</v>
      </c>
      <c r="C333" s="103"/>
      <c r="D333" s="103"/>
      <c r="E333" s="65" t="s">
        <v>44</v>
      </c>
      <c r="F333" s="111"/>
      <c r="G333" s="65" t="n">
        <v>1</v>
      </c>
      <c r="H333" s="44" t="n">
        <f aca="false">F333*G333</f>
        <v>0</v>
      </c>
      <c r="I333" s="44" t="n">
        <f aca="false">H333*0.2</f>
        <v>0</v>
      </c>
      <c r="J333" s="44" t="n">
        <f aca="false">H333*1.2</f>
        <v>0</v>
      </c>
      <c r="P333" s="10"/>
      <c r="Q333" s="10"/>
    </row>
    <row r="334" s="9" customFormat="true" ht="30.75" hidden="false" customHeight="true" outlineLevel="0" collapsed="false">
      <c r="A334" s="40" t="s">
        <v>442</v>
      </c>
      <c r="B334" s="102" t="s">
        <v>443</v>
      </c>
      <c r="C334" s="103"/>
      <c r="D334" s="103"/>
      <c r="E334" s="65" t="s">
        <v>44</v>
      </c>
      <c r="F334" s="111"/>
      <c r="G334" s="65" t="n">
        <v>10</v>
      </c>
      <c r="H334" s="44" t="n">
        <f aca="false">F334*G334</f>
        <v>0</v>
      </c>
      <c r="I334" s="44" t="n">
        <f aca="false">H334*0.2</f>
        <v>0</v>
      </c>
      <c r="J334" s="44" t="n">
        <f aca="false">H334*1.2</f>
        <v>0</v>
      </c>
      <c r="P334" s="10"/>
      <c r="Q334" s="10"/>
    </row>
    <row r="335" s="9" customFormat="true" ht="30.75" hidden="false" customHeight="true" outlineLevel="0" collapsed="false">
      <c r="A335" s="40" t="s">
        <v>444</v>
      </c>
      <c r="B335" s="102" t="s">
        <v>445</v>
      </c>
      <c r="C335" s="103"/>
      <c r="D335" s="103"/>
      <c r="E335" s="65" t="s">
        <v>44</v>
      </c>
      <c r="F335" s="111"/>
      <c r="G335" s="65" t="n">
        <v>5</v>
      </c>
      <c r="H335" s="44" t="n">
        <f aca="false">F335*G335</f>
        <v>0</v>
      </c>
      <c r="I335" s="44" t="n">
        <f aca="false">H335*0.2</f>
        <v>0</v>
      </c>
      <c r="J335" s="44" t="n">
        <f aca="false">H335*1.2</f>
        <v>0</v>
      </c>
      <c r="P335" s="10"/>
      <c r="Q335" s="10"/>
    </row>
    <row r="336" s="9" customFormat="true" ht="30.75" hidden="false" customHeight="true" outlineLevel="0" collapsed="false">
      <c r="A336" s="40" t="s">
        <v>446</v>
      </c>
      <c r="B336" s="102" t="s">
        <v>447</v>
      </c>
      <c r="C336" s="118"/>
      <c r="D336" s="118"/>
      <c r="E336" s="105" t="s">
        <v>44</v>
      </c>
      <c r="F336" s="112"/>
      <c r="G336" s="105" t="n">
        <v>1</v>
      </c>
      <c r="H336" s="44" t="n">
        <f aca="false">F336*G336</f>
        <v>0</v>
      </c>
      <c r="I336" s="44" t="n">
        <f aca="false">H336*0.2</f>
        <v>0</v>
      </c>
      <c r="J336" s="44" t="n">
        <f aca="false">H336*1.2</f>
        <v>0</v>
      </c>
      <c r="P336" s="10"/>
      <c r="Q336" s="10"/>
    </row>
    <row r="337" s="9" customFormat="true" ht="20.25" hidden="false" customHeight="true" outlineLevel="0" collapsed="false">
      <c r="A337" s="107"/>
      <c r="B337" s="47"/>
      <c r="C337" s="54"/>
      <c r="D337" s="114" t="s">
        <v>448</v>
      </c>
      <c r="E337" s="114"/>
      <c r="F337" s="49"/>
      <c r="G337" s="50"/>
      <c r="H337" s="51" t="n">
        <f aca="false">SUM(H313:H336)</f>
        <v>0</v>
      </c>
      <c r="I337" s="51" t="n">
        <f aca="false">SUM(I313:I336)</f>
        <v>0</v>
      </c>
      <c r="J337" s="51" t="n">
        <f aca="false">SUM(J313:J336)</f>
        <v>0</v>
      </c>
      <c r="P337" s="10"/>
      <c r="Q337" s="10"/>
    </row>
    <row r="338" s="9" customFormat="true" ht="19.5" hidden="false" customHeight="true" outlineLevel="0" collapsed="false">
      <c r="A338" s="119"/>
      <c r="B338" s="47"/>
      <c r="C338" s="54"/>
      <c r="D338" s="54"/>
      <c r="E338" s="73"/>
      <c r="F338" s="73"/>
      <c r="G338" s="73"/>
      <c r="H338" s="75"/>
      <c r="I338" s="75"/>
      <c r="J338" s="75"/>
      <c r="P338" s="10"/>
      <c r="Q338" s="10"/>
    </row>
    <row r="339" s="9" customFormat="true" ht="20.25" hidden="false" customHeight="true" outlineLevel="0" collapsed="false">
      <c r="A339" s="97" t="s">
        <v>449</v>
      </c>
      <c r="B339" s="98" t="s">
        <v>450</v>
      </c>
      <c r="C339" s="98"/>
      <c r="D339" s="98"/>
      <c r="E339" s="98"/>
      <c r="F339" s="98"/>
      <c r="G339" s="98"/>
      <c r="H339" s="98"/>
      <c r="I339" s="98"/>
      <c r="J339" s="98"/>
      <c r="P339" s="10"/>
      <c r="Q339" s="10"/>
    </row>
    <row r="340" s="9" customFormat="true" ht="35.25" hidden="false" customHeight="true" outlineLevel="0" collapsed="false">
      <c r="A340" s="30" t="s">
        <v>11</v>
      </c>
      <c r="B340" s="30" t="s">
        <v>12</v>
      </c>
      <c r="C340" s="30" t="s">
        <v>36</v>
      </c>
      <c r="D340" s="30"/>
      <c r="E340" s="30" t="s">
        <v>37</v>
      </c>
      <c r="F340" s="30" t="s">
        <v>136</v>
      </c>
      <c r="G340" s="99" t="s">
        <v>14</v>
      </c>
      <c r="H340" s="32" t="s">
        <v>137</v>
      </c>
      <c r="I340" s="30" t="s">
        <v>18</v>
      </c>
      <c r="J340" s="32" t="s">
        <v>138</v>
      </c>
      <c r="P340" s="10"/>
      <c r="Q340" s="10"/>
    </row>
    <row r="341" s="9" customFormat="true" ht="30.75" hidden="false" customHeight="true" outlineLevel="0" collapsed="false">
      <c r="A341" s="40" t="s">
        <v>451</v>
      </c>
      <c r="B341" s="100" t="s">
        <v>452</v>
      </c>
      <c r="C341" s="101"/>
      <c r="D341" s="101"/>
      <c r="E341" s="65" t="s">
        <v>44</v>
      </c>
      <c r="F341" s="111"/>
      <c r="G341" s="65" t="n">
        <v>5</v>
      </c>
      <c r="H341" s="44" t="n">
        <f aca="false">F341*G341</f>
        <v>0</v>
      </c>
      <c r="I341" s="44" t="n">
        <f aca="false">H341*0.2</f>
        <v>0</v>
      </c>
      <c r="J341" s="44" t="n">
        <f aca="false">H341*1.2</f>
        <v>0</v>
      </c>
      <c r="P341" s="10"/>
      <c r="Q341" s="10"/>
    </row>
    <row r="342" s="9" customFormat="true" ht="30.75" hidden="false" customHeight="true" outlineLevel="0" collapsed="false">
      <c r="A342" s="40" t="s">
        <v>453</v>
      </c>
      <c r="B342" s="102" t="s">
        <v>454</v>
      </c>
      <c r="C342" s="103"/>
      <c r="D342" s="103"/>
      <c r="E342" s="65" t="s">
        <v>44</v>
      </c>
      <c r="F342" s="111"/>
      <c r="G342" s="65" t="n">
        <v>2</v>
      </c>
      <c r="H342" s="44" t="n">
        <f aca="false">F342*G342</f>
        <v>0</v>
      </c>
      <c r="I342" s="44" t="n">
        <f aca="false">H342*0.2</f>
        <v>0</v>
      </c>
      <c r="J342" s="44" t="n">
        <f aca="false">H342*1.2</f>
        <v>0</v>
      </c>
      <c r="P342" s="10"/>
      <c r="Q342" s="10"/>
    </row>
    <row r="343" s="9" customFormat="true" ht="30.75" hidden="false" customHeight="true" outlineLevel="0" collapsed="false">
      <c r="A343" s="40" t="s">
        <v>455</v>
      </c>
      <c r="B343" s="102" t="s">
        <v>456</v>
      </c>
      <c r="C343" s="103"/>
      <c r="D343" s="103"/>
      <c r="E343" s="65" t="s">
        <v>44</v>
      </c>
      <c r="F343" s="111"/>
      <c r="G343" s="65" t="n">
        <v>1</v>
      </c>
      <c r="H343" s="44" t="n">
        <f aca="false">F343*G343</f>
        <v>0</v>
      </c>
      <c r="I343" s="44" t="n">
        <f aca="false">H343*0.2</f>
        <v>0</v>
      </c>
      <c r="J343" s="44" t="n">
        <f aca="false">H343*1.2</f>
        <v>0</v>
      </c>
      <c r="P343" s="10"/>
      <c r="Q343" s="10"/>
    </row>
    <row r="344" s="9" customFormat="true" ht="30.75" hidden="false" customHeight="true" outlineLevel="0" collapsed="false">
      <c r="A344" s="40" t="s">
        <v>457</v>
      </c>
      <c r="B344" s="102" t="s">
        <v>458</v>
      </c>
      <c r="C344" s="103"/>
      <c r="D344" s="103"/>
      <c r="E344" s="65" t="s">
        <v>44</v>
      </c>
      <c r="F344" s="111"/>
      <c r="G344" s="65" t="n">
        <v>5</v>
      </c>
      <c r="H344" s="44" t="n">
        <f aca="false">F344*G344</f>
        <v>0</v>
      </c>
      <c r="I344" s="44" t="n">
        <f aca="false">H344*0.2</f>
        <v>0</v>
      </c>
      <c r="J344" s="44" t="n">
        <f aca="false">H344*1.2</f>
        <v>0</v>
      </c>
      <c r="P344" s="10"/>
      <c r="Q344" s="10"/>
    </row>
    <row r="345" s="9" customFormat="true" ht="30.75" hidden="false" customHeight="true" outlineLevel="0" collapsed="false">
      <c r="A345" s="40" t="s">
        <v>459</v>
      </c>
      <c r="B345" s="102" t="s">
        <v>460</v>
      </c>
      <c r="C345" s="103"/>
      <c r="D345" s="103"/>
      <c r="E345" s="65" t="s">
        <v>44</v>
      </c>
      <c r="F345" s="111"/>
      <c r="G345" s="65" t="n">
        <v>2</v>
      </c>
      <c r="H345" s="44" t="n">
        <f aca="false">F345*G345</f>
        <v>0</v>
      </c>
      <c r="I345" s="44" t="n">
        <f aca="false">H345*0.2</f>
        <v>0</v>
      </c>
      <c r="J345" s="44" t="n">
        <f aca="false">H345*1.2</f>
        <v>0</v>
      </c>
      <c r="P345" s="10"/>
      <c r="Q345" s="10"/>
    </row>
    <row r="346" s="9" customFormat="true" ht="30.75" hidden="false" customHeight="true" outlineLevel="0" collapsed="false">
      <c r="A346" s="40" t="s">
        <v>461</v>
      </c>
      <c r="B346" s="102" t="s">
        <v>462</v>
      </c>
      <c r="C346" s="103"/>
      <c r="D346" s="103"/>
      <c r="E346" s="65" t="s">
        <v>44</v>
      </c>
      <c r="F346" s="111"/>
      <c r="G346" s="65" t="n">
        <v>1</v>
      </c>
      <c r="H346" s="44" t="n">
        <f aca="false">F346*G346</f>
        <v>0</v>
      </c>
      <c r="I346" s="44" t="n">
        <f aca="false">H346*0.2</f>
        <v>0</v>
      </c>
      <c r="J346" s="44" t="n">
        <f aca="false">H346*1.2</f>
        <v>0</v>
      </c>
      <c r="P346" s="10"/>
      <c r="Q346" s="10"/>
    </row>
    <row r="347" s="9" customFormat="true" ht="30.75" hidden="false" customHeight="true" outlineLevel="0" collapsed="false">
      <c r="A347" s="40" t="s">
        <v>463</v>
      </c>
      <c r="B347" s="102" t="s">
        <v>464</v>
      </c>
      <c r="C347" s="103"/>
      <c r="D347" s="103"/>
      <c r="E347" s="65" t="s">
        <v>44</v>
      </c>
      <c r="F347" s="111"/>
      <c r="G347" s="65" t="n">
        <v>5</v>
      </c>
      <c r="H347" s="44" t="n">
        <f aca="false">F347*G347</f>
        <v>0</v>
      </c>
      <c r="I347" s="44" t="n">
        <f aca="false">H347*0.2</f>
        <v>0</v>
      </c>
      <c r="J347" s="44" t="n">
        <f aca="false">H347*1.2</f>
        <v>0</v>
      </c>
      <c r="P347" s="10"/>
      <c r="Q347" s="10"/>
    </row>
    <row r="348" s="9" customFormat="true" ht="30.75" hidden="false" customHeight="true" outlineLevel="0" collapsed="false">
      <c r="A348" s="40" t="s">
        <v>465</v>
      </c>
      <c r="B348" s="102" t="s">
        <v>466</v>
      </c>
      <c r="C348" s="103"/>
      <c r="D348" s="103"/>
      <c r="E348" s="65" t="s">
        <v>44</v>
      </c>
      <c r="F348" s="111"/>
      <c r="G348" s="65" t="n">
        <v>2</v>
      </c>
      <c r="H348" s="44" t="n">
        <f aca="false">F348*G348</f>
        <v>0</v>
      </c>
      <c r="I348" s="44" t="n">
        <f aca="false">H348*0.2</f>
        <v>0</v>
      </c>
      <c r="J348" s="44" t="n">
        <f aca="false">H348*1.2</f>
        <v>0</v>
      </c>
      <c r="P348" s="10"/>
      <c r="Q348" s="10"/>
    </row>
    <row r="349" s="9" customFormat="true" ht="20.25" hidden="false" customHeight="true" outlineLevel="0" collapsed="false">
      <c r="A349" s="40" t="s">
        <v>467</v>
      </c>
      <c r="B349" s="102" t="s">
        <v>468</v>
      </c>
      <c r="C349" s="103"/>
      <c r="D349" s="103"/>
      <c r="E349" s="65" t="s">
        <v>44</v>
      </c>
      <c r="F349" s="111"/>
      <c r="G349" s="65" t="n">
        <v>1</v>
      </c>
      <c r="H349" s="44" t="n">
        <f aca="false">F349*G349</f>
        <v>0</v>
      </c>
      <c r="I349" s="44" t="n">
        <f aca="false">H349*0.2</f>
        <v>0</v>
      </c>
      <c r="J349" s="44" t="n">
        <f aca="false">H349*1.2</f>
        <v>0</v>
      </c>
      <c r="P349" s="10"/>
      <c r="Q349" s="10"/>
    </row>
    <row r="350" s="9" customFormat="true" ht="30.75" hidden="false" customHeight="true" outlineLevel="0" collapsed="false">
      <c r="A350" s="40" t="s">
        <v>469</v>
      </c>
      <c r="B350" s="102" t="s">
        <v>470</v>
      </c>
      <c r="C350" s="103"/>
      <c r="D350" s="103"/>
      <c r="E350" s="65" t="s">
        <v>44</v>
      </c>
      <c r="F350" s="111"/>
      <c r="G350" s="65" t="n">
        <v>5</v>
      </c>
      <c r="H350" s="44" t="n">
        <f aca="false">F350*G350</f>
        <v>0</v>
      </c>
      <c r="I350" s="44" t="n">
        <f aca="false">H350*0.2</f>
        <v>0</v>
      </c>
      <c r="J350" s="44" t="n">
        <f aca="false">H350*1.2</f>
        <v>0</v>
      </c>
      <c r="P350" s="10"/>
      <c r="Q350" s="10"/>
    </row>
    <row r="351" s="9" customFormat="true" ht="30.75" hidden="false" customHeight="true" outlineLevel="0" collapsed="false">
      <c r="A351" s="40" t="s">
        <v>471</v>
      </c>
      <c r="B351" s="102" t="s">
        <v>472</v>
      </c>
      <c r="C351" s="103"/>
      <c r="D351" s="103"/>
      <c r="E351" s="65" t="s">
        <v>44</v>
      </c>
      <c r="F351" s="111"/>
      <c r="G351" s="65" t="n">
        <v>2</v>
      </c>
      <c r="H351" s="44" t="n">
        <f aca="false">F351*G351</f>
        <v>0</v>
      </c>
      <c r="I351" s="44" t="n">
        <f aca="false">H351*0.2</f>
        <v>0</v>
      </c>
      <c r="J351" s="44" t="n">
        <f aca="false">H351*1.2</f>
        <v>0</v>
      </c>
      <c r="P351" s="10"/>
      <c r="Q351" s="10"/>
    </row>
    <row r="352" s="9" customFormat="true" ht="30.75" hidden="false" customHeight="true" outlineLevel="0" collapsed="false">
      <c r="A352" s="40" t="s">
        <v>473</v>
      </c>
      <c r="B352" s="102" t="s">
        <v>474</v>
      </c>
      <c r="C352" s="103"/>
      <c r="D352" s="103"/>
      <c r="E352" s="65" t="s">
        <v>44</v>
      </c>
      <c r="F352" s="111"/>
      <c r="G352" s="65" t="n">
        <v>1</v>
      </c>
      <c r="H352" s="44" t="n">
        <f aca="false">F352*G352</f>
        <v>0</v>
      </c>
      <c r="I352" s="44" t="n">
        <f aca="false">H352*0.2</f>
        <v>0</v>
      </c>
      <c r="J352" s="44" t="n">
        <f aca="false">H352*1.2</f>
        <v>0</v>
      </c>
      <c r="P352" s="10"/>
      <c r="Q352" s="10"/>
    </row>
    <row r="353" s="9" customFormat="true" ht="30.75" hidden="false" customHeight="true" outlineLevel="0" collapsed="false">
      <c r="A353" s="40" t="s">
        <v>475</v>
      </c>
      <c r="B353" s="102" t="s">
        <v>476</v>
      </c>
      <c r="C353" s="103"/>
      <c r="D353" s="103"/>
      <c r="E353" s="65" t="s">
        <v>44</v>
      </c>
      <c r="F353" s="111"/>
      <c r="G353" s="65" t="n">
        <v>2</v>
      </c>
      <c r="H353" s="44" t="n">
        <f aca="false">F353*G353</f>
        <v>0</v>
      </c>
      <c r="I353" s="44" t="n">
        <f aca="false">H353*0.2</f>
        <v>0</v>
      </c>
      <c r="J353" s="44" t="n">
        <f aca="false">H353*1.2</f>
        <v>0</v>
      </c>
      <c r="P353" s="10"/>
      <c r="Q353" s="10"/>
    </row>
    <row r="354" s="9" customFormat="true" ht="30.75" hidden="false" customHeight="true" outlineLevel="0" collapsed="false">
      <c r="A354" s="40" t="s">
        <v>477</v>
      </c>
      <c r="B354" s="102" t="s">
        <v>478</v>
      </c>
      <c r="C354" s="103"/>
      <c r="D354" s="103"/>
      <c r="E354" s="65" t="s">
        <v>44</v>
      </c>
      <c r="F354" s="111"/>
      <c r="G354" s="65" t="n">
        <v>2</v>
      </c>
      <c r="H354" s="44" t="n">
        <f aca="false">F354*G354</f>
        <v>0</v>
      </c>
      <c r="I354" s="44" t="n">
        <f aca="false">H354*0.2</f>
        <v>0</v>
      </c>
      <c r="J354" s="44" t="n">
        <f aca="false">H354*1.2</f>
        <v>0</v>
      </c>
      <c r="P354" s="10"/>
      <c r="Q354" s="10"/>
    </row>
    <row r="355" s="9" customFormat="true" ht="30.75" hidden="false" customHeight="true" outlineLevel="0" collapsed="false">
      <c r="A355" s="40" t="s">
        <v>479</v>
      </c>
      <c r="B355" s="102" t="s">
        <v>480</v>
      </c>
      <c r="C355" s="103"/>
      <c r="D355" s="103"/>
      <c r="E355" s="65" t="s">
        <v>44</v>
      </c>
      <c r="F355" s="111"/>
      <c r="G355" s="65" t="n">
        <v>1</v>
      </c>
      <c r="H355" s="44" t="n">
        <f aca="false">F355*G355</f>
        <v>0</v>
      </c>
      <c r="I355" s="44" t="n">
        <f aca="false">H355*0.2</f>
        <v>0</v>
      </c>
      <c r="J355" s="44" t="n">
        <f aca="false">H355*1.2</f>
        <v>0</v>
      </c>
      <c r="P355" s="10"/>
      <c r="Q355" s="10"/>
    </row>
    <row r="356" s="9" customFormat="true" ht="30.75" hidden="false" customHeight="true" outlineLevel="0" collapsed="false">
      <c r="A356" s="40" t="s">
        <v>481</v>
      </c>
      <c r="B356" s="102" t="s">
        <v>482</v>
      </c>
      <c r="C356" s="103"/>
      <c r="D356" s="103"/>
      <c r="E356" s="65" t="s">
        <v>173</v>
      </c>
      <c r="F356" s="111"/>
      <c r="G356" s="65" t="n">
        <v>50</v>
      </c>
      <c r="H356" s="44" t="n">
        <f aca="false">F356*G356</f>
        <v>0</v>
      </c>
      <c r="I356" s="44" t="n">
        <f aca="false">H356*0.2</f>
        <v>0</v>
      </c>
      <c r="J356" s="44" t="n">
        <f aca="false">H356*1.2</f>
        <v>0</v>
      </c>
      <c r="P356" s="10"/>
      <c r="Q356" s="10"/>
    </row>
    <row r="357" s="9" customFormat="true" ht="30.75" hidden="false" customHeight="true" outlineLevel="0" collapsed="false">
      <c r="A357" s="40" t="s">
        <v>483</v>
      </c>
      <c r="B357" s="102" t="s">
        <v>484</v>
      </c>
      <c r="C357" s="103"/>
      <c r="D357" s="103"/>
      <c r="E357" s="65" t="s">
        <v>173</v>
      </c>
      <c r="F357" s="111"/>
      <c r="G357" s="65" t="n">
        <v>20</v>
      </c>
      <c r="H357" s="44" t="n">
        <f aca="false">F357*G357</f>
        <v>0</v>
      </c>
      <c r="I357" s="44" t="n">
        <f aca="false">H357*0.2</f>
        <v>0</v>
      </c>
      <c r="J357" s="44" t="n">
        <f aca="false">H357*1.2</f>
        <v>0</v>
      </c>
      <c r="P357" s="10"/>
      <c r="Q357" s="10"/>
    </row>
    <row r="358" s="9" customFormat="true" ht="30.75" hidden="false" customHeight="true" outlineLevel="0" collapsed="false">
      <c r="A358" s="40" t="s">
        <v>485</v>
      </c>
      <c r="B358" s="102" t="s">
        <v>486</v>
      </c>
      <c r="C358" s="103"/>
      <c r="D358" s="103"/>
      <c r="E358" s="65" t="s">
        <v>173</v>
      </c>
      <c r="F358" s="111"/>
      <c r="G358" s="65" t="n">
        <v>10</v>
      </c>
      <c r="H358" s="44" t="n">
        <f aca="false">F358*G358</f>
        <v>0</v>
      </c>
      <c r="I358" s="44" t="n">
        <f aca="false">H358*0.2</f>
        <v>0</v>
      </c>
      <c r="J358" s="44" t="n">
        <f aca="false">H358*1.2</f>
        <v>0</v>
      </c>
      <c r="P358" s="10"/>
      <c r="Q358" s="10"/>
    </row>
    <row r="359" s="9" customFormat="true" ht="30.75" hidden="false" customHeight="true" outlineLevel="0" collapsed="false">
      <c r="A359" s="40" t="s">
        <v>487</v>
      </c>
      <c r="B359" s="102" t="s">
        <v>488</v>
      </c>
      <c r="C359" s="103"/>
      <c r="D359" s="103"/>
      <c r="E359" s="65" t="s">
        <v>173</v>
      </c>
      <c r="F359" s="111"/>
      <c r="G359" s="65" t="n">
        <v>20</v>
      </c>
      <c r="H359" s="44" t="n">
        <f aca="false">F359*G359</f>
        <v>0</v>
      </c>
      <c r="I359" s="44" t="n">
        <f aca="false">H359*0.2</f>
        <v>0</v>
      </c>
      <c r="J359" s="44" t="n">
        <f aca="false">H359*1.2</f>
        <v>0</v>
      </c>
      <c r="P359" s="10"/>
      <c r="Q359" s="10"/>
    </row>
    <row r="360" s="9" customFormat="true" ht="30.75" hidden="false" customHeight="true" outlineLevel="0" collapsed="false">
      <c r="A360" s="40" t="s">
        <v>489</v>
      </c>
      <c r="B360" s="102" t="s">
        <v>490</v>
      </c>
      <c r="C360" s="103"/>
      <c r="D360" s="103"/>
      <c r="E360" s="65" t="s">
        <v>173</v>
      </c>
      <c r="F360" s="111"/>
      <c r="G360" s="65" t="n">
        <v>20</v>
      </c>
      <c r="H360" s="44" t="n">
        <f aca="false">F360*G360</f>
        <v>0</v>
      </c>
      <c r="I360" s="44" t="n">
        <f aca="false">H360*0.2</f>
        <v>0</v>
      </c>
      <c r="J360" s="44" t="n">
        <f aca="false">H360*1.2</f>
        <v>0</v>
      </c>
      <c r="P360" s="10"/>
      <c r="Q360" s="10"/>
    </row>
    <row r="361" s="9" customFormat="true" ht="30.75" hidden="false" customHeight="true" outlineLevel="0" collapsed="false">
      <c r="A361" s="40" t="s">
        <v>491</v>
      </c>
      <c r="B361" s="102" t="s">
        <v>492</v>
      </c>
      <c r="C361" s="103"/>
      <c r="D361" s="103"/>
      <c r="E361" s="65" t="s">
        <v>173</v>
      </c>
      <c r="F361" s="111"/>
      <c r="G361" s="65" t="n">
        <v>10</v>
      </c>
      <c r="H361" s="44" t="n">
        <f aca="false">F361*G361</f>
        <v>0</v>
      </c>
      <c r="I361" s="44" t="n">
        <f aca="false">H361*0.2</f>
        <v>0</v>
      </c>
      <c r="J361" s="44" t="n">
        <f aca="false">H361*1.2</f>
        <v>0</v>
      </c>
      <c r="P361" s="10"/>
      <c r="Q361" s="10"/>
    </row>
    <row r="362" s="9" customFormat="true" ht="30.75" hidden="false" customHeight="true" outlineLevel="0" collapsed="false">
      <c r="A362" s="40" t="s">
        <v>493</v>
      </c>
      <c r="B362" s="102" t="s">
        <v>494</v>
      </c>
      <c r="C362" s="103"/>
      <c r="D362" s="103"/>
      <c r="E362" s="65" t="s">
        <v>173</v>
      </c>
      <c r="F362" s="111"/>
      <c r="G362" s="65" t="n">
        <v>30</v>
      </c>
      <c r="H362" s="44" t="n">
        <f aca="false">F362*G362</f>
        <v>0</v>
      </c>
      <c r="I362" s="44" t="n">
        <f aca="false">H362*0.2</f>
        <v>0</v>
      </c>
      <c r="J362" s="44" t="n">
        <f aca="false">H362*1.2</f>
        <v>0</v>
      </c>
      <c r="P362" s="10"/>
      <c r="Q362" s="10"/>
    </row>
    <row r="363" s="9" customFormat="true" ht="30.75" hidden="false" customHeight="true" outlineLevel="0" collapsed="false">
      <c r="A363" s="40" t="s">
        <v>495</v>
      </c>
      <c r="B363" s="102" t="s">
        <v>496</v>
      </c>
      <c r="C363" s="103"/>
      <c r="D363" s="103"/>
      <c r="E363" s="65" t="s">
        <v>173</v>
      </c>
      <c r="F363" s="111"/>
      <c r="G363" s="65" t="n">
        <v>20</v>
      </c>
      <c r="H363" s="44" t="n">
        <f aca="false">F363*G363</f>
        <v>0</v>
      </c>
      <c r="I363" s="44" t="n">
        <f aca="false">H363*0.2</f>
        <v>0</v>
      </c>
      <c r="J363" s="44" t="n">
        <f aca="false">H363*1.2</f>
        <v>0</v>
      </c>
      <c r="P363" s="10"/>
      <c r="Q363" s="10"/>
    </row>
    <row r="364" s="9" customFormat="true" ht="30.75" hidden="false" customHeight="true" outlineLevel="0" collapsed="false">
      <c r="A364" s="40" t="s">
        <v>497</v>
      </c>
      <c r="B364" s="102" t="s">
        <v>498</v>
      </c>
      <c r="C364" s="103"/>
      <c r="D364" s="103"/>
      <c r="E364" s="65" t="s">
        <v>173</v>
      </c>
      <c r="F364" s="111"/>
      <c r="G364" s="65" t="n">
        <v>10</v>
      </c>
      <c r="H364" s="44" t="n">
        <f aca="false">F364*G364</f>
        <v>0</v>
      </c>
      <c r="I364" s="44" t="n">
        <f aca="false">H364*0.2</f>
        <v>0</v>
      </c>
      <c r="J364" s="44" t="n">
        <f aca="false">H364*1.2</f>
        <v>0</v>
      </c>
      <c r="P364" s="10"/>
      <c r="Q364" s="10"/>
    </row>
    <row r="365" s="9" customFormat="true" ht="30.75" hidden="false" customHeight="true" outlineLevel="0" collapsed="false">
      <c r="A365" s="40" t="s">
        <v>499</v>
      </c>
      <c r="B365" s="102" t="s">
        <v>500</v>
      </c>
      <c r="C365" s="103"/>
      <c r="D365" s="103"/>
      <c r="E365" s="65" t="s">
        <v>173</v>
      </c>
      <c r="F365" s="111"/>
      <c r="G365" s="65" t="n">
        <v>10</v>
      </c>
      <c r="H365" s="44" t="n">
        <f aca="false">F365*G365</f>
        <v>0</v>
      </c>
      <c r="I365" s="44" t="n">
        <f aca="false">H365*0.2</f>
        <v>0</v>
      </c>
      <c r="J365" s="44" t="n">
        <f aca="false">H365*1.2</f>
        <v>0</v>
      </c>
      <c r="P365" s="10"/>
      <c r="Q365" s="10"/>
    </row>
    <row r="366" s="9" customFormat="true" ht="30.75" hidden="false" customHeight="true" outlineLevel="0" collapsed="false">
      <c r="A366" s="40" t="s">
        <v>501</v>
      </c>
      <c r="B366" s="102" t="s">
        <v>502</v>
      </c>
      <c r="C366" s="103"/>
      <c r="D366" s="103"/>
      <c r="E366" s="65" t="s">
        <v>173</v>
      </c>
      <c r="F366" s="111"/>
      <c r="G366" s="65" t="n">
        <v>10</v>
      </c>
      <c r="H366" s="44" t="n">
        <f aca="false">F366*G366</f>
        <v>0</v>
      </c>
      <c r="I366" s="44" t="n">
        <f aca="false">H366*0.2</f>
        <v>0</v>
      </c>
      <c r="J366" s="44" t="n">
        <f aca="false">H366*1.2</f>
        <v>0</v>
      </c>
      <c r="P366" s="10"/>
      <c r="Q366" s="10"/>
    </row>
    <row r="367" s="9" customFormat="true" ht="30.75" hidden="false" customHeight="true" outlineLevel="0" collapsed="false">
      <c r="A367" s="40" t="s">
        <v>503</v>
      </c>
      <c r="B367" s="102" t="s">
        <v>504</v>
      </c>
      <c r="C367" s="103"/>
      <c r="D367" s="103"/>
      <c r="E367" s="65" t="s">
        <v>173</v>
      </c>
      <c r="F367" s="111"/>
      <c r="G367" s="65" t="n">
        <v>1</v>
      </c>
      <c r="H367" s="44" t="n">
        <f aca="false">F367*G367</f>
        <v>0</v>
      </c>
      <c r="I367" s="44" t="n">
        <f aca="false">H367*0.2</f>
        <v>0</v>
      </c>
      <c r="J367" s="44" t="n">
        <f aca="false">H367*1.2</f>
        <v>0</v>
      </c>
      <c r="P367" s="10"/>
      <c r="Q367" s="10"/>
    </row>
    <row r="368" s="9" customFormat="true" ht="30.75" hidden="false" customHeight="true" outlineLevel="0" collapsed="false">
      <c r="A368" s="40" t="s">
        <v>505</v>
      </c>
      <c r="B368" s="102" t="s">
        <v>506</v>
      </c>
      <c r="C368" s="103"/>
      <c r="D368" s="103"/>
      <c r="E368" s="65" t="s">
        <v>173</v>
      </c>
      <c r="F368" s="111"/>
      <c r="G368" s="65" t="n">
        <v>5</v>
      </c>
      <c r="H368" s="44" t="n">
        <f aca="false">F368*G368</f>
        <v>0</v>
      </c>
      <c r="I368" s="44" t="n">
        <f aca="false">H368*0.2</f>
        <v>0</v>
      </c>
      <c r="J368" s="44" t="n">
        <f aca="false">H368*1.2</f>
        <v>0</v>
      </c>
      <c r="P368" s="10"/>
      <c r="Q368" s="10"/>
    </row>
    <row r="369" s="9" customFormat="true" ht="30.75" hidden="false" customHeight="true" outlineLevel="0" collapsed="false">
      <c r="A369" s="40" t="s">
        <v>507</v>
      </c>
      <c r="B369" s="102" t="s">
        <v>508</v>
      </c>
      <c r="C369" s="103"/>
      <c r="D369" s="103"/>
      <c r="E369" s="65" t="s">
        <v>173</v>
      </c>
      <c r="F369" s="111"/>
      <c r="G369" s="65" t="n">
        <v>5</v>
      </c>
      <c r="H369" s="44" t="n">
        <f aca="false">F369*G369</f>
        <v>0</v>
      </c>
      <c r="I369" s="44" t="n">
        <f aca="false">H369*0.2</f>
        <v>0</v>
      </c>
      <c r="J369" s="44" t="n">
        <f aca="false">H369*1.2</f>
        <v>0</v>
      </c>
      <c r="P369" s="10"/>
      <c r="Q369" s="10"/>
    </row>
    <row r="370" s="9" customFormat="true" ht="30.75" hidden="false" customHeight="true" outlineLevel="0" collapsed="false">
      <c r="A370" s="40" t="s">
        <v>509</v>
      </c>
      <c r="B370" s="102" t="s">
        <v>510</v>
      </c>
      <c r="C370" s="103"/>
      <c r="D370" s="103"/>
      <c r="E370" s="105" t="s">
        <v>173</v>
      </c>
      <c r="F370" s="112"/>
      <c r="G370" s="105" t="n">
        <v>1</v>
      </c>
      <c r="H370" s="44" t="n">
        <f aca="false">F370*G370</f>
        <v>0</v>
      </c>
      <c r="I370" s="44" t="n">
        <f aca="false">H370*0.2</f>
        <v>0</v>
      </c>
      <c r="J370" s="44" t="n">
        <f aca="false">H370*1.2</f>
        <v>0</v>
      </c>
      <c r="P370" s="10"/>
      <c r="Q370" s="10"/>
    </row>
    <row r="371" s="9" customFormat="true" ht="20.25" hidden="false" customHeight="true" outlineLevel="0" collapsed="false">
      <c r="A371" s="119"/>
      <c r="B371" s="47"/>
      <c r="C371" s="114" t="s">
        <v>448</v>
      </c>
      <c r="D371" s="114"/>
      <c r="E371" s="120"/>
      <c r="F371" s="120"/>
      <c r="G371" s="120"/>
      <c r="H371" s="51" t="n">
        <f aca="false">SUM(H341:H370)</f>
        <v>0</v>
      </c>
      <c r="I371" s="51" t="n">
        <f aca="false">SUM(I341:I370)</f>
        <v>0</v>
      </c>
      <c r="J371" s="51" t="n">
        <f aca="false">SUM(J341:J370)</f>
        <v>0</v>
      </c>
      <c r="P371" s="10"/>
      <c r="Q371" s="10"/>
    </row>
    <row r="372" s="9" customFormat="true" ht="19.5" hidden="false" customHeight="true" outlineLevel="0" collapsed="false">
      <c r="A372" s="119"/>
      <c r="B372" s="47"/>
      <c r="C372" s="121"/>
      <c r="D372" s="121"/>
      <c r="E372" s="122"/>
      <c r="F372" s="122"/>
      <c r="G372" s="122"/>
      <c r="H372" s="74"/>
      <c r="I372" s="74"/>
      <c r="J372" s="74"/>
      <c r="P372" s="10"/>
      <c r="Q372" s="10"/>
    </row>
    <row r="373" s="9" customFormat="true" ht="20.25" hidden="false" customHeight="true" outlineLevel="0" collapsed="false">
      <c r="A373" s="97" t="s">
        <v>511</v>
      </c>
      <c r="B373" s="98" t="s">
        <v>512</v>
      </c>
      <c r="C373" s="98"/>
      <c r="D373" s="98"/>
      <c r="E373" s="98"/>
      <c r="F373" s="98"/>
      <c r="G373" s="98"/>
      <c r="H373" s="98"/>
      <c r="I373" s="98"/>
      <c r="J373" s="98"/>
      <c r="P373" s="10"/>
      <c r="Q373" s="10"/>
    </row>
    <row r="374" s="9" customFormat="true" ht="35.25" hidden="false" customHeight="true" outlineLevel="0" collapsed="false">
      <c r="A374" s="30" t="s">
        <v>11</v>
      </c>
      <c r="B374" s="30" t="s">
        <v>12</v>
      </c>
      <c r="C374" s="30" t="s">
        <v>36</v>
      </c>
      <c r="D374" s="30"/>
      <c r="E374" s="30" t="s">
        <v>37</v>
      </c>
      <c r="F374" s="30" t="s">
        <v>136</v>
      </c>
      <c r="G374" s="99" t="s">
        <v>14</v>
      </c>
      <c r="H374" s="32" t="s">
        <v>137</v>
      </c>
      <c r="I374" s="30" t="s">
        <v>18</v>
      </c>
      <c r="J374" s="32" t="s">
        <v>138</v>
      </c>
      <c r="P374" s="10"/>
      <c r="Q374" s="10"/>
    </row>
    <row r="375" s="9" customFormat="true" ht="30.75" hidden="false" customHeight="true" outlineLevel="0" collapsed="false">
      <c r="A375" s="40" t="s">
        <v>513</v>
      </c>
      <c r="B375" s="100" t="s">
        <v>514</v>
      </c>
      <c r="C375" s="103"/>
      <c r="D375" s="103"/>
      <c r="E375" s="65" t="s">
        <v>44</v>
      </c>
      <c r="F375" s="111"/>
      <c r="G375" s="65" t="n">
        <v>10</v>
      </c>
      <c r="H375" s="44" t="n">
        <f aca="false">F375*G375</f>
        <v>0</v>
      </c>
      <c r="I375" s="44" t="n">
        <f aca="false">H375*0.2</f>
        <v>0</v>
      </c>
      <c r="J375" s="44" t="n">
        <f aca="false">H375*1.2</f>
        <v>0</v>
      </c>
      <c r="P375" s="10"/>
      <c r="Q375" s="10"/>
    </row>
    <row r="376" s="9" customFormat="true" ht="20.25" hidden="false" customHeight="true" outlineLevel="0" collapsed="false">
      <c r="A376" s="40" t="s">
        <v>515</v>
      </c>
      <c r="B376" s="102" t="s">
        <v>516</v>
      </c>
      <c r="C376" s="103"/>
      <c r="D376" s="103"/>
      <c r="E376" s="65" t="s">
        <v>44</v>
      </c>
      <c r="F376" s="111"/>
      <c r="G376" s="65" t="n">
        <v>5</v>
      </c>
      <c r="H376" s="44" t="n">
        <f aca="false">F376*G376</f>
        <v>0</v>
      </c>
      <c r="I376" s="44" t="n">
        <f aca="false">H376*0.2</f>
        <v>0</v>
      </c>
      <c r="J376" s="44" t="n">
        <f aca="false">H376*1.2</f>
        <v>0</v>
      </c>
      <c r="P376" s="10"/>
      <c r="Q376" s="10"/>
    </row>
    <row r="377" s="9" customFormat="true" ht="20.25" hidden="false" customHeight="true" outlineLevel="0" collapsed="false">
      <c r="A377" s="40" t="s">
        <v>517</v>
      </c>
      <c r="B377" s="102" t="s">
        <v>518</v>
      </c>
      <c r="C377" s="103"/>
      <c r="D377" s="103"/>
      <c r="E377" s="65" t="s">
        <v>44</v>
      </c>
      <c r="F377" s="111"/>
      <c r="G377" s="65" t="n">
        <v>1</v>
      </c>
      <c r="H377" s="44" t="n">
        <f aca="false">F377*G377</f>
        <v>0</v>
      </c>
      <c r="I377" s="44" t="n">
        <f aca="false">H377*0.2</f>
        <v>0</v>
      </c>
      <c r="J377" s="44" t="n">
        <f aca="false">H377*1.2</f>
        <v>0</v>
      </c>
      <c r="P377" s="10"/>
      <c r="Q377" s="10"/>
    </row>
    <row r="378" s="9" customFormat="true" ht="30.75" hidden="false" customHeight="true" outlineLevel="0" collapsed="false">
      <c r="A378" s="40" t="s">
        <v>519</v>
      </c>
      <c r="B378" s="102" t="s">
        <v>520</v>
      </c>
      <c r="C378" s="103"/>
      <c r="D378" s="103"/>
      <c r="E378" s="65" t="s">
        <v>44</v>
      </c>
      <c r="F378" s="111"/>
      <c r="G378" s="65" t="n">
        <v>1</v>
      </c>
      <c r="H378" s="44" t="n">
        <f aca="false">F378*G378</f>
        <v>0</v>
      </c>
      <c r="I378" s="44" t="n">
        <f aca="false">H378*0.2</f>
        <v>0</v>
      </c>
      <c r="J378" s="44" t="n">
        <f aca="false">H378*1.2</f>
        <v>0</v>
      </c>
      <c r="P378" s="10"/>
      <c r="Q378" s="10"/>
    </row>
    <row r="379" s="9" customFormat="true" ht="20.25" hidden="false" customHeight="true" outlineLevel="0" collapsed="false">
      <c r="A379" s="40" t="s">
        <v>521</v>
      </c>
      <c r="B379" s="102" t="s">
        <v>522</v>
      </c>
      <c r="C379" s="103"/>
      <c r="D379" s="103"/>
      <c r="E379" s="65" t="s">
        <v>44</v>
      </c>
      <c r="F379" s="111"/>
      <c r="G379" s="65" t="n">
        <v>1</v>
      </c>
      <c r="H379" s="44" t="n">
        <f aca="false">F379*G379</f>
        <v>0</v>
      </c>
      <c r="I379" s="44" t="n">
        <f aca="false">H379*0.2</f>
        <v>0</v>
      </c>
      <c r="J379" s="44" t="n">
        <f aca="false">H379*1.2</f>
        <v>0</v>
      </c>
      <c r="P379" s="10"/>
      <c r="Q379" s="10"/>
    </row>
    <row r="380" s="9" customFormat="true" ht="20.25" hidden="false" customHeight="true" outlineLevel="0" collapsed="false">
      <c r="A380" s="40" t="s">
        <v>523</v>
      </c>
      <c r="B380" s="102" t="s">
        <v>524</v>
      </c>
      <c r="C380" s="103"/>
      <c r="D380" s="103"/>
      <c r="E380" s="65" t="s">
        <v>44</v>
      </c>
      <c r="F380" s="111"/>
      <c r="G380" s="65" t="n">
        <v>1</v>
      </c>
      <c r="H380" s="44" t="n">
        <f aca="false">F380*G380</f>
        <v>0</v>
      </c>
      <c r="I380" s="44" t="n">
        <f aca="false">H380*0.2</f>
        <v>0</v>
      </c>
      <c r="J380" s="44" t="n">
        <f aca="false">H380*1.2</f>
        <v>0</v>
      </c>
      <c r="P380" s="10"/>
      <c r="Q380" s="10"/>
    </row>
    <row r="381" s="9" customFormat="true" ht="20.25" hidden="false" customHeight="true" outlineLevel="0" collapsed="false">
      <c r="A381" s="40" t="s">
        <v>525</v>
      </c>
      <c r="B381" s="102" t="s">
        <v>526</v>
      </c>
      <c r="C381" s="103"/>
      <c r="D381" s="103"/>
      <c r="E381" s="65" t="s">
        <v>44</v>
      </c>
      <c r="F381" s="111"/>
      <c r="G381" s="65" t="n">
        <v>5</v>
      </c>
      <c r="H381" s="44" t="n">
        <f aca="false">F381*G381</f>
        <v>0</v>
      </c>
      <c r="I381" s="44" t="n">
        <f aca="false">H381*0.2</f>
        <v>0</v>
      </c>
      <c r="J381" s="44" t="n">
        <f aca="false">H381*1.2</f>
        <v>0</v>
      </c>
      <c r="P381" s="10"/>
      <c r="Q381" s="10"/>
    </row>
    <row r="382" s="9" customFormat="true" ht="20.25" hidden="false" customHeight="true" outlineLevel="0" collapsed="false">
      <c r="A382" s="40" t="s">
        <v>527</v>
      </c>
      <c r="B382" s="102" t="s">
        <v>528</v>
      </c>
      <c r="C382" s="103"/>
      <c r="D382" s="103"/>
      <c r="E382" s="65" t="s">
        <v>44</v>
      </c>
      <c r="F382" s="111"/>
      <c r="G382" s="65" t="n">
        <v>2</v>
      </c>
      <c r="H382" s="44" t="n">
        <f aca="false">F382*G382</f>
        <v>0</v>
      </c>
      <c r="I382" s="44" t="n">
        <f aca="false">H382*0.2</f>
        <v>0</v>
      </c>
      <c r="J382" s="44" t="n">
        <f aca="false">H382*1.2</f>
        <v>0</v>
      </c>
      <c r="P382" s="10"/>
      <c r="Q382" s="10"/>
    </row>
    <row r="383" s="9" customFormat="true" ht="20.25" hidden="false" customHeight="true" outlineLevel="0" collapsed="false">
      <c r="A383" s="40" t="s">
        <v>529</v>
      </c>
      <c r="B383" s="102" t="s">
        <v>530</v>
      </c>
      <c r="C383" s="103"/>
      <c r="D383" s="103"/>
      <c r="E383" s="65" t="s">
        <v>44</v>
      </c>
      <c r="F383" s="111"/>
      <c r="G383" s="65" t="n">
        <v>2</v>
      </c>
      <c r="H383" s="44" t="n">
        <f aca="false">F383*G383</f>
        <v>0</v>
      </c>
      <c r="I383" s="44" t="n">
        <f aca="false">H383*0.2</f>
        <v>0</v>
      </c>
      <c r="J383" s="44" t="n">
        <f aca="false">H383*1.2</f>
        <v>0</v>
      </c>
      <c r="P383" s="10"/>
      <c r="Q383" s="10"/>
    </row>
    <row r="384" s="9" customFormat="true" ht="30.75" hidden="false" customHeight="true" outlineLevel="0" collapsed="false">
      <c r="A384" s="40" t="s">
        <v>531</v>
      </c>
      <c r="B384" s="102" t="s">
        <v>532</v>
      </c>
      <c r="C384" s="103"/>
      <c r="D384" s="103"/>
      <c r="E384" s="65" t="s">
        <v>44</v>
      </c>
      <c r="F384" s="111"/>
      <c r="G384" s="65" t="n">
        <v>2</v>
      </c>
      <c r="H384" s="44" t="n">
        <f aca="false">F384*G384</f>
        <v>0</v>
      </c>
      <c r="I384" s="44" t="n">
        <f aca="false">H384*0.2</f>
        <v>0</v>
      </c>
      <c r="J384" s="44" t="n">
        <f aca="false">H384*1.2</f>
        <v>0</v>
      </c>
      <c r="P384" s="10"/>
      <c r="Q384" s="10"/>
    </row>
    <row r="385" s="9" customFormat="true" ht="20.25" hidden="false" customHeight="true" outlineLevel="0" collapsed="false">
      <c r="A385" s="40" t="s">
        <v>533</v>
      </c>
      <c r="B385" s="102" t="s">
        <v>534</v>
      </c>
      <c r="C385" s="103"/>
      <c r="D385" s="103"/>
      <c r="E385" s="65" t="s">
        <v>44</v>
      </c>
      <c r="F385" s="111"/>
      <c r="G385" s="65" t="n">
        <v>2</v>
      </c>
      <c r="H385" s="44" t="n">
        <f aca="false">F385*G385</f>
        <v>0</v>
      </c>
      <c r="I385" s="44" t="n">
        <f aca="false">H385*0.2</f>
        <v>0</v>
      </c>
      <c r="J385" s="44" t="n">
        <f aca="false">H385*1.2</f>
        <v>0</v>
      </c>
      <c r="P385" s="10"/>
      <c r="Q385" s="10"/>
    </row>
    <row r="386" s="9" customFormat="true" ht="20.25" hidden="false" customHeight="true" outlineLevel="0" collapsed="false">
      <c r="A386" s="40" t="s">
        <v>535</v>
      </c>
      <c r="B386" s="102" t="s">
        <v>536</v>
      </c>
      <c r="C386" s="103"/>
      <c r="D386" s="103"/>
      <c r="E386" s="65" t="s">
        <v>44</v>
      </c>
      <c r="F386" s="111"/>
      <c r="G386" s="65" t="n">
        <v>1</v>
      </c>
      <c r="H386" s="44" t="n">
        <f aca="false">F386*G386</f>
        <v>0</v>
      </c>
      <c r="I386" s="44" t="n">
        <f aca="false">H386*0.2</f>
        <v>0</v>
      </c>
      <c r="J386" s="44" t="n">
        <f aca="false">H386*1.2</f>
        <v>0</v>
      </c>
      <c r="P386" s="10"/>
      <c r="Q386" s="10"/>
    </row>
    <row r="387" s="9" customFormat="true" ht="30.75" hidden="false" customHeight="true" outlineLevel="0" collapsed="false">
      <c r="A387" s="40" t="s">
        <v>537</v>
      </c>
      <c r="B387" s="102" t="s">
        <v>538</v>
      </c>
      <c r="C387" s="103"/>
      <c r="D387" s="103"/>
      <c r="E387" s="65" t="s">
        <v>44</v>
      </c>
      <c r="F387" s="111"/>
      <c r="G387" s="65" t="n">
        <v>5</v>
      </c>
      <c r="H387" s="44" t="n">
        <f aca="false">F387*G387</f>
        <v>0</v>
      </c>
      <c r="I387" s="44" t="n">
        <f aca="false">H387*0.2</f>
        <v>0</v>
      </c>
      <c r="J387" s="44" t="n">
        <f aca="false">H387*1.2</f>
        <v>0</v>
      </c>
      <c r="P387" s="10"/>
      <c r="Q387" s="10"/>
    </row>
    <row r="388" s="9" customFormat="true" ht="30.75" hidden="false" customHeight="true" outlineLevel="0" collapsed="false">
      <c r="A388" s="40" t="s">
        <v>539</v>
      </c>
      <c r="B388" s="102" t="s">
        <v>540</v>
      </c>
      <c r="C388" s="103"/>
      <c r="D388" s="103"/>
      <c r="E388" s="65" t="s">
        <v>44</v>
      </c>
      <c r="F388" s="111"/>
      <c r="G388" s="65" t="n">
        <v>2</v>
      </c>
      <c r="H388" s="44" t="n">
        <f aca="false">F388*G388</f>
        <v>0</v>
      </c>
      <c r="I388" s="44" t="n">
        <f aca="false">H388*0.2</f>
        <v>0</v>
      </c>
      <c r="J388" s="44" t="n">
        <f aca="false">H388*1.2</f>
        <v>0</v>
      </c>
      <c r="P388" s="10"/>
      <c r="Q388" s="10"/>
    </row>
    <row r="389" s="9" customFormat="true" ht="30.75" hidden="false" customHeight="true" outlineLevel="0" collapsed="false">
      <c r="A389" s="40" t="s">
        <v>541</v>
      </c>
      <c r="B389" s="102" t="s">
        <v>542</v>
      </c>
      <c r="C389" s="103"/>
      <c r="D389" s="103"/>
      <c r="E389" s="65" t="s">
        <v>44</v>
      </c>
      <c r="F389" s="111"/>
      <c r="G389" s="65" t="n">
        <v>1</v>
      </c>
      <c r="H389" s="44" t="n">
        <f aca="false">F389*G389</f>
        <v>0</v>
      </c>
      <c r="I389" s="44" t="n">
        <f aca="false">H389*0.2</f>
        <v>0</v>
      </c>
      <c r="J389" s="44" t="n">
        <f aca="false">H389*1.2</f>
        <v>0</v>
      </c>
      <c r="P389" s="10"/>
      <c r="Q389" s="10"/>
    </row>
    <row r="390" s="9" customFormat="true" ht="30.75" hidden="false" customHeight="true" outlineLevel="0" collapsed="false">
      <c r="A390" s="40" t="s">
        <v>543</v>
      </c>
      <c r="B390" s="102" t="s">
        <v>544</v>
      </c>
      <c r="C390" s="103"/>
      <c r="D390" s="103"/>
      <c r="E390" s="65" t="s">
        <v>44</v>
      </c>
      <c r="F390" s="111"/>
      <c r="G390" s="65" t="n">
        <v>5</v>
      </c>
      <c r="H390" s="44" t="n">
        <f aca="false">F390*G390</f>
        <v>0</v>
      </c>
      <c r="I390" s="44" t="n">
        <f aca="false">H390*0.2</f>
        <v>0</v>
      </c>
      <c r="J390" s="44" t="n">
        <f aca="false">H390*1.2</f>
        <v>0</v>
      </c>
      <c r="P390" s="10"/>
      <c r="Q390" s="10"/>
    </row>
    <row r="391" s="9" customFormat="true" ht="30.75" hidden="false" customHeight="true" outlineLevel="0" collapsed="false">
      <c r="A391" s="40" t="s">
        <v>545</v>
      </c>
      <c r="B391" s="102" t="s">
        <v>546</v>
      </c>
      <c r="C391" s="103"/>
      <c r="D391" s="103"/>
      <c r="E391" s="65" t="s">
        <v>44</v>
      </c>
      <c r="F391" s="111"/>
      <c r="G391" s="65" t="n">
        <v>2</v>
      </c>
      <c r="H391" s="44" t="n">
        <f aca="false">F391*G391</f>
        <v>0</v>
      </c>
      <c r="I391" s="44" t="n">
        <f aca="false">H391*0.2</f>
        <v>0</v>
      </c>
      <c r="J391" s="44" t="n">
        <f aca="false">H391*1.2</f>
        <v>0</v>
      </c>
      <c r="P391" s="10"/>
      <c r="Q391" s="10"/>
    </row>
    <row r="392" s="9" customFormat="true" ht="30.75" hidden="false" customHeight="true" outlineLevel="0" collapsed="false">
      <c r="A392" s="40" t="s">
        <v>547</v>
      </c>
      <c r="B392" s="102" t="s">
        <v>548</v>
      </c>
      <c r="C392" s="103"/>
      <c r="D392" s="103"/>
      <c r="E392" s="65" t="s">
        <v>44</v>
      </c>
      <c r="F392" s="111"/>
      <c r="G392" s="65" t="n">
        <v>1</v>
      </c>
      <c r="H392" s="44" t="n">
        <f aca="false">F392*G392</f>
        <v>0</v>
      </c>
      <c r="I392" s="44" t="n">
        <f aca="false">H392*0.2</f>
        <v>0</v>
      </c>
      <c r="J392" s="44" t="n">
        <f aca="false">H392*1.2</f>
        <v>0</v>
      </c>
      <c r="P392" s="10"/>
      <c r="Q392" s="10"/>
    </row>
    <row r="393" s="9" customFormat="true" ht="20.25" hidden="false" customHeight="true" outlineLevel="0" collapsed="false">
      <c r="A393" s="40" t="s">
        <v>549</v>
      </c>
      <c r="B393" s="102" t="s">
        <v>550</v>
      </c>
      <c r="C393" s="103"/>
      <c r="D393" s="103"/>
      <c r="E393" s="65" t="s">
        <v>44</v>
      </c>
      <c r="F393" s="111"/>
      <c r="G393" s="65" t="n">
        <v>1</v>
      </c>
      <c r="H393" s="44" t="n">
        <f aca="false">F393*G393</f>
        <v>0</v>
      </c>
      <c r="I393" s="44" t="n">
        <f aca="false">H393*0.2</f>
        <v>0</v>
      </c>
      <c r="J393" s="44" t="n">
        <f aca="false">H393*1.2</f>
        <v>0</v>
      </c>
      <c r="P393" s="10"/>
      <c r="Q393" s="10"/>
    </row>
    <row r="394" s="9" customFormat="true" ht="30.75" hidden="false" customHeight="true" outlineLevel="0" collapsed="false">
      <c r="A394" s="40" t="s">
        <v>551</v>
      </c>
      <c r="B394" s="102" t="s">
        <v>552</v>
      </c>
      <c r="C394" s="103"/>
      <c r="D394" s="103"/>
      <c r="E394" s="65" t="s">
        <v>44</v>
      </c>
      <c r="F394" s="111"/>
      <c r="G394" s="65" t="n">
        <v>6</v>
      </c>
      <c r="H394" s="44" t="n">
        <f aca="false">F394*G394</f>
        <v>0</v>
      </c>
      <c r="I394" s="44" t="n">
        <f aca="false">H394*0.2</f>
        <v>0</v>
      </c>
      <c r="J394" s="44" t="n">
        <f aca="false">H394*1.2</f>
        <v>0</v>
      </c>
      <c r="P394" s="10"/>
      <c r="Q394" s="10"/>
    </row>
    <row r="395" s="9" customFormat="true" ht="20.25" hidden="false" customHeight="true" outlineLevel="0" collapsed="false">
      <c r="A395" s="40" t="s">
        <v>553</v>
      </c>
      <c r="B395" s="102" t="s">
        <v>554</v>
      </c>
      <c r="C395" s="103"/>
      <c r="D395" s="103"/>
      <c r="E395" s="65" t="s">
        <v>44</v>
      </c>
      <c r="F395" s="111"/>
      <c r="G395" s="65" t="n">
        <v>5</v>
      </c>
      <c r="H395" s="44" t="n">
        <f aca="false">F395*G395</f>
        <v>0</v>
      </c>
      <c r="I395" s="44" t="n">
        <f aca="false">H395*0.2</f>
        <v>0</v>
      </c>
      <c r="J395" s="44" t="n">
        <f aca="false">H395*1.2</f>
        <v>0</v>
      </c>
      <c r="P395" s="10"/>
      <c r="Q395" s="10"/>
    </row>
    <row r="396" s="9" customFormat="true" ht="20.25" hidden="false" customHeight="true" outlineLevel="0" collapsed="false">
      <c r="A396" s="40" t="s">
        <v>555</v>
      </c>
      <c r="B396" s="102" t="s">
        <v>556</v>
      </c>
      <c r="C396" s="103"/>
      <c r="D396" s="103"/>
      <c r="E396" s="65" t="s">
        <v>44</v>
      </c>
      <c r="F396" s="111"/>
      <c r="G396" s="65" t="n">
        <v>3</v>
      </c>
      <c r="H396" s="44" t="n">
        <f aca="false">F396*G396</f>
        <v>0</v>
      </c>
      <c r="I396" s="44" t="n">
        <f aca="false">H396*0.2</f>
        <v>0</v>
      </c>
      <c r="J396" s="44" t="n">
        <f aca="false">H396*1.2</f>
        <v>0</v>
      </c>
      <c r="P396" s="10"/>
      <c r="Q396" s="10"/>
    </row>
    <row r="397" s="9" customFormat="true" ht="30.75" hidden="false" customHeight="true" outlineLevel="0" collapsed="false">
      <c r="A397" s="40" t="s">
        <v>557</v>
      </c>
      <c r="B397" s="102" t="s">
        <v>558</v>
      </c>
      <c r="C397" s="103"/>
      <c r="D397" s="103"/>
      <c r="E397" s="65" t="s">
        <v>44</v>
      </c>
      <c r="F397" s="111"/>
      <c r="G397" s="65" t="n">
        <v>2</v>
      </c>
      <c r="H397" s="44" t="n">
        <f aca="false">F397*G397</f>
        <v>0</v>
      </c>
      <c r="I397" s="44" t="n">
        <f aca="false">H397*0.2</f>
        <v>0</v>
      </c>
      <c r="J397" s="44" t="n">
        <f aca="false">H397*1.2</f>
        <v>0</v>
      </c>
      <c r="P397" s="10"/>
      <c r="Q397" s="10"/>
    </row>
    <row r="398" s="9" customFormat="true" ht="20.25" hidden="false" customHeight="true" outlineLevel="0" collapsed="false">
      <c r="A398" s="40" t="s">
        <v>559</v>
      </c>
      <c r="B398" s="102" t="s">
        <v>560</v>
      </c>
      <c r="C398" s="103"/>
      <c r="D398" s="103"/>
      <c r="E398" s="65" t="s">
        <v>44</v>
      </c>
      <c r="F398" s="111"/>
      <c r="G398" s="65" t="n">
        <v>3</v>
      </c>
      <c r="H398" s="44" t="n">
        <f aca="false">F398*G398</f>
        <v>0</v>
      </c>
      <c r="I398" s="44" t="n">
        <f aca="false">H398*0.2</f>
        <v>0</v>
      </c>
      <c r="J398" s="44" t="n">
        <f aca="false">H398*1.2</f>
        <v>0</v>
      </c>
      <c r="P398" s="10"/>
      <c r="Q398" s="10"/>
    </row>
    <row r="399" s="9" customFormat="true" ht="20.25" hidden="false" customHeight="true" outlineLevel="0" collapsed="false">
      <c r="A399" s="40" t="s">
        <v>561</v>
      </c>
      <c r="B399" s="102" t="s">
        <v>562</v>
      </c>
      <c r="C399" s="103"/>
      <c r="D399" s="103"/>
      <c r="E399" s="65" t="s">
        <v>44</v>
      </c>
      <c r="F399" s="111"/>
      <c r="G399" s="65" t="n">
        <v>1</v>
      </c>
      <c r="H399" s="44" t="n">
        <f aca="false">F399*G399</f>
        <v>0</v>
      </c>
      <c r="I399" s="44" t="n">
        <f aca="false">H399*0.2</f>
        <v>0</v>
      </c>
      <c r="J399" s="44" t="n">
        <f aca="false">H399*1.2</f>
        <v>0</v>
      </c>
      <c r="P399" s="10"/>
      <c r="Q399" s="10"/>
    </row>
    <row r="400" s="9" customFormat="true" ht="30.75" hidden="false" customHeight="true" outlineLevel="0" collapsed="false">
      <c r="A400" s="40" t="s">
        <v>563</v>
      </c>
      <c r="B400" s="102" t="s">
        <v>564</v>
      </c>
      <c r="C400" s="103"/>
      <c r="D400" s="103"/>
      <c r="E400" s="65" t="s">
        <v>44</v>
      </c>
      <c r="F400" s="111"/>
      <c r="G400" s="65" t="n">
        <v>1</v>
      </c>
      <c r="H400" s="44" t="n">
        <f aca="false">F400*G400</f>
        <v>0</v>
      </c>
      <c r="I400" s="44" t="n">
        <f aca="false">H400*0.2</f>
        <v>0</v>
      </c>
      <c r="J400" s="44" t="n">
        <f aca="false">H400*1.2</f>
        <v>0</v>
      </c>
      <c r="P400" s="10"/>
      <c r="Q400" s="10"/>
    </row>
    <row r="401" s="9" customFormat="true" ht="30.75" hidden="false" customHeight="true" outlineLevel="0" collapsed="false">
      <c r="A401" s="40" t="s">
        <v>565</v>
      </c>
      <c r="B401" s="102" t="s">
        <v>566</v>
      </c>
      <c r="C401" s="103"/>
      <c r="D401" s="103"/>
      <c r="E401" s="65" t="s">
        <v>44</v>
      </c>
      <c r="F401" s="111"/>
      <c r="G401" s="65" t="n">
        <v>1</v>
      </c>
      <c r="H401" s="44" t="n">
        <f aca="false">F401*G401</f>
        <v>0</v>
      </c>
      <c r="I401" s="44" t="n">
        <f aca="false">H401*0.2</f>
        <v>0</v>
      </c>
      <c r="J401" s="44" t="n">
        <f aca="false">H401*1.2</f>
        <v>0</v>
      </c>
      <c r="P401" s="10"/>
      <c r="Q401" s="10"/>
    </row>
    <row r="402" s="9" customFormat="true" ht="20.25" hidden="false" customHeight="true" outlineLevel="0" collapsed="false">
      <c r="A402" s="40" t="s">
        <v>567</v>
      </c>
      <c r="B402" s="102" t="s">
        <v>568</v>
      </c>
      <c r="C402" s="103"/>
      <c r="D402" s="103"/>
      <c r="E402" s="65" t="s">
        <v>44</v>
      </c>
      <c r="F402" s="111"/>
      <c r="G402" s="65" t="n">
        <v>1</v>
      </c>
      <c r="H402" s="44" t="n">
        <f aca="false">F402*G402</f>
        <v>0</v>
      </c>
      <c r="I402" s="44" t="n">
        <f aca="false">H402*0.2</f>
        <v>0</v>
      </c>
      <c r="J402" s="44" t="n">
        <f aca="false">H402*1.2</f>
        <v>0</v>
      </c>
      <c r="P402" s="10"/>
      <c r="Q402" s="10"/>
    </row>
    <row r="403" s="9" customFormat="true" ht="43.5" hidden="false" customHeight="true" outlineLevel="0" collapsed="false">
      <c r="A403" s="40" t="s">
        <v>569</v>
      </c>
      <c r="B403" s="102" t="s">
        <v>570</v>
      </c>
      <c r="C403" s="103"/>
      <c r="D403" s="103"/>
      <c r="E403" s="65" t="s">
        <v>44</v>
      </c>
      <c r="F403" s="111"/>
      <c r="G403" s="65" t="n">
        <v>3</v>
      </c>
      <c r="H403" s="44" t="n">
        <f aca="false">F403*G403</f>
        <v>0</v>
      </c>
      <c r="I403" s="44" t="n">
        <f aca="false">H403*0.2</f>
        <v>0</v>
      </c>
      <c r="J403" s="44" t="n">
        <f aca="false">H403*1.2</f>
        <v>0</v>
      </c>
      <c r="P403" s="10"/>
      <c r="Q403" s="10"/>
    </row>
    <row r="404" s="9" customFormat="true" ht="30.75" hidden="false" customHeight="true" outlineLevel="0" collapsed="false">
      <c r="A404" s="40" t="s">
        <v>571</v>
      </c>
      <c r="B404" s="102" t="s">
        <v>572</v>
      </c>
      <c r="C404" s="103"/>
      <c r="D404" s="103"/>
      <c r="E404" s="65" t="s">
        <v>44</v>
      </c>
      <c r="F404" s="111"/>
      <c r="G404" s="65" t="n">
        <v>6</v>
      </c>
      <c r="H404" s="44" t="n">
        <f aca="false">F404*G404</f>
        <v>0</v>
      </c>
      <c r="I404" s="44" t="n">
        <f aca="false">H404*0.2</f>
        <v>0</v>
      </c>
      <c r="J404" s="44" t="n">
        <f aca="false">H404*1.2</f>
        <v>0</v>
      </c>
      <c r="P404" s="10"/>
      <c r="Q404" s="10"/>
    </row>
    <row r="405" s="9" customFormat="true" ht="20.25" hidden="false" customHeight="true" outlineLevel="0" collapsed="false">
      <c r="A405" s="40" t="s">
        <v>573</v>
      </c>
      <c r="B405" s="102" t="s">
        <v>574</v>
      </c>
      <c r="C405" s="103"/>
      <c r="D405" s="103"/>
      <c r="E405" s="65" t="s">
        <v>44</v>
      </c>
      <c r="F405" s="111"/>
      <c r="G405" s="65" t="n">
        <v>3</v>
      </c>
      <c r="H405" s="44" t="n">
        <f aca="false">F405*G405</f>
        <v>0</v>
      </c>
      <c r="I405" s="44" t="n">
        <f aca="false">H405*0.2</f>
        <v>0</v>
      </c>
      <c r="J405" s="44" t="n">
        <f aca="false">H405*1.2</f>
        <v>0</v>
      </c>
      <c r="P405" s="10"/>
      <c r="Q405" s="10"/>
    </row>
    <row r="406" s="9" customFormat="true" ht="20.25" hidden="false" customHeight="true" outlineLevel="0" collapsed="false">
      <c r="A406" s="40" t="s">
        <v>575</v>
      </c>
      <c r="B406" s="102" t="s">
        <v>576</v>
      </c>
      <c r="C406" s="103"/>
      <c r="D406" s="103"/>
      <c r="E406" s="65" t="s">
        <v>44</v>
      </c>
      <c r="F406" s="111"/>
      <c r="G406" s="65" t="n">
        <v>1</v>
      </c>
      <c r="H406" s="44" t="n">
        <f aca="false">F406*G406</f>
        <v>0</v>
      </c>
      <c r="I406" s="44" t="n">
        <f aca="false">H406*0.2</f>
        <v>0</v>
      </c>
      <c r="J406" s="44" t="n">
        <f aca="false">H406*1.2</f>
        <v>0</v>
      </c>
      <c r="P406" s="10"/>
      <c r="Q406" s="10"/>
    </row>
    <row r="407" s="9" customFormat="true" ht="20.25" hidden="false" customHeight="true" outlineLevel="0" collapsed="false">
      <c r="A407" s="40" t="s">
        <v>577</v>
      </c>
      <c r="B407" s="102" t="s">
        <v>578</v>
      </c>
      <c r="C407" s="103"/>
      <c r="D407" s="103"/>
      <c r="E407" s="65" t="s">
        <v>44</v>
      </c>
      <c r="F407" s="111"/>
      <c r="G407" s="65" t="n">
        <v>10</v>
      </c>
      <c r="H407" s="44" t="n">
        <f aca="false">F407*G407</f>
        <v>0</v>
      </c>
      <c r="I407" s="44" t="n">
        <f aca="false">H407*0.2</f>
        <v>0</v>
      </c>
      <c r="J407" s="44" t="n">
        <f aca="false">H407*1.2</f>
        <v>0</v>
      </c>
      <c r="P407" s="10"/>
      <c r="Q407" s="10"/>
    </row>
    <row r="408" s="9" customFormat="true" ht="20.25" hidden="false" customHeight="true" outlineLevel="0" collapsed="false">
      <c r="A408" s="40" t="s">
        <v>579</v>
      </c>
      <c r="B408" s="102" t="s">
        <v>580</v>
      </c>
      <c r="C408" s="103"/>
      <c r="D408" s="103"/>
      <c r="E408" s="65" t="s">
        <v>44</v>
      </c>
      <c r="F408" s="111"/>
      <c r="G408" s="65" t="n">
        <v>10</v>
      </c>
      <c r="H408" s="44" t="n">
        <f aca="false">F408*G408</f>
        <v>0</v>
      </c>
      <c r="I408" s="44" t="n">
        <f aca="false">H408*0.2</f>
        <v>0</v>
      </c>
      <c r="J408" s="44" t="n">
        <f aca="false">H408*1.2</f>
        <v>0</v>
      </c>
      <c r="P408" s="10"/>
      <c r="Q408" s="10"/>
    </row>
    <row r="409" s="9" customFormat="true" ht="20.25" hidden="false" customHeight="true" outlineLevel="0" collapsed="false">
      <c r="A409" s="40" t="s">
        <v>581</v>
      </c>
      <c r="B409" s="102" t="s">
        <v>582</v>
      </c>
      <c r="C409" s="103"/>
      <c r="D409" s="103"/>
      <c r="E409" s="65" t="s">
        <v>44</v>
      </c>
      <c r="F409" s="111"/>
      <c r="G409" s="65" t="n">
        <v>5</v>
      </c>
      <c r="H409" s="44" t="n">
        <f aca="false">F409*G409</f>
        <v>0</v>
      </c>
      <c r="I409" s="44" t="n">
        <f aca="false">H409*0.2</f>
        <v>0</v>
      </c>
      <c r="J409" s="44" t="n">
        <f aca="false">H409*1.2</f>
        <v>0</v>
      </c>
      <c r="P409" s="10"/>
      <c r="Q409" s="10"/>
    </row>
    <row r="410" s="9" customFormat="true" ht="30.75" hidden="false" customHeight="true" outlineLevel="0" collapsed="false">
      <c r="A410" s="40" t="s">
        <v>583</v>
      </c>
      <c r="B410" s="102" t="s">
        <v>584</v>
      </c>
      <c r="C410" s="103"/>
      <c r="D410" s="103"/>
      <c r="E410" s="65" t="s">
        <v>44</v>
      </c>
      <c r="F410" s="111"/>
      <c r="G410" s="65" t="n">
        <v>6</v>
      </c>
      <c r="H410" s="44" t="n">
        <f aca="false">F410*G410</f>
        <v>0</v>
      </c>
      <c r="I410" s="44" t="n">
        <f aca="false">H410*0.2</f>
        <v>0</v>
      </c>
      <c r="J410" s="44" t="n">
        <f aca="false">H410*1.2</f>
        <v>0</v>
      </c>
      <c r="P410" s="10"/>
      <c r="Q410" s="10"/>
    </row>
    <row r="411" s="9" customFormat="true" ht="30.75" hidden="false" customHeight="true" outlineLevel="0" collapsed="false">
      <c r="A411" s="40" t="s">
        <v>585</v>
      </c>
      <c r="B411" s="102" t="s">
        <v>586</v>
      </c>
      <c r="C411" s="103"/>
      <c r="D411" s="103"/>
      <c r="E411" s="65" t="s">
        <v>44</v>
      </c>
      <c r="F411" s="111"/>
      <c r="G411" s="65" t="n">
        <v>3</v>
      </c>
      <c r="H411" s="44" t="n">
        <f aca="false">F411*G411</f>
        <v>0</v>
      </c>
      <c r="I411" s="44" t="n">
        <f aca="false">H411*0.2</f>
        <v>0</v>
      </c>
      <c r="J411" s="44" t="n">
        <f aca="false">H411*1.2</f>
        <v>0</v>
      </c>
      <c r="P411" s="10"/>
      <c r="Q411" s="10"/>
    </row>
    <row r="412" s="9" customFormat="true" ht="30.75" hidden="false" customHeight="true" outlineLevel="0" collapsed="false">
      <c r="A412" s="40" t="s">
        <v>587</v>
      </c>
      <c r="B412" s="102" t="s">
        <v>588</v>
      </c>
      <c r="C412" s="103"/>
      <c r="D412" s="103"/>
      <c r="E412" s="65" t="s">
        <v>44</v>
      </c>
      <c r="F412" s="111"/>
      <c r="G412" s="65" t="n">
        <v>1</v>
      </c>
      <c r="H412" s="44" t="n">
        <f aca="false">F412*G412</f>
        <v>0</v>
      </c>
      <c r="I412" s="44" t="n">
        <f aca="false">H412*0.2</f>
        <v>0</v>
      </c>
      <c r="J412" s="44" t="n">
        <f aca="false">H412*1.2</f>
        <v>0</v>
      </c>
      <c r="P412" s="10"/>
      <c r="Q412" s="10"/>
    </row>
    <row r="413" s="9" customFormat="true" ht="81" hidden="false" customHeight="true" outlineLevel="0" collapsed="false">
      <c r="A413" s="40" t="s">
        <v>589</v>
      </c>
      <c r="B413" s="102" t="s">
        <v>590</v>
      </c>
      <c r="C413" s="103"/>
      <c r="D413" s="103"/>
      <c r="E413" s="65" t="s">
        <v>44</v>
      </c>
      <c r="F413" s="111"/>
      <c r="G413" s="65" t="n">
        <v>3</v>
      </c>
      <c r="H413" s="44" t="n">
        <f aca="false">F413*G413</f>
        <v>0</v>
      </c>
      <c r="I413" s="44" t="n">
        <f aca="false">H413*0.2</f>
        <v>0</v>
      </c>
      <c r="J413" s="44" t="n">
        <f aca="false">H413*1.2</f>
        <v>0</v>
      </c>
      <c r="P413" s="10"/>
      <c r="Q413" s="10"/>
    </row>
    <row r="414" s="9" customFormat="true" ht="81" hidden="false" customHeight="true" outlineLevel="0" collapsed="false">
      <c r="A414" s="40" t="s">
        <v>591</v>
      </c>
      <c r="B414" s="102" t="s">
        <v>592</v>
      </c>
      <c r="C414" s="103"/>
      <c r="D414" s="103"/>
      <c r="E414" s="65" t="s">
        <v>44</v>
      </c>
      <c r="F414" s="111"/>
      <c r="G414" s="65" t="n">
        <v>10</v>
      </c>
      <c r="H414" s="44" t="n">
        <f aca="false">F414*G414</f>
        <v>0</v>
      </c>
      <c r="I414" s="44" t="n">
        <f aca="false">H414*0.2</f>
        <v>0</v>
      </c>
      <c r="J414" s="44" t="n">
        <f aca="false">H414*1.2</f>
        <v>0</v>
      </c>
      <c r="P414" s="10"/>
      <c r="Q414" s="10"/>
    </row>
    <row r="415" s="9" customFormat="true" ht="30.75" hidden="false" customHeight="true" outlineLevel="0" collapsed="false">
      <c r="A415" s="40" t="s">
        <v>593</v>
      </c>
      <c r="B415" s="102" t="s">
        <v>594</v>
      </c>
      <c r="C415" s="103"/>
      <c r="D415" s="103"/>
      <c r="E415" s="65" t="s">
        <v>44</v>
      </c>
      <c r="F415" s="111"/>
      <c r="G415" s="65" t="n">
        <v>1</v>
      </c>
      <c r="H415" s="44" t="n">
        <f aca="false">F415*G415</f>
        <v>0</v>
      </c>
      <c r="I415" s="44" t="n">
        <f aca="false">H415*0.2</f>
        <v>0</v>
      </c>
      <c r="J415" s="44" t="n">
        <f aca="false">H415*1.2</f>
        <v>0</v>
      </c>
      <c r="P415" s="10"/>
      <c r="Q415" s="10"/>
    </row>
    <row r="416" s="9" customFormat="true" ht="81" hidden="false" customHeight="true" outlineLevel="0" collapsed="false">
      <c r="A416" s="40" t="s">
        <v>595</v>
      </c>
      <c r="B416" s="102" t="s">
        <v>596</v>
      </c>
      <c r="C416" s="103"/>
      <c r="D416" s="103"/>
      <c r="E416" s="65" t="s">
        <v>44</v>
      </c>
      <c r="F416" s="111"/>
      <c r="G416" s="65" t="n">
        <v>2</v>
      </c>
      <c r="H416" s="44" t="n">
        <f aca="false">F416*G416</f>
        <v>0</v>
      </c>
      <c r="I416" s="44" t="n">
        <f aca="false">H416*0.2</f>
        <v>0</v>
      </c>
      <c r="J416" s="44" t="n">
        <f aca="false">H416*1.2</f>
        <v>0</v>
      </c>
      <c r="P416" s="10"/>
      <c r="Q416" s="10"/>
    </row>
    <row r="417" s="9" customFormat="true" ht="93.75" hidden="false" customHeight="true" outlineLevel="0" collapsed="false">
      <c r="A417" s="40" t="s">
        <v>597</v>
      </c>
      <c r="B417" s="102" t="s">
        <v>598</v>
      </c>
      <c r="C417" s="103"/>
      <c r="D417" s="103"/>
      <c r="E417" s="65" t="s">
        <v>44</v>
      </c>
      <c r="F417" s="111"/>
      <c r="G417" s="65" t="n">
        <v>1</v>
      </c>
      <c r="H417" s="44" t="n">
        <f aca="false">F417*G417</f>
        <v>0</v>
      </c>
      <c r="I417" s="44" t="n">
        <f aca="false">H417*0.2</f>
        <v>0</v>
      </c>
      <c r="J417" s="44" t="n">
        <f aca="false">H417*1.2</f>
        <v>0</v>
      </c>
      <c r="P417" s="10"/>
      <c r="Q417" s="10"/>
    </row>
    <row r="418" s="9" customFormat="true" ht="30.75" hidden="false" customHeight="true" outlineLevel="0" collapsed="false">
      <c r="A418" s="40" t="s">
        <v>599</v>
      </c>
      <c r="B418" s="102" t="s">
        <v>600</v>
      </c>
      <c r="C418" s="103"/>
      <c r="D418" s="103"/>
      <c r="E418" s="65" t="s">
        <v>44</v>
      </c>
      <c r="F418" s="111"/>
      <c r="G418" s="65" t="n">
        <v>1</v>
      </c>
      <c r="H418" s="44" t="n">
        <f aca="false">F418*G418</f>
        <v>0</v>
      </c>
      <c r="I418" s="44" t="n">
        <f aca="false">H418*0.2</f>
        <v>0</v>
      </c>
      <c r="J418" s="44" t="n">
        <f aca="false">H418*1.2</f>
        <v>0</v>
      </c>
      <c r="P418" s="10"/>
      <c r="Q418" s="10"/>
    </row>
    <row r="419" s="9" customFormat="true" ht="106.5" hidden="false" customHeight="true" outlineLevel="0" collapsed="false">
      <c r="A419" s="40" t="s">
        <v>601</v>
      </c>
      <c r="B419" s="102" t="s">
        <v>602</v>
      </c>
      <c r="C419" s="103"/>
      <c r="D419" s="103"/>
      <c r="E419" s="65" t="s">
        <v>44</v>
      </c>
      <c r="F419" s="111"/>
      <c r="G419" s="65" t="n">
        <v>5</v>
      </c>
      <c r="H419" s="44" t="n">
        <f aca="false">F419*G419</f>
        <v>0</v>
      </c>
      <c r="I419" s="44" t="n">
        <f aca="false">H419*0.2</f>
        <v>0</v>
      </c>
      <c r="J419" s="44" t="n">
        <f aca="false">H419*1.2</f>
        <v>0</v>
      </c>
      <c r="P419" s="10"/>
      <c r="Q419" s="10"/>
    </row>
    <row r="420" s="9" customFormat="true" ht="106.5" hidden="false" customHeight="true" outlineLevel="0" collapsed="false">
      <c r="A420" s="40" t="s">
        <v>603</v>
      </c>
      <c r="B420" s="102" t="s">
        <v>604</v>
      </c>
      <c r="C420" s="103"/>
      <c r="D420" s="103"/>
      <c r="E420" s="65" t="s">
        <v>44</v>
      </c>
      <c r="F420" s="111"/>
      <c r="G420" s="65" t="n">
        <v>2</v>
      </c>
      <c r="H420" s="44" t="n">
        <f aca="false">F420*G420</f>
        <v>0</v>
      </c>
      <c r="I420" s="44" t="n">
        <f aca="false">H420*0.2</f>
        <v>0</v>
      </c>
      <c r="J420" s="44" t="n">
        <f aca="false">H420*1.2</f>
        <v>0</v>
      </c>
      <c r="P420" s="10"/>
      <c r="Q420" s="10"/>
    </row>
    <row r="421" s="9" customFormat="true" ht="30.75" hidden="false" customHeight="true" outlineLevel="0" collapsed="false">
      <c r="A421" s="40" t="s">
        <v>605</v>
      </c>
      <c r="B421" s="102" t="s">
        <v>606</v>
      </c>
      <c r="C421" s="103"/>
      <c r="D421" s="103"/>
      <c r="E421" s="65" t="s">
        <v>44</v>
      </c>
      <c r="F421" s="111"/>
      <c r="G421" s="65" t="n">
        <v>1</v>
      </c>
      <c r="H421" s="44" t="n">
        <f aca="false">F421*G421</f>
        <v>0</v>
      </c>
      <c r="I421" s="44" t="n">
        <f aca="false">H421*0.2</f>
        <v>0</v>
      </c>
      <c r="J421" s="44" t="n">
        <f aca="false">H421*1.2</f>
        <v>0</v>
      </c>
      <c r="P421" s="10"/>
      <c r="Q421" s="10"/>
    </row>
    <row r="422" s="9" customFormat="true" ht="119.25" hidden="false" customHeight="true" outlineLevel="0" collapsed="false">
      <c r="A422" s="40" t="s">
        <v>607</v>
      </c>
      <c r="B422" s="102" t="s">
        <v>608</v>
      </c>
      <c r="C422" s="103"/>
      <c r="D422" s="103"/>
      <c r="E422" s="65" t="s">
        <v>44</v>
      </c>
      <c r="F422" s="111"/>
      <c r="G422" s="65" t="n">
        <v>1</v>
      </c>
      <c r="H422" s="44" t="n">
        <f aca="false">F422*G422</f>
        <v>0</v>
      </c>
      <c r="I422" s="44" t="n">
        <f aca="false">H422*0.2</f>
        <v>0</v>
      </c>
      <c r="J422" s="44" t="n">
        <f aca="false">H422*1.2</f>
        <v>0</v>
      </c>
      <c r="P422" s="10"/>
      <c r="Q422" s="10"/>
    </row>
    <row r="423" s="9" customFormat="true" ht="119.25" hidden="false" customHeight="true" outlineLevel="0" collapsed="false">
      <c r="A423" s="40" t="s">
        <v>609</v>
      </c>
      <c r="B423" s="102" t="s">
        <v>610</v>
      </c>
      <c r="C423" s="103"/>
      <c r="D423" s="103"/>
      <c r="E423" s="65" t="s">
        <v>44</v>
      </c>
      <c r="F423" s="111"/>
      <c r="G423" s="65" t="n">
        <v>1</v>
      </c>
      <c r="H423" s="44" t="n">
        <f aca="false">F423*G423</f>
        <v>0</v>
      </c>
      <c r="I423" s="44" t="n">
        <f aca="false">H423*0.2</f>
        <v>0</v>
      </c>
      <c r="J423" s="44" t="n">
        <f aca="false">H423*1.2</f>
        <v>0</v>
      </c>
      <c r="P423" s="10"/>
      <c r="Q423" s="10"/>
    </row>
    <row r="424" s="9" customFormat="true" ht="30.75" hidden="false" customHeight="true" outlineLevel="0" collapsed="false">
      <c r="A424" s="40" t="s">
        <v>611</v>
      </c>
      <c r="B424" s="102" t="s">
        <v>612</v>
      </c>
      <c r="C424" s="103"/>
      <c r="D424" s="103"/>
      <c r="E424" s="65" t="s">
        <v>44</v>
      </c>
      <c r="F424" s="111"/>
      <c r="G424" s="65" t="n">
        <v>1</v>
      </c>
      <c r="H424" s="44" t="n">
        <f aca="false">F424*G424</f>
        <v>0</v>
      </c>
      <c r="I424" s="44" t="n">
        <f aca="false">H424*0.2</f>
        <v>0</v>
      </c>
      <c r="J424" s="44" t="n">
        <f aca="false">H424*1.2</f>
        <v>0</v>
      </c>
      <c r="P424" s="10"/>
      <c r="Q424" s="10"/>
    </row>
    <row r="425" s="9" customFormat="true" ht="119.25" hidden="false" customHeight="true" outlineLevel="0" collapsed="false">
      <c r="A425" s="40" t="s">
        <v>613</v>
      </c>
      <c r="B425" s="102" t="s">
        <v>614</v>
      </c>
      <c r="C425" s="103"/>
      <c r="D425" s="103"/>
      <c r="E425" s="65" t="s">
        <v>44</v>
      </c>
      <c r="F425" s="111"/>
      <c r="G425" s="65" t="n">
        <v>1</v>
      </c>
      <c r="H425" s="44" t="n">
        <f aca="false">F425*G425</f>
        <v>0</v>
      </c>
      <c r="I425" s="44" t="n">
        <f aca="false">H425*0.2</f>
        <v>0</v>
      </c>
      <c r="J425" s="44" t="n">
        <f aca="false">H425*1.2</f>
        <v>0</v>
      </c>
      <c r="P425" s="10"/>
      <c r="Q425" s="10"/>
    </row>
    <row r="426" s="9" customFormat="true" ht="119.25" hidden="false" customHeight="true" outlineLevel="0" collapsed="false">
      <c r="A426" s="40" t="s">
        <v>615</v>
      </c>
      <c r="B426" s="102" t="s">
        <v>616</v>
      </c>
      <c r="C426" s="103"/>
      <c r="D426" s="103"/>
      <c r="E426" s="65" t="s">
        <v>44</v>
      </c>
      <c r="F426" s="111"/>
      <c r="G426" s="65" t="n">
        <v>1</v>
      </c>
      <c r="H426" s="44" t="n">
        <f aca="false">F426*G426</f>
        <v>0</v>
      </c>
      <c r="I426" s="44" t="n">
        <f aca="false">H426*0.2</f>
        <v>0</v>
      </c>
      <c r="J426" s="44" t="n">
        <f aca="false">H426*1.2</f>
        <v>0</v>
      </c>
      <c r="P426" s="10"/>
      <c r="Q426" s="10"/>
    </row>
    <row r="427" s="9" customFormat="true" ht="30.75" hidden="false" customHeight="true" outlineLevel="0" collapsed="false">
      <c r="A427" s="40" t="s">
        <v>617</v>
      </c>
      <c r="B427" s="102" t="s">
        <v>618</v>
      </c>
      <c r="C427" s="103"/>
      <c r="D427" s="103"/>
      <c r="E427" s="65" t="s">
        <v>44</v>
      </c>
      <c r="F427" s="111"/>
      <c r="G427" s="65" t="n">
        <v>1</v>
      </c>
      <c r="H427" s="44" t="n">
        <f aca="false">F427*G427</f>
        <v>0</v>
      </c>
      <c r="I427" s="44" t="n">
        <f aca="false">H427*0.2</f>
        <v>0</v>
      </c>
      <c r="J427" s="44" t="n">
        <f aca="false">H427*1.2</f>
        <v>0</v>
      </c>
      <c r="P427" s="10"/>
      <c r="Q427" s="10"/>
    </row>
    <row r="428" s="9" customFormat="true" ht="30.75" hidden="false" customHeight="true" outlineLevel="0" collapsed="false">
      <c r="A428" s="40" t="s">
        <v>619</v>
      </c>
      <c r="B428" s="102" t="s">
        <v>620</v>
      </c>
      <c r="C428" s="103"/>
      <c r="D428" s="103"/>
      <c r="E428" s="65" t="s">
        <v>44</v>
      </c>
      <c r="F428" s="111"/>
      <c r="G428" s="65" t="n">
        <v>1</v>
      </c>
      <c r="H428" s="44" t="n">
        <f aca="false">F428*G428</f>
        <v>0</v>
      </c>
      <c r="I428" s="44" t="n">
        <f aca="false">H428*0.2</f>
        <v>0</v>
      </c>
      <c r="J428" s="44" t="n">
        <f aca="false">H428*1.2</f>
        <v>0</v>
      </c>
      <c r="P428" s="10"/>
      <c r="Q428" s="10"/>
    </row>
    <row r="429" s="9" customFormat="true" ht="30.75" hidden="false" customHeight="true" outlineLevel="0" collapsed="false">
      <c r="A429" s="40" t="s">
        <v>621</v>
      </c>
      <c r="B429" s="102" t="s">
        <v>622</v>
      </c>
      <c r="C429" s="103"/>
      <c r="D429" s="103"/>
      <c r="E429" s="65" t="s">
        <v>44</v>
      </c>
      <c r="F429" s="111"/>
      <c r="G429" s="65" t="n">
        <v>1</v>
      </c>
      <c r="H429" s="44" t="n">
        <f aca="false">F429*G429</f>
        <v>0</v>
      </c>
      <c r="I429" s="44" t="n">
        <f aca="false">H429*0.2</f>
        <v>0</v>
      </c>
      <c r="J429" s="44" t="n">
        <f aca="false">H429*1.2</f>
        <v>0</v>
      </c>
      <c r="P429" s="10"/>
      <c r="Q429" s="10"/>
    </row>
    <row r="430" s="9" customFormat="true" ht="30.75" hidden="false" customHeight="true" outlineLevel="0" collapsed="false">
      <c r="A430" s="40" t="s">
        <v>623</v>
      </c>
      <c r="B430" s="102" t="s">
        <v>624</v>
      </c>
      <c r="C430" s="103"/>
      <c r="D430" s="103"/>
      <c r="E430" s="65" t="s">
        <v>44</v>
      </c>
      <c r="F430" s="111"/>
      <c r="G430" s="65" t="n">
        <v>1</v>
      </c>
      <c r="H430" s="44" t="n">
        <f aca="false">F430*G430</f>
        <v>0</v>
      </c>
      <c r="I430" s="44" t="n">
        <f aca="false">H430*0.2</f>
        <v>0</v>
      </c>
      <c r="J430" s="44" t="n">
        <f aca="false">H430*1.2</f>
        <v>0</v>
      </c>
      <c r="P430" s="10"/>
      <c r="Q430" s="10"/>
    </row>
    <row r="431" s="9" customFormat="true" ht="30.75" hidden="false" customHeight="true" outlineLevel="0" collapsed="false">
      <c r="A431" s="40" t="s">
        <v>625</v>
      </c>
      <c r="B431" s="102" t="s">
        <v>626</v>
      </c>
      <c r="C431" s="103"/>
      <c r="D431" s="103"/>
      <c r="E431" s="65" t="s">
        <v>44</v>
      </c>
      <c r="F431" s="111"/>
      <c r="G431" s="65" t="n">
        <v>1</v>
      </c>
      <c r="H431" s="44" t="n">
        <f aca="false">F431*G431</f>
        <v>0</v>
      </c>
      <c r="I431" s="44" t="n">
        <f aca="false">H431*0.2</f>
        <v>0</v>
      </c>
      <c r="J431" s="44" t="n">
        <f aca="false">H431*1.2</f>
        <v>0</v>
      </c>
      <c r="P431" s="10"/>
      <c r="Q431" s="10"/>
    </row>
    <row r="432" s="9" customFormat="true" ht="30.75" hidden="false" customHeight="true" outlineLevel="0" collapsed="false">
      <c r="A432" s="40" t="s">
        <v>627</v>
      </c>
      <c r="B432" s="102" t="s">
        <v>628</v>
      </c>
      <c r="C432" s="103"/>
      <c r="D432" s="103"/>
      <c r="E432" s="65" t="s">
        <v>44</v>
      </c>
      <c r="F432" s="111"/>
      <c r="G432" s="65" t="n">
        <v>1</v>
      </c>
      <c r="H432" s="44" t="n">
        <f aca="false">F432*G432</f>
        <v>0</v>
      </c>
      <c r="I432" s="44" t="n">
        <f aca="false">H432*0.2</f>
        <v>0</v>
      </c>
      <c r="J432" s="44" t="n">
        <f aca="false">H432*1.2</f>
        <v>0</v>
      </c>
      <c r="P432" s="10"/>
      <c r="Q432" s="10"/>
    </row>
    <row r="433" s="9" customFormat="true" ht="30.75" hidden="false" customHeight="true" outlineLevel="0" collapsed="false">
      <c r="A433" s="40" t="s">
        <v>629</v>
      </c>
      <c r="B433" s="102" t="s">
        <v>630</v>
      </c>
      <c r="C433" s="103"/>
      <c r="D433" s="103"/>
      <c r="E433" s="65" t="s">
        <v>44</v>
      </c>
      <c r="F433" s="111"/>
      <c r="G433" s="65" t="n">
        <v>1</v>
      </c>
      <c r="H433" s="44" t="n">
        <f aca="false">F433*G433</f>
        <v>0</v>
      </c>
      <c r="I433" s="44" t="n">
        <f aca="false">H433*0.2</f>
        <v>0</v>
      </c>
      <c r="J433" s="44" t="n">
        <f aca="false">H433*1.2</f>
        <v>0</v>
      </c>
      <c r="P433" s="10"/>
      <c r="Q433" s="10"/>
    </row>
    <row r="434" s="9" customFormat="true" ht="30.75" hidden="false" customHeight="true" outlineLevel="0" collapsed="false">
      <c r="A434" s="40" t="s">
        <v>631</v>
      </c>
      <c r="B434" s="102" t="s">
        <v>632</v>
      </c>
      <c r="C434" s="103"/>
      <c r="D434" s="103"/>
      <c r="E434" s="65" t="s">
        <v>44</v>
      </c>
      <c r="F434" s="111"/>
      <c r="G434" s="65" t="n">
        <v>1</v>
      </c>
      <c r="H434" s="44" t="n">
        <f aca="false">F434*G434</f>
        <v>0</v>
      </c>
      <c r="I434" s="44" t="n">
        <f aca="false">H434*0.2</f>
        <v>0</v>
      </c>
      <c r="J434" s="44" t="n">
        <f aca="false">H434*1.2</f>
        <v>0</v>
      </c>
      <c r="P434" s="10"/>
      <c r="Q434" s="10"/>
    </row>
    <row r="435" s="9" customFormat="true" ht="30.75" hidden="false" customHeight="true" outlineLevel="0" collapsed="false">
      <c r="A435" s="40" t="s">
        <v>633</v>
      </c>
      <c r="B435" s="102" t="s">
        <v>634</v>
      </c>
      <c r="C435" s="103"/>
      <c r="D435" s="103"/>
      <c r="E435" s="65" t="s">
        <v>44</v>
      </c>
      <c r="F435" s="111"/>
      <c r="G435" s="65" t="n">
        <v>1</v>
      </c>
      <c r="H435" s="44" t="n">
        <f aca="false">F435*G435</f>
        <v>0</v>
      </c>
      <c r="I435" s="44" t="n">
        <f aca="false">H435*0.2</f>
        <v>0</v>
      </c>
      <c r="J435" s="44" t="n">
        <f aca="false">H435*1.2</f>
        <v>0</v>
      </c>
      <c r="P435" s="10"/>
      <c r="Q435" s="10"/>
    </row>
    <row r="436" s="9" customFormat="true" ht="20.25" hidden="false" customHeight="true" outlineLevel="0" collapsed="false">
      <c r="A436" s="40" t="s">
        <v>635</v>
      </c>
      <c r="B436" s="104" t="s">
        <v>636</v>
      </c>
      <c r="C436" s="103"/>
      <c r="D436" s="103"/>
      <c r="E436" s="65" t="s">
        <v>44</v>
      </c>
      <c r="F436" s="111"/>
      <c r="G436" s="65" t="n">
        <v>1</v>
      </c>
      <c r="H436" s="44" t="n">
        <f aca="false">F436*G436</f>
        <v>0</v>
      </c>
      <c r="I436" s="44" t="n">
        <f aca="false">H436*0.2</f>
        <v>0</v>
      </c>
      <c r="J436" s="44" t="n">
        <f aca="false">H436*1.2</f>
        <v>0</v>
      </c>
      <c r="P436" s="10"/>
      <c r="Q436" s="10"/>
    </row>
    <row r="437" s="9" customFormat="true" ht="30.75" hidden="false" customHeight="true" outlineLevel="0" collapsed="false">
      <c r="A437" s="40" t="s">
        <v>637</v>
      </c>
      <c r="B437" s="102" t="s">
        <v>638</v>
      </c>
      <c r="C437" s="103"/>
      <c r="D437" s="103"/>
      <c r="E437" s="65" t="s">
        <v>173</v>
      </c>
      <c r="F437" s="111"/>
      <c r="G437" s="65" t="n">
        <v>50</v>
      </c>
      <c r="H437" s="44" t="n">
        <f aca="false">F437*G437</f>
        <v>0</v>
      </c>
      <c r="I437" s="44" t="n">
        <f aca="false">H437*0.2</f>
        <v>0</v>
      </c>
      <c r="J437" s="44" t="n">
        <f aca="false">H437*1.2</f>
        <v>0</v>
      </c>
      <c r="P437" s="10"/>
      <c r="Q437" s="10"/>
    </row>
    <row r="438" s="9" customFormat="true" ht="30.75" hidden="false" customHeight="true" outlineLevel="0" collapsed="false">
      <c r="A438" s="40" t="s">
        <v>639</v>
      </c>
      <c r="B438" s="102" t="s">
        <v>640</v>
      </c>
      <c r="C438" s="103"/>
      <c r="D438" s="103"/>
      <c r="E438" s="65" t="s">
        <v>173</v>
      </c>
      <c r="F438" s="111"/>
      <c r="G438" s="65" t="n">
        <v>40</v>
      </c>
      <c r="H438" s="44" t="n">
        <f aca="false">F438*G438</f>
        <v>0</v>
      </c>
      <c r="I438" s="44" t="n">
        <f aca="false">H438*0.2</f>
        <v>0</v>
      </c>
      <c r="J438" s="44" t="n">
        <f aca="false">H438*1.2</f>
        <v>0</v>
      </c>
      <c r="P438" s="10"/>
      <c r="Q438" s="10"/>
    </row>
    <row r="439" s="9" customFormat="true" ht="30.75" hidden="false" customHeight="true" outlineLevel="0" collapsed="false">
      <c r="A439" s="40" t="s">
        <v>641</v>
      </c>
      <c r="B439" s="102" t="s">
        <v>642</v>
      </c>
      <c r="C439" s="103"/>
      <c r="D439" s="103"/>
      <c r="E439" s="65" t="s">
        <v>173</v>
      </c>
      <c r="F439" s="111"/>
      <c r="G439" s="65" t="n">
        <v>10</v>
      </c>
      <c r="H439" s="44" t="n">
        <f aca="false">F439*G439</f>
        <v>0</v>
      </c>
      <c r="I439" s="44" t="n">
        <f aca="false">H439*0.2</f>
        <v>0</v>
      </c>
      <c r="J439" s="44" t="n">
        <f aca="false">H439*1.2</f>
        <v>0</v>
      </c>
      <c r="P439" s="10"/>
      <c r="Q439" s="10"/>
    </row>
    <row r="440" s="9" customFormat="true" ht="30.75" hidden="false" customHeight="true" outlineLevel="0" collapsed="false">
      <c r="A440" s="40" t="s">
        <v>643</v>
      </c>
      <c r="B440" s="102" t="s">
        <v>644</v>
      </c>
      <c r="C440" s="103"/>
      <c r="D440" s="103"/>
      <c r="E440" s="65" t="s">
        <v>173</v>
      </c>
      <c r="F440" s="111"/>
      <c r="G440" s="65" t="n">
        <v>20</v>
      </c>
      <c r="H440" s="44" t="n">
        <f aca="false">F440*G440</f>
        <v>0</v>
      </c>
      <c r="I440" s="44" t="n">
        <f aca="false">H440*0.2</f>
        <v>0</v>
      </c>
      <c r="J440" s="44" t="n">
        <f aca="false">H440*1.2</f>
        <v>0</v>
      </c>
      <c r="P440" s="10"/>
      <c r="Q440" s="10"/>
    </row>
    <row r="441" s="9" customFormat="true" ht="30.75" hidden="false" customHeight="true" outlineLevel="0" collapsed="false">
      <c r="A441" s="40" t="s">
        <v>645</v>
      </c>
      <c r="B441" s="102" t="s">
        <v>646</v>
      </c>
      <c r="C441" s="103"/>
      <c r="D441" s="103"/>
      <c r="E441" s="65" t="s">
        <v>173</v>
      </c>
      <c r="F441" s="111"/>
      <c r="G441" s="65" t="n">
        <v>25</v>
      </c>
      <c r="H441" s="44" t="n">
        <f aca="false">F441*G441</f>
        <v>0</v>
      </c>
      <c r="I441" s="44" t="n">
        <f aca="false">H441*0.2</f>
        <v>0</v>
      </c>
      <c r="J441" s="44" t="n">
        <f aca="false">H441*1.2</f>
        <v>0</v>
      </c>
      <c r="P441" s="10"/>
      <c r="Q441" s="10"/>
    </row>
    <row r="442" s="9" customFormat="true" ht="20.25" hidden="false" customHeight="true" outlineLevel="0" collapsed="false">
      <c r="A442" s="40" t="s">
        <v>647</v>
      </c>
      <c r="B442" s="102" t="s">
        <v>648</v>
      </c>
      <c r="C442" s="103"/>
      <c r="D442" s="103"/>
      <c r="E442" s="65" t="s">
        <v>173</v>
      </c>
      <c r="F442" s="111"/>
      <c r="G442" s="65" t="n">
        <v>10</v>
      </c>
      <c r="H442" s="44" t="n">
        <f aca="false">F442*G442</f>
        <v>0</v>
      </c>
      <c r="I442" s="44" t="n">
        <f aca="false">H442*0.2</f>
        <v>0</v>
      </c>
      <c r="J442" s="44" t="n">
        <f aca="false">H442*1.2</f>
        <v>0</v>
      </c>
      <c r="P442" s="10"/>
      <c r="Q442" s="10"/>
    </row>
    <row r="443" s="9" customFormat="true" ht="30.75" hidden="false" customHeight="true" outlineLevel="0" collapsed="false">
      <c r="A443" s="40" t="s">
        <v>649</v>
      </c>
      <c r="B443" s="102" t="s">
        <v>650</v>
      </c>
      <c r="C443" s="103"/>
      <c r="D443" s="103"/>
      <c r="E443" s="65" t="s">
        <v>173</v>
      </c>
      <c r="F443" s="111"/>
      <c r="G443" s="65" t="n">
        <v>60</v>
      </c>
      <c r="H443" s="44" t="n">
        <f aca="false">F443*G443</f>
        <v>0</v>
      </c>
      <c r="I443" s="44" t="n">
        <f aca="false">H443*0.2</f>
        <v>0</v>
      </c>
      <c r="J443" s="44" t="n">
        <f aca="false">H443*1.2</f>
        <v>0</v>
      </c>
      <c r="P443" s="10"/>
      <c r="Q443" s="10"/>
    </row>
    <row r="444" s="9" customFormat="true" ht="30.75" hidden="false" customHeight="true" outlineLevel="0" collapsed="false">
      <c r="A444" s="40" t="s">
        <v>651</v>
      </c>
      <c r="B444" s="102" t="s">
        <v>652</v>
      </c>
      <c r="C444" s="103"/>
      <c r="D444" s="103"/>
      <c r="E444" s="65" t="s">
        <v>173</v>
      </c>
      <c r="F444" s="111"/>
      <c r="G444" s="65" t="n">
        <v>40</v>
      </c>
      <c r="H444" s="44" t="n">
        <f aca="false">F444*G444</f>
        <v>0</v>
      </c>
      <c r="I444" s="44" t="n">
        <f aca="false">H444*0.2</f>
        <v>0</v>
      </c>
      <c r="J444" s="44" t="n">
        <f aca="false">H444*1.2</f>
        <v>0</v>
      </c>
      <c r="P444" s="10"/>
      <c r="Q444" s="10"/>
    </row>
    <row r="445" s="9" customFormat="true" ht="30.75" hidden="false" customHeight="true" outlineLevel="0" collapsed="false">
      <c r="A445" s="40" t="s">
        <v>653</v>
      </c>
      <c r="B445" s="102" t="s">
        <v>654</v>
      </c>
      <c r="C445" s="103"/>
      <c r="D445" s="103"/>
      <c r="E445" s="65" t="s">
        <v>173</v>
      </c>
      <c r="F445" s="111"/>
      <c r="G445" s="65" t="n">
        <v>10</v>
      </c>
      <c r="H445" s="44" t="n">
        <f aca="false">F445*G445</f>
        <v>0</v>
      </c>
      <c r="I445" s="44" t="n">
        <f aca="false">H445*0.2</f>
        <v>0</v>
      </c>
      <c r="J445" s="44" t="n">
        <f aca="false">H445*1.2</f>
        <v>0</v>
      </c>
      <c r="P445" s="10"/>
      <c r="Q445" s="10"/>
    </row>
    <row r="446" s="9" customFormat="true" ht="20.25" hidden="false" customHeight="true" outlineLevel="0" collapsed="false">
      <c r="A446" s="40" t="s">
        <v>655</v>
      </c>
      <c r="B446" s="102" t="s">
        <v>656</v>
      </c>
      <c r="C446" s="118"/>
      <c r="D446" s="118"/>
      <c r="E446" s="65" t="s">
        <v>657</v>
      </c>
      <c r="F446" s="111"/>
      <c r="G446" s="65" t="n">
        <v>20</v>
      </c>
      <c r="H446" s="44" t="n">
        <f aca="false">F446*G446</f>
        <v>0</v>
      </c>
      <c r="I446" s="44" t="n">
        <f aca="false">H446*0.2</f>
        <v>0</v>
      </c>
      <c r="J446" s="44" t="n">
        <f aca="false">H446*1.2</f>
        <v>0</v>
      </c>
      <c r="P446" s="10"/>
      <c r="Q446" s="10"/>
    </row>
    <row r="447" s="9" customFormat="true" ht="20.25" hidden="false" customHeight="true" outlineLevel="0" collapsed="false">
      <c r="A447" s="107"/>
      <c r="B447" s="47"/>
      <c r="C447" s="114" t="s">
        <v>658</v>
      </c>
      <c r="D447" s="114"/>
      <c r="E447" s="120"/>
      <c r="F447" s="120"/>
      <c r="G447" s="120"/>
      <c r="H447" s="51" t="n">
        <f aca="false">SUM(H375:H446)</f>
        <v>0</v>
      </c>
      <c r="I447" s="51" t="n">
        <f aca="false">SUM(I375:I446)</f>
        <v>0</v>
      </c>
      <c r="J447" s="51" t="n">
        <f aca="false">SUM(J375:J446)</f>
        <v>0</v>
      </c>
      <c r="P447" s="10"/>
      <c r="Q447" s="10"/>
    </row>
    <row r="448" s="9" customFormat="true" ht="19.5" hidden="false" customHeight="true" outlineLevel="0" collapsed="false">
      <c r="A448" s="119"/>
      <c r="B448" s="47"/>
      <c r="C448" s="54"/>
      <c r="D448" s="54"/>
      <c r="E448" s="73"/>
      <c r="F448" s="73"/>
      <c r="G448" s="73"/>
      <c r="H448" s="75"/>
      <c r="I448" s="75"/>
      <c r="J448" s="75"/>
      <c r="P448" s="10"/>
      <c r="Q448" s="10"/>
    </row>
    <row r="449" s="9" customFormat="true" ht="20.25" hidden="false" customHeight="true" outlineLevel="0" collapsed="false">
      <c r="A449" s="97" t="s">
        <v>659</v>
      </c>
      <c r="B449" s="98" t="s">
        <v>660</v>
      </c>
      <c r="C449" s="98"/>
      <c r="D449" s="98"/>
      <c r="E449" s="98"/>
      <c r="F449" s="98"/>
      <c r="G449" s="98"/>
      <c r="H449" s="98"/>
      <c r="I449" s="98"/>
      <c r="J449" s="98"/>
      <c r="P449" s="10"/>
      <c r="Q449" s="10"/>
    </row>
    <row r="450" s="9" customFormat="true" ht="35.25" hidden="false" customHeight="true" outlineLevel="0" collapsed="false">
      <c r="A450" s="30" t="s">
        <v>11</v>
      </c>
      <c r="B450" s="30" t="s">
        <v>12</v>
      </c>
      <c r="C450" s="30" t="s">
        <v>36</v>
      </c>
      <c r="D450" s="30"/>
      <c r="E450" s="30" t="s">
        <v>37</v>
      </c>
      <c r="F450" s="30" t="s">
        <v>136</v>
      </c>
      <c r="G450" s="99" t="s">
        <v>14</v>
      </c>
      <c r="H450" s="32" t="s">
        <v>137</v>
      </c>
      <c r="I450" s="30" t="s">
        <v>18</v>
      </c>
      <c r="J450" s="32" t="s">
        <v>138</v>
      </c>
      <c r="P450" s="10"/>
      <c r="Q450" s="10"/>
    </row>
    <row r="451" s="9" customFormat="true" ht="30.75" hidden="false" customHeight="true" outlineLevel="0" collapsed="false">
      <c r="A451" s="40" t="s">
        <v>661</v>
      </c>
      <c r="B451" s="100" t="s">
        <v>662</v>
      </c>
      <c r="C451" s="101"/>
      <c r="D451" s="101"/>
      <c r="E451" s="65" t="s">
        <v>44</v>
      </c>
      <c r="F451" s="66"/>
      <c r="G451" s="65" t="n">
        <v>5</v>
      </c>
      <c r="H451" s="44" t="n">
        <f aca="false">F451*G451</f>
        <v>0</v>
      </c>
      <c r="I451" s="44" t="n">
        <f aca="false">H451*0.2</f>
        <v>0</v>
      </c>
      <c r="J451" s="44" t="n">
        <f aca="false">H451*1.2</f>
        <v>0</v>
      </c>
      <c r="P451" s="10"/>
      <c r="Q451" s="10"/>
    </row>
    <row r="452" s="9" customFormat="true" ht="30.75" hidden="false" customHeight="true" outlineLevel="0" collapsed="false">
      <c r="A452" s="40" t="s">
        <v>663</v>
      </c>
      <c r="B452" s="104" t="s">
        <v>664</v>
      </c>
      <c r="C452" s="103"/>
      <c r="D452" s="103"/>
      <c r="E452" s="65" t="s">
        <v>44</v>
      </c>
      <c r="F452" s="66"/>
      <c r="G452" s="65" t="n">
        <v>5</v>
      </c>
      <c r="H452" s="44" t="n">
        <f aca="false">F452*G452</f>
        <v>0</v>
      </c>
      <c r="I452" s="44" t="n">
        <f aca="false">H452*0.2</f>
        <v>0</v>
      </c>
      <c r="J452" s="44" t="n">
        <f aca="false">H452*1.2</f>
        <v>0</v>
      </c>
      <c r="P452" s="10"/>
      <c r="Q452" s="10"/>
    </row>
    <row r="453" s="9" customFormat="true" ht="30.75" hidden="false" customHeight="true" outlineLevel="0" collapsed="false">
      <c r="A453" s="40" t="s">
        <v>665</v>
      </c>
      <c r="B453" s="104" t="s">
        <v>666</v>
      </c>
      <c r="C453" s="103"/>
      <c r="D453" s="103"/>
      <c r="E453" s="65" t="s">
        <v>386</v>
      </c>
      <c r="F453" s="66"/>
      <c r="G453" s="65" t="n">
        <v>500</v>
      </c>
      <c r="H453" s="44" t="n">
        <f aca="false">F453*G453</f>
        <v>0</v>
      </c>
      <c r="I453" s="44" t="n">
        <f aca="false">H453*0.2</f>
        <v>0</v>
      </c>
      <c r="J453" s="44" t="n">
        <f aca="false">H453*1.2</f>
        <v>0</v>
      </c>
      <c r="P453" s="10"/>
      <c r="Q453" s="10"/>
    </row>
    <row r="454" s="9" customFormat="true" ht="30.75" hidden="false" customHeight="true" outlineLevel="0" collapsed="false">
      <c r="A454" s="40" t="s">
        <v>667</v>
      </c>
      <c r="B454" s="102" t="s">
        <v>668</v>
      </c>
      <c r="C454" s="118"/>
      <c r="D454" s="118"/>
      <c r="E454" s="65" t="s">
        <v>386</v>
      </c>
      <c r="F454" s="66"/>
      <c r="G454" s="65" t="n">
        <v>100</v>
      </c>
      <c r="H454" s="44" t="n">
        <f aca="false">F454*G454</f>
        <v>0</v>
      </c>
      <c r="I454" s="44" t="n">
        <f aca="false">H454*0.2</f>
        <v>0</v>
      </c>
      <c r="J454" s="44" t="n">
        <f aca="false">H454*1.2</f>
        <v>0</v>
      </c>
      <c r="P454" s="10"/>
      <c r="Q454" s="10"/>
    </row>
    <row r="455" s="9" customFormat="true" ht="20.25" hidden="false" customHeight="true" outlineLevel="0" collapsed="false">
      <c r="A455" s="107"/>
      <c r="B455" s="47"/>
      <c r="C455" s="114" t="s">
        <v>669</v>
      </c>
      <c r="D455" s="114"/>
      <c r="E455" s="120"/>
      <c r="F455" s="120"/>
      <c r="G455" s="120"/>
      <c r="H455" s="51" t="n">
        <f aca="false">SUM(H451:H454)</f>
        <v>0</v>
      </c>
      <c r="I455" s="51" t="n">
        <f aca="false">SUM(I451:I454)</f>
        <v>0</v>
      </c>
      <c r="J455" s="51" t="n">
        <f aca="false">SUM(J451:J454)</f>
        <v>0</v>
      </c>
      <c r="P455" s="10"/>
      <c r="Q455" s="10"/>
    </row>
    <row r="456" s="9" customFormat="true" ht="19.5" hidden="false" customHeight="true" outlineLevel="0" collapsed="false">
      <c r="A456" s="119"/>
      <c r="B456" s="47"/>
      <c r="C456" s="54"/>
      <c r="D456" s="54"/>
      <c r="E456" s="73"/>
      <c r="F456" s="73"/>
      <c r="G456" s="73"/>
      <c r="H456" s="75"/>
      <c r="I456" s="75"/>
      <c r="J456" s="75"/>
      <c r="P456" s="10"/>
      <c r="Q456" s="10"/>
    </row>
    <row r="457" s="9" customFormat="true" ht="20.25" hidden="false" customHeight="true" outlineLevel="0" collapsed="false">
      <c r="A457" s="97" t="s">
        <v>670</v>
      </c>
      <c r="B457" s="98" t="s">
        <v>671</v>
      </c>
      <c r="C457" s="98"/>
      <c r="D457" s="98"/>
      <c r="E457" s="98"/>
      <c r="F457" s="98"/>
      <c r="G457" s="98"/>
      <c r="H457" s="98"/>
      <c r="I457" s="98"/>
      <c r="J457" s="98"/>
      <c r="P457" s="10"/>
      <c r="Q457" s="10"/>
    </row>
    <row r="458" s="9" customFormat="true" ht="35.25" hidden="false" customHeight="true" outlineLevel="0" collapsed="false">
      <c r="A458" s="30" t="s">
        <v>11</v>
      </c>
      <c r="B458" s="30" t="s">
        <v>12</v>
      </c>
      <c r="C458" s="30" t="s">
        <v>36</v>
      </c>
      <c r="D458" s="30"/>
      <c r="E458" s="30" t="s">
        <v>37</v>
      </c>
      <c r="F458" s="30" t="s">
        <v>136</v>
      </c>
      <c r="G458" s="99" t="s">
        <v>14</v>
      </c>
      <c r="H458" s="32" t="s">
        <v>137</v>
      </c>
      <c r="I458" s="30" t="s">
        <v>18</v>
      </c>
      <c r="J458" s="32" t="s">
        <v>138</v>
      </c>
      <c r="P458" s="10"/>
      <c r="Q458" s="10"/>
    </row>
    <row r="459" s="9" customFormat="true" ht="30.75" hidden="false" customHeight="true" outlineLevel="0" collapsed="false">
      <c r="A459" s="40" t="s">
        <v>672</v>
      </c>
      <c r="B459" s="100" t="s">
        <v>673</v>
      </c>
      <c r="C459" s="101"/>
      <c r="D459" s="101"/>
      <c r="E459" s="65" t="s">
        <v>44</v>
      </c>
      <c r="F459" s="111"/>
      <c r="G459" s="65" t="n">
        <v>10</v>
      </c>
      <c r="H459" s="44" t="n">
        <f aca="false">F459*G459</f>
        <v>0</v>
      </c>
      <c r="I459" s="44" t="n">
        <f aca="false">H459*0.2</f>
        <v>0</v>
      </c>
      <c r="J459" s="44" t="n">
        <f aca="false">H459*1.2</f>
        <v>0</v>
      </c>
      <c r="P459" s="10"/>
      <c r="Q459" s="10"/>
    </row>
    <row r="460" s="9" customFormat="true" ht="30.75" hidden="false" customHeight="true" outlineLevel="0" collapsed="false">
      <c r="A460" s="40" t="s">
        <v>674</v>
      </c>
      <c r="B460" s="102" t="s">
        <v>675</v>
      </c>
      <c r="C460" s="103"/>
      <c r="D460" s="103"/>
      <c r="E460" s="65" t="s">
        <v>44</v>
      </c>
      <c r="F460" s="111"/>
      <c r="G460" s="65" t="n">
        <v>10</v>
      </c>
      <c r="H460" s="44" t="n">
        <f aca="false">F460*G460</f>
        <v>0</v>
      </c>
      <c r="I460" s="44" t="n">
        <f aca="false">H460*0.2</f>
        <v>0</v>
      </c>
      <c r="J460" s="44" t="n">
        <f aca="false">H460*1.2</f>
        <v>0</v>
      </c>
      <c r="P460" s="10"/>
      <c r="Q460" s="10"/>
    </row>
    <row r="461" s="9" customFormat="true" ht="30.75" hidden="false" customHeight="true" outlineLevel="0" collapsed="false">
      <c r="A461" s="40" t="s">
        <v>676</v>
      </c>
      <c r="B461" s="102" t="s">
        <v>677</v>
      </c>
      <c r="C461" s="103"/>
      <c r="D461" s="103"/>
      <c r="E461" s="65" t="s">
        <v>44</v>
      </c>
      <c r="F461" s="111"/>
      <c r="G461" s="65" t="n">
        <v>2</v>
      </c>
      <c r="H461" s="44" t="n">
        <f aca="false">F461*G461</f>
        <v>0</v>
      </c>
      <c r="I461" s="44" t="n">
        <f aca="false">H461*0.2</f>
        <v>0</v>
      </c>
      <c r="J461" s="44" t="n">
        <f aca="false">H461*1.2</f>
        <v>0</v>
      </c>
      <c r="P461" s="10"/>
      <c r="Q461" s="10"/>
    </row>
    <row r="462" s="9" customFormat="true" ht="30.75" hidden="false" customHeight="true" outlineLevel="0" collapsed="false">
      <c r="A462" s="40" t="s">
        <v>678</v>
      </c>
      <c r="B462" s="102" t="s">
        <v>679</v>
      </c>
      <c r="C462" s="103"/>
      <c r="D462" s="103"/>
      <c r="E462" s="65" t="s">
        <v>44</v>
      </c>
      <c r="F462" s="111"/>
      <c r="G462" s="65" t="n">
        <v>5</v>
      </c>
      <c r="H462" s="44" t="n">
        <f aca="false">F462*G462</f>
        <v>0</v>
      </c>
      <c r="I462" s="44" t="n">
        <f aca="false">H462*0.2</f>
        <v>0</v>
      </c>
      <c r="J462" s="44" t="n">
        <f aca="false">H462*1.2</f>
        <v>0</v>
      </c>
      <c r="P462" s="10"/>
      <c r="Q462" s="10"/>
    </row>
    <row r="463" s="9" customFormat="true" ht="30.75" hidden="false" customHeight="true" outlineLevel="0" collapsed="false">
      <c r="A463" s="40" t="s">
        <v>680</v>
      </c>
      <c r="B463" s="102" t="s">
        <v>681</v>
      </c>
      <c r="C463" s="103"/>
      <c r="D463" s="103"/>
      <c r="E463" s="65" t="s">
        <v>44</v>
      </c>
      <c r="F463" s="111"/>
      <c r="G463" s="65" t="n">
        <v>2</v>
      </c>
      <c r="H463" s="44" t="n">
        <f aca="false">F463*G463</f>
        <v>0</v>
      </c>
      <c r="I463" s="44" t="n">
        <f aca="false">H463*0.2</f>
        <v>0</v>
      </c>
      <c r="J463" s="44" t="n">
        <f aca="false">H463*1.2</f>
        <v>0</v>
      </c>
      <c r="P463" s="10"/>
      <c r="Q463" s="10"/>
    </row>
    <row r="464" s="9" customFormat="true" ht="30.75" hidden="false" customHeight="true" outlineLevel="0" collapsed="false">
      <c r="A464" s="40" t="s">
        <v>682</v>
      </c>
      <c r="B464" s="102" t="s">
        <v>683</v>
      </c>
      <c r="C464" s="103"/>
      <c r="D464" s="103"/>
      <c r="E464" s="65" t="s">
        <v>44</v>
      </c>
      <c r="F464" s="111"/>
      <c r="G464" s="65" t="n">
        <v>1</v>
      </c>
      <c r="H464" s="44" t="n">
        <f aca="false">F464*G464</f>
        <v>0</v>
      </c>
      <c r="I464" s="44" t="n">
        <f aca="false">H464*0.2</f>
        <v>0</v>
      </c>
      <c r="J464" s="44" t="n">
        <f aca="false">H464*1.2</f>
        <v>0</v>
      </c>
      <c r="P464" s="10"/>
      <c r="Q464" s="10"/>
    </row>
    <row r="465" s="9" customFormat="true" ht="30.75" hidden="false" customHeight="true" outlineLevel="0" collapsed="false">
      <c r="A465" s="40" t="s">
        <v>684</v>
      </c>
      <c r="B465" s="102" t="s">
        <v>685</v>
      </c>
      <c r="C465" s="103"/>
      <c r="D465" s="103"/>
      <c r="E465" s="65" t="s">
        <v>44</v>
      </c>
      <c r="F465" s="111"/>
      <c r="G465" s="65" t="n">
        <v>5</v>
      </c>
      <c r="H465" s="44" t="n">
        <f aca="false">F465*G465</f>
        <v>0</v>
      </c>
      <c r="I465" s="44" t="n">
        <f aca="false">H465*0.2</f>
        <v>0</v>
      </c>
      <c r="J465" s="44" t="n">
        <f aca="false">H465*1.2</f>
        <v>0</v>
      </c>
      <c r="P465" s="10"/>
      <c r="Q465" s="10"/>
    </row>
    <row r="466" s="9" customFormat="true" ht="20.25" hidden="false" customHeight="true" outlineLevel="0" collapsed="false">
      <c r="A466" s="40" t="s">
        <v>686</v>
      </c>
      <c r="B466" s="102" t="s">
        <v>687</v>
      </c>
      <c r="C466" s="103"/>
      <c r="D466" s="103"/>
      <c r="E466" s="65" t="s">
        <v>44</v>
      </c>
      <c r="F466" s="111"/>
      <c r="G466" s="65" t="n">
        <v>4</v>
      </c>
      <c r="H466" s="44" t="n">
        <f aca="false">F466*G466</f>
        <v>0</v>
      </c>
      <c r="I466" s="44" t="n">
        <f aca="false">H466*0.2</f>
        <v>0</v>
      </c>
      <c r="J466" s="44" t="n">
        <f aca="false">H466*1.2</f>
        <v>0</v>
      </c>
      <c r="P466" s="10"/>
      <c r="Q466" s="10"/>
    </row>
    <row r="467" s="9" customFormat="true" ht="30.75" hidden="false" customHeight="true" outlineLevel="0" collapsed="false">
      <c r="A467" s="40" t="s">
        <v>688</v>
      </c>
      <c r="B467" s="102" t="s">
        <v>689</v>
      </c>
      <c r="C467" s="103"/>
      <c r="D467" s="103"/>
      <c r="E467" s="65" t="s">
        <v>44</v>
      </c>
      <c r="F467" s="111"/>
      <c r="G467" s="65" t="n">
        <v>1</v>
      </c>
      <c r="H467" s="44" t="n">
        <f aca="false">F467*G467</f>
        <v>0</v>
      </c>
      <c r="I467" s="44" t="n">
        <f aca="false">H467*0.2</f>
        <v>0</v>
      </c>
      <c r="J467" s="44" t="n">
        <f aca="false">H467*1.2</f>
        <v>0</v>
      </c>
      <c r="P467" s="10"/>
      <c r="Q467" s="10"/>
    </row>
    <row r="468" s="9" customFormat="true" ht="20.25" hidden="false" customHeight="true" outlineLevel="0" collapsed="false">
      <c r="A468" s="40" t="s">
        <v>690</v>
      </c>
      <c r="B468" s="102" t="s">
        <v>691</v>
      </c>
      <c r="C468" s="103"/>
      <c r="D468" s="103"/>
      <c r="E468" s="65" t="s">
        <v>44</v>
      </c>
      <c r="F468" s="111"/>
      <c r="G468" s="65" t="n">
        <v>15</v>
      </c>
      <c r="H468" s="44" t="n">
        <f aca="false">F468*G468</f>
        <v>0</v>
      </c>
      <c r="I468" s="44" t="n">
        <f aca="false">H468*0.2</f>
        <v>0</v>
      </c>
      <c r="J468" s="44" t="n">
        <f aca="false">H468*1.2</f>
        <v>0</v>
      </c>
      <c r="P468" s="10"/>
      <c r="Q468" s="10"/>
    </row>
    <row r="469" s="9" customFormat="true" ht="20.25" hidden="false" customHeight="true" outlineLevel="0" collapsed="false">
      <c r="A469" s="40" t="s">
        <v>692</v>
      </c>
      <c r="B469" s="102" t="s">
        <v>693</v>
      </c>
      <c r="C469" s="103"/>
      <c r="D469" s="103"/>
      <c r="E469" s="65" t="s">
        <v>44</v>
      </c>
      <c r="F469" s="111"/>
      <c r="G469" s="65" t="n">
        <v>10</v>
      </c>
      <c r="H469" s="44" t="n">
        <f aca="false">F469*G469</f>
        <v>0</v>
      </c>
      <c r="I469" s="44" t="n">
        <f aca="false">H469*0.2</f>
        <v>0</v>
      </c>
      <c r="J469" s="44" t="n">
        <f aca="false">H469*1.2</f>
        <v>0</v>
      </c>
      <c r="P469" s="10"/>
      <c r="Q469" s="10"/>
    </row>
    <row r="470" s="9" customFormat="true" ht="20.25" hidden="false" customHeight="true" outlineLevel="0" collapsed="false">
      <c r="A470" s="40" t="s">
        <v>694</v>
      </c>
      <c r="B470" s="102" t="s">
        <v>695</v>
      </c>
      <c r="C470" s="103"/>
      <c r="D470" s="103"/>
      <c r="E470" s="65" t="s">
        <v>44</v>
      </c>
      <c r="F470" s="111"/>
      <c r="G470" s="65" t="n">
        <v>1</v>
      </c>
      <c r="H470" s="44" t="n">
        <f aca="false">F470*G470</f>
        <v>0</v>
      </c>
      <c r="I470" s="44" t="n">
        <f aca="false">H470*0.2</f>
        <v>0</v>
      </c>
      <c r="J470" s="44" t="n">
        <f aca="false">H470*1.2</f>
        <v>0</v>
      </c>
      <c r="P470" s="10"/>
      <c r="Q470" s="10"/>
    </row>
    <row r="471" s="9" customFormat="true" ht="20.25" hidden="false" customHeight="true" outlineLevel="0" collapsed="false">
      <c r="A471" s="40" t="s">
        <v>696</v>
      </c>
      <c r="B471" s="102" t="s">
        <v>697</v>
      </c>
      <c r="C471" s="103"/>
      <c r="D471" s="103"/>
      <c r="E471" s="65" t="s">
        <v>44</v>
      </c>
      <c r="F471" s="111"/>
      <c r="G471" s="65" t="n">
        <v>5</v>
      </c>
      <c r="H471" s="44" t="n">
        <f aca="false">F471*G471</f>
        <v>0</v>
      </c>
      <c r="I471" s="44" t="n">
        <f aca="false">H471*0.2</f>
        <v>0</v>
      </c>
      <c r="J471" s="44" t="n">
        <f aca="false">H471*1.2</f>
        <v>0</v>
      </c>
      <c r="P471" s="10"/>
      <c r="Q471" s="10"/>
    </row>
    <row r="472" s="9" customFormat="true" ht="20.25" hidden="false" customHeight="true" outlineLevel="0" collapsed="false">
      <c r="A472" s="40" t="s">
        <v>698</v>
      </c>
      <c r="B472" s="102" t="s">
        <v>699</v>
      </c>
      <c r="C472" s="103"/>
      <c r="D472" s="103"/>
      <c r="E472" s="65" t="s">
        <v>44</v>
      </c>
      <c r="F472" s="111"/>
      <c r="G472" s="65" t="n">
        <v>5</v>
      </c>
      <c r="H472" s="44" t="n">
        <f aca="false">F472*G472</f>
        <v>0</v>
      </c>
      <c r="I472" s="44" t="n">
        <f aca="false">H472*0.2</f>
        <v>0</v>
      </c>
      <c r="J472" s="44" t="n">
        <f aca="false">H472*1.2</f>
        <v>0</v>
      </c>
      <c r="P472" s="10"/>
      <c r="Q472" s="10"/>
    </row>
    <row r="473" s="9" customFormat="true" ht="20.25" hidden="false" customHeight="true" outlineLevel="0" collapsed="false">
      <c r="A473" s="40" t="s">
        <v>700</v>
      </c>
      <c r="B473" s="102" t="s">
        <v>701</v>
      </c>
      <c r="C473" s="103"/>
      <c r="D473" s="103"/>
      <c r="E473" s="65" t="s">
        <v>44</v>
      </c>
      <c r="F473" s="111"/>
      <c r="G473" s="65" t="n">
        <v>2</v>
      </c>
      <c r="H473" s="44" t="n">
        <f aca="false">F473*G473</f>
        <v>0</v>
      </c>
      <c r="I473" s="44" t="n">
        <f aca="false">H473*0.2</f>
        <v>0</v>
      </c>
      <c r="J473" s="44" t="n">
        <f aca="false">H473*1.2</f>
        <v>0</v>
      </c>
      <c r="P473" s="10"/>
      <c r="Q473" s="10"/>
    </row>
    <row r="474" s="9" customFormat="true" ht="20.25" hidden="false" customHeight="true" outlineLevel="0" collapsed="false">
      <c r="A474" s="40" t="s">
        <v>702</v>
      </c>
      <c r="B474" s="102" t="s">
        <v>703</v>
      </c>
      <c r="C474" s="103"/>
      <c r="D474" s="103"/>
      <c r="E474" s="65" t="s">
        <v>44</v>
      </c>
      <c r="F474" s="111"/>
      <c r="G474" s="65" t="n">
        <v>1</v>
      </c>
      <c r="H474" s="44" t="n">
        <f aca="false">F474*G474</f>
        <v>0</v>
      </c>
      <c r="I474" s="44" t="n">
        <f aca="false">H474*0.2</f>
        <v>0</v>
      </c>
      <c r="J474" s="44" t="n">
        <f aca="false">H474*1.2</f>
        <v>0</v>
      </c>
      <c r="P474" s="10"/>
      <c r="Q474" s="10"/>
    </row>
    <row r="475" s="9" customFormat="true" ht="30.75" hidden="false" customHeight="true" outlineLevel="0" collapsed="false">
      <c r="A475" s="40" t="s">
        <v>704</v>
      </c>
      <c r="B475" s="102" t="s">
        <v>705</v>
      </c>
      <c r="C475" s="103"/>
      <c r="D475" s="103"/>
      <c r="E475" s="65" t="s">
        <v>44</v>
      </c>
      <c r="F475" s="111"/>
      <c r="G475" s="65" t="n">
        <v>15</v>
      </c>
      <c r="H475" s="44" t="n">
        <f aca="false">F475*G475</f>
        <v>0</v>
      </c>
      <c r="I475" s="44" t="n">
        <f aca="false">H475*0.2</f>
        <v>0</v>
      </c>
      <c r="J475" s="44" t="n">
        <f aca="false">H475*1.2</f>
        <v>0</v>
      </c>
      <c r="P475" s="10"/>
      <c r="Q475" s="10"/>
    </row>
    <row r="476" s="9" customFormat="true" ht="20.25" hidden="false" customHeight="true" outlineLevel="0" collapsed="false">
      <c r="A476" s="40" t="s">
        <v>706</v>
      </c>
      <c r="B476" s="102" t="s">
        <v>707</v>
      </c>
      <c r="C476" s="103"/>
      <c r="D476" s="103"/>
      <c r="E476" s="65" t="s">
        <v>44</v>
      </c>
      <c r="F476" s="111"/>
      <c r="G476" s="65" t="n">
        <v>5</v>
      </c>
      <c r="H476" s="44" t="n">
        <f aca="false">F476*G476</f>
        <v>0</v>
      </c>
      <c r="I476" s="44" t="n">
        <f aca="false">H476*0.2</f>
        <v>0</v>
      </c>
      <c r="J476" s="44" t="n">
        <f aca="false">H476*1.2</f>
        <v>0</v>
      </c>
      <c r="P476" s="10"/>
      <c r="Q476" s="10"/>
    </row>
    <row r="477" s="9" customFormat="true" ht="20.25" hidden="false" customHeight="true" outlineLevel="0" collapsed="false">
      <c r="A477" s="40" t="s">
        <v>708</v>
      </c>
      <c r="B477" s="102" t="s">
        <v>709</v>
      </c>
      <c r="C477" s="103"/>
      <c r="D477" s="103"/>
      <c r="E477" s="65" t="s">
        <v>44</v>
      </c>
      <c r="F477" s="111"/>
      <c r="G477" s="65" t="n">
        <v>1</v>
      </c>
      <c r="H477" s="44" t="n">
        <f aca="false">F477*G477</f>
        <v>0</v>
      </c>
      <c r="I477" s="44" t="n">
        <f aca="false">H477*0.2</f>
        <v>0</v>
      </c>
      <c r="J477" s="44" t="n">
        <f aca="false">H477*1.2</f>
        <v>0</v>
      </c>
      <c r="P477" s="10"/>
      <c r="Q477" s="10"/>
    </row>
    <row r="478" s="9" customFormat="true" ht="30.75" hidden="false" customHeight="true" outlineLevel="0" collapsed="false">
      <c r="A478" s="40" t="s">
        <v>710</v>
      </c>
      <c r="B478" s="102" t="s">
        <v>711</v>
      </c>
      <c r="C478" s="103"/>
      <c r="D478" s="103"/>
      <c r="E478" s="65" t="s">
        <v>44</v>
      </c>
      <c r="F478" s="111"/>
      <c r="G478" s="65" t="n">
        <v>10</v>
      </c>
      <c r="H478" s="44" t="n">
        <f aca="false">F478*G478</f>
        <v>0</v>
      </c>
      <c r="I478" s="44" t="n">
        <f aca="false">H478*0.2</f>
        <v>0</v>
      </c>
      <c r="J478" s="44" t="n">
        <f aca="false">H478*1.2</f>
        <v>0</v>
      </c>
      <c r="P478" s="10"/>
      <c r="Q478" s="10"/>
    </row>
    <row r="479" s="9" customFormat="true" ht="20.25" hidden="false" customHeight="true" outlineLevel="0" collapsed="false">
      <c r="A479" s="40" t="s">
        <v>712</v>
      </c>
      <c r="B479" s="102" t="s">
        <v>713</v>
      </c>
      <c r="C479" s="103"/>
      <c r="D479" s="103"/>
      <c r="E479" s="65" t="s">
        <v>44</v>
      </c>
      <c r="F479" s="111"/>
      <c r="G479" s="65" t="n">
        <v>5</v>
      </c>
      <c r="H479" s="44" t="n">
        <f aca="false">F479*G479</f>
        <v>0</v>
      </c>
      <c r="I479" s="44" t="n">
        <f aca="false">H479*0.2</f>
        <v>0</v>
      </c>
      <c r="J479" s="44" t="n">
        <f aca="false">H479*1.2</f>
        <v>0</v>
      </c>
      <c r="P479" s="10"/>
      <c r="Q479" s="10"/>
    </row>
    <row r="480" s="9" customFormat="true" ht="20.25" hidden="false" customHeight="true" outlineLevel="0" collapsed="false">
      <c r="A480" s="40" t="s">
        <v>714</v>
      </c>
      <c r="B480" s="104" t="s">
        <v>715</v>
      </c>
      <c r="C480" s="103"/>
      <c r="D480" s="103"/>
      <c r="E480" s="65" t="s">
        <v>44</v>
      </c>
      <c r="F480" s="111"/>
      <c r="G480" s="65" t="n">
        <v>1</v>
      </c>
      <c r="H480" s="44" t="n">
        <f aca="false">F480*G480</f>
        <v>0</v>
      </c>
      <c r="I480" s="44" t="n">
        <f aca="false">H480*0.2</f>
        <v>0</v>
      </c>
      <c r="J480" s="44" t="n">
        <f aca="false">H480*1.2</f>
        <v>0</v>
      </c>
      <c r="P480" s="10"/>
      <c r="Q480" s="10"/>
    </row>
    <row r="481" s="9" customFormat="true" ht="30.75" hidden="false" customHeight="true" outlineLevel="0" collapsed="false">
      <c r="A481" s="40" t="s">
        <v>716</v>
      </c>
      <c r="B481" s="102" t="s">
        <v>717</v>
      </c>
      <c r="C481" s="103"/>
      <c r="D481" s="103"/>
      <c r="E481" s="65" t="s">
        <v>173</v>
      </c>
      <c r="F481" s="111"/>
      <c r="G481" s="65" t="n">
        <v>150</v>
      </c>
      <c r="H481" s="44" t="n">
        <f aca="false">F481*G481</f>
        <v>0</v>
      </c>
      <c r="I481" s="44" t="n">
        <f aca="false">H481*0.2</f>
        <v>0</v>
      </c>
      <c r="J481" s="44" t="n">
        <f aca="false">H481*1.2</f>
        <v>0</v>
      </c>
      <c r="P481" s="10"/>
      <c r="Q481" s="10"/>
    </row>
    <row r="482" s="9" customFormat="true" ht="30.75" hidden="false" customHeight="true" outlineLevel="0" collapsed="false">
      <c r="A482" s="40" t="s">
        <v>718</v>
      </c>
      <c r="B482" s="102" t="s">
        <v>719</v>
      </c>
      <c r="C482" s="103"/>
      <c r="D482" s="103"/>
      <c r="E482" s="65" t="s">
        <v>173</v>
      </c>
      <c r="F482" s="111"/>
      <c r="G482" s="65" t="n">
        <v>60</v>
      </c>
      <c r="H482" s="44" t="n">
        <f aca="false">F482*G482</f>
        <v>0</v>
      </c>
      <c r="I482" s="44" t="n">
        <f aca="false">H482*0.2</f>
        <v>0</v>
      </c>
      <c r="J482" s="44" t="n">
        <f aca="false">H482*1.2</f>
        <v>0</v>
      </c>
      <c r="P482" s="10"/>
      <c r="Q482" s="10"/>
    </row>
    <row r="483" s="9" customFormat="true" ht="30.75" hidden="false" customHeight="true" outlineLevel="0" collapsed="false">
      <c r="A483" s="40" t="s">
        <v>720</v>
      </c>
      <c r="B483" s="102" t="s">
        <v>721</v>
      </c>
      <c r="C483" s="103"/>
      <c r="D483" s="103"/>
      <c r="E483" s="65" t="s">
        <v>173</v>
      </c>
      <c r="F483" s="111"/>
      <c r="G483" s="65" t="n">
        <v>25</v>
      </c>
      <c r="H483" s="44" t="n">
        <f aca="false">F483*G483</f>
        <v>0</v>
      </c>
      <c r="I483" s="44" t="n">
        <f aca="false">H483*0.2</f>
        <v>0</v>
      </c>
      <c r="J483" s="44" t="n">
        <f aca="false">H483*1.2</f>
        <v>0</v>
      </c>
      <c r="P483" s="10"/>
      <c r="Q483" s="10"/>
    </row>
    <row r="484" s="9" customFormat="true" ht="30.75" hidden="false" customHeight="true" outlineLevel="0" collapsed="false">
      <c r="A484" s="40" t="s">
        <v>722</v>
      </c>
      <c r="B484" s="102" t="s">
        <v>723</v>
      </c>
      <c r="C484" s="103"/>
      <c r="D484" s="103"/>
      <c r="E484" s="65" t="s">
        <v>173</v>
      </c>
      <c r="F484" s="111"/>
      <c r="G484" s="65" t="n">
        <v>50</v>
      </c>
      <c r="H484" s="44" t="n">
        <f aca="false">F484*G484</f>
        <v>0</v>
      </c>
      <c r="I484" s="44" t="n">
        <f aca="false">H484*0.2</f>
        <v>0</v>
      </c>
      <c r="J484" s="44" t="n">
        <f aca="false">H484*1.2</f>
        <v>0</v>
      </c>
      <c r="P484" s="10"/>
      <c r="Q484" s="10"/>
    </row>
    <row r="485" s="9" customFormat="true" ht="30.75" hidden="false" customHeight="true" outlineLevel="0" collapsed="false">
      <c r="A485" s="40" t="s">
        <v>724</v>
      </c>
      <c r="B485" s="102" t="s">
        <v>725</v>
      </c>
      <c r="C485" s="103"/>
      <c r="D485" s="103"/>
      <c r="E485" s="65" t="s">
        <v>173</v>
      </c>
      <c r="F485" s="111"/>
      <c r="G485" s="65" t="n">
        <v>50</v>
      </c>
      <c r="H485" s="44" t="n">
        <f aca="false">F485*G485</f>
        <v>0</v>
      </c>
      <c r="I485" s="44" t="n">
        <f aca="false">H485*0.2</f>
        <v>0</v>
      </c>
      <c r="J485" s="44" t="n">
        <f aca="false">H485*1.2</f>
        <v>0</v>
      </c>
      <c r="P485" s="10"/>
      <c r="Q485" s="10"/>
    </row>
    <row r="486" s="9" customFormat="true" ht="30.75" hidden="false" customHeight="true" outlineLevel="0" collapsed="false">
      <c r="A486" s="40" t="s">
        <v>726</v>
      </c>
      <c r="B486" s="102" t="s">
        <v>727</v>
      </c>
      <c r="C486" s="118"/>
      <c r="D486" s="118"/>
      <c r="E486" s="65" t="s">
        <v>173</v>
      </c>
      <c r="F486" s="111"/>
      <c r="G486" s="65" t="n">
        <v>30</v>
      </c>
      <c r="H486" s="44" t="n">
        <f aca="false">F486*G486</f>
        <v>0</v>
      </c>
      <c r="I486" s="44" t="n">
        <f aca="false">H486*0.2</f>
        <v>0</v>
      </c>
      <c r="J486" s="44" t="n">
        <f aca="false">H486*1.2</f>
        <v>0</v>
      </c>
      <c r="P486" s="10"/>
      <c r="Q486" s="10"/>
    </row>
    <row r="487" s="9" customFormat="true" ht="20.25" hidden="false" customHeight="true" outlineLevel="0" collapsed="false">
      <c r="A487" s="107"/>
      <c r="B487" s="47"/>
      <c r="C487" s="114" t="s">
        <v>728</v>
      </c>
      <c r="D487" s="114"/>
      <c r="E487" s="120"/>
      <c r="F487" s="120"/>
      <c r="G487" s="120"/>
      <c r="H487" s="51" t="n">
        <f aca="false">SUM(H459:H486)</f>
        <v>0</v>
      </c>
      <c r="I487" s="51" t="n">
        <f aca="false">SUM(I459:I486)</f>
        <v>0</v>
      </c>
      <c r="J487" s="51" t="n">
        <f aca="false">SUM(J459:J486)</f>
        <v>0</v>
      </c>
      <c r="P487" s="10"/>
      <c r="Q487" s="10"/>
    </row>
    <row r="488" s="9" customFormat="true" ht="19.5" hidden="false" customHeight="true" outlineLevel="0" collapsed="false">
      <c r="A488" s="119"/>
      <c r="B488" s="47"/>
      <c r="C488" s="54"/>
      <c r="D488" s="54"/>
      <c r="E488" s="73"/>
      <c r="F488" s="73"/>
      <c r="G488" s="73"/>
      <c r="H488" s="75"/>
      <c r="I488" s="75"/>
      <c r="J488" s="75"/>
      <c r="P488" s="10"/>
      <c r="Q488" s="10"/>
    </row>
    <row r="489" s="9" customFormat="true" ht="20.25" hidden="false" customHeight="true" outlineLevel="0" collapsed="false">
      <c r="A489" s="97" t="s">
        <v>729</v>
      </c>
      <c r="B489" s="98" t="s">
        <v>730</v>
      </c>
      <c r="C489" s="98"/>
      <c r="D489" s="98"/>
      <c r="E489" s="98"/>
      <c r="F489" s="98"/>
      <c r="G489" s="98"/>
      <c r="H489" s="98"/>
      <c r="I489" s="98"/>
      <c r="J489" s="98"/>
      <c r="P489" s="10"/>
      <c r="Q489" s="10"/>
    </row>
    <row r="490" s="9" customFormat="true" ht="35.25" hidden="false" customHeight="true" outlineLevel="0" collapsed="false">
      <c r="A490" s="30" t="s">
        <v>11</v>
      </c>
      <c r="B490" s="30" t="s">
        <v>12</v>
      </c>
      <c r="C490" s="30" t="s">
        <v>36</v>
      </c>
      <c r="D490" s="30"/>
      <c r="E490" s="30" t="s">
        <v>37</v>
      </c>
      <c r="F490" s="30" t="s">
        <v>136</v>
      </c>
      <c r="G490" s="99" t="s">
        <v>14</v>
      </c>
      <c r="H490" s="32" t="s">
        <v>137</v>
      </c>
      <c r="I490" s="30" t="s">
        <v>18</v>
      </c>
      <c r="J490" s="32" t="s">
        <v>138</v>
      </c>
      <c r="P490" s="10"/>
      <c r="Q490" s="10"/>
    </row>
    <row r="491" s="9" customFormat="true" ht="30.75" hidden="false" customHeight="true" outlineLevel="0" collapsed="false">
      <c r="A491" s="40" t="s">
        <v>731</v>
      </c>
      <c r="B491" s="100" t="s">
        <v>732</v>
      </c>
      <c r="C491" s="103"/>
      <c r="D491" s="103"/>
      <c r="E491" s="65" t="s">
        <v>44</v>
      </c>
      <c r="F491" s="111"/>
      <c r="G491" s="65" t="n">
        <v>15</v>
      </c>
      <c r="H491" s="44" t="n">
        <f aca="false">F491*G491</f>
        <v>0</v>
      </c>
      <c r="I491" s="44" t="n">
        <f aca="false">H491*0.2</f>
        <v>0</v>
      </c>
      <c r="J491" s="44" t="n">
        <f aca="false">H491*1.2</f>
        <v>0</v>
      </c>
      <c r="P491" s="10"/>
      <c r="Q491" s="10"/>
    </row>
    <row r="492" s="9" customFormat="true" ht="30.75" hidden="false" customHeight="true" outlineLevel="0" collapsed="false">
      <c r="A492" s="40" t="s">
        <v>733</v>
      </c>
      <c r="B492" s="102" t="s">
        <v>734</v>
      </c>
      <c r="C492" s="103"/>
      <c r="D492" s="103"/>
      <c r="E492" s="65" t="s">
        <v>44</v>
      </c>
      <c r="F492" s="111"/>
      <c r="G492" s="65" t="n">
        <v>5</v>
      </c>
      <c r="H492" s="44" t="n">
        <f aca="false">F492*G492</f>
        <v>0</v>
      </c>
      <c r="I492" s="44" t="n">
        <f aca="false">H492*0.2</f>
        <v>0</v>
      </c>
      <c r="J492" s="44" t="n">
        <f aca="false">H492*1.2</f>
        <v>0</v>
      </c>
      <c r="P492" s="10"/>
      <c r="Q492" s="10"/>
    </row>
    <row r="493" s="9" customFormat="true" ht="20.25" hidden="false" customHeight="true" outlineLevel="0" collapsed="false">
      <c r="A493" s="40" t="s">
        <v>735</v>
      </c>
      <c r="B493" s="102" t="s">
        <v>736</v>
      </c>
      <c r="C493" s="103"/>
      <c r="D493" s="103"/>
      <c r="E493" s="65" t="s">
        <v>44</v>
      </c>
      <c r="F493" s="111"/>
      <c r="G493" s="65" t="n">
        <v>1</v>
      </c>
      <c r="H493" s="44" t="n">
        <f aca="false">F493*G493</f>
        <v>0</v>
      </c>
      <c r="I493" s="44" t="n">
        <f aca="false">H493*0.2</f>
        <v>0</v>
      </c>
      <c r="J493" s="44" t="n">
        <f aca="false">H493*1.2</f>
        <v>0</v>
      </c>
      <c r="P493" s="10"/>
      <c r="Q493" s="10"/>
    </row>
    <row r="494" s="9" customFormat="true" ht="20.25" hidden="false" customHeight="true" outlineLevel="0" collapsed="false">
      <c r="A494" s="40" t="s">
        <v>737</v>
      </c>
      <c r="B494" s="102" t="s">
        <v>738</v>
      </c>
      <c r="C494" s="103"/>
      <c r="D494" s="103"/>
      <c r="E494" s="65" t="s">
        <v>44</v>
      </c>
      <c r="F494" s="111"/>
      <c r="G494" s="65" t="n">
        <v>15</v>
      </c>
      <c r="H494" s="44" t="n">
        <f aca="false">F494*G494</f>
        <v>0</v>
      </c>
      <c r="I494" s="44" t="n">
        <f aca="false">H494*0.2</f>
        <v>0</v>
      </c>
      <c r="J494" s="44" t="n">
        <f aca="false">H494*1.2</f>
        <v>0</v>
      </c>
      <c r="P494" s="10"/>
      <c r="Q494" s="10"/>
    </row>
    <row r="495" s="9" customFormat="true" ht="20.25" hidden="false" customHeight="true" outlineLevel="0" collapsed="false">
      <c r="A495" s="40" t="s">
        <v>739</v>
      </c>
      <c r="B495" s="102" t="s">
        <v>740</v>
      </c>
      <c r="C495" s="103"/>
      <c r="D495" s="103"/>
      <c r="E495" s="65" t="s">
        <v>44</v>
      </c>
      <c r="F495" s="111"/>
      <c r="G495" s="65" t="n">
        <v>5</v>
      </c>
      <c r="H495" s="44" t="n">
        <f aca="false">F495*G495</f>
        <v>0</v>
      </c>
      <c r="I495" s="44" t="n">
        <f aca="false">H495*0.2</f>
        <v>0</v>
      </c>
      <c r="J495" s="44" t="n">
        <f aca="false">H495*1.2</f>
        <v>0</v>
      </c>
      <c r="P495" s="10"/>
      <c r="Q495" s="10"/>
    </row>
    <row r="496" s="9" customFormat="true" ht="20.25" hidden="false" customHeight="true" outlineLevel="0" collapsed="false">
      <c r="A496" s="40" t="s">
        <v>741</v>
      </c>
      <c r="B496" s="102" t="s">
        <v>742</v>
      </c>
      <c r="C496" s="103"/>
      <c r="D496" s="103"/>
      <c r="E496" s="65" t="s">
        <v>44</v>
      </c>
      <c r="F496" s="111"/>
      <c r="G496" s="65" t="n">
        <v>1</v>
      </c>
      <c r="H496" s="44" t="n">
        <f aca="false">F496*G496</f>
        <v>0</v>
      </c>
      <c r="I496" s="44" t="n">
        <f aca="false">H496*0.2</f>
        <v>0</v>
      </c>
      <c r="J496" s="44" t="n">
        <f aca="false">H496*1.2</f>
        <v>0</v>
      </c>
      <c r="P496" s="10"/>
      <c r="Q496" s="10"/>
    </row>
    <row r="497" s="9" customFormat="true" ht="43.5" hidden="false" customHeight="true" outlineLevel="0" collapsed="false">
      <c r="A497" s="40" t="s">
        <v>743</v>
      </c>
      <c r="B497" s="102" t="s">
        <v>744</v>
      </c>
      <c r="C497" s="103"/>
      <c r="D497" s="103"/>
      <c r="E497" s="65" t="s">
        <v>44</v>
      </c>
      <c r="F497" s="111"/>
      <c r="G497" s="65" t="n">
        <v>15</v>
      </c>
      <c r="H497" s="44" t="n">
        <f aca="false">F497*G497</f>
        <v>0</v>
      </c>
      <c r="I497" s="44" t="n">
        <f aca="false">H497*0.2</f>
        <v>0</v>
      </c>
      <c r="J497" s="44" t="n">
        <f aca="false">H497*1.2</f>
        <v>0</v>
      </c>
      <c r="P497" s="10"/>
      <c r="Q497" s="10"/>
    </row>
    <row r="498" s="9" customFormat="true" ht="43.5" hidden="false" customHeight="true" outlineLevel="0" collapsed="false">
      <c r="A498" s="40" t="s">
        <v>745</v>
      </c>
      <c r="B498" s="102" t="s">
        <v>746</v>
      </c>
      <c r="C498" s="103"/>
      <c r="D498" s="103"/>
      <c r="E498" s="65" t="s">
        <v>44</v>
      </c>
      <c r="F498" s="111"/>
      <c r="G498" s="65" t="n">
        <v>10</v>
      </c>
      <c r="H498" s="44" t="n">
        <f aca="false">F498*G498</f>
        <v>0</v>
      </c>
      <c r="I498" s="44" t="n">
        <f aca="false">H498*0.2</f>
        <v>0</v>
      </c>
      <c r="J498" s="44" t="n">
        <f aca="false">H498*1.2</f>
        <v>0</v>
      </c>
      <c r="P498" s="10"/>
      <c r="Q498" s="10"/>
    </row>
    <row r="499" s="9" customFormat="true" ht="30.75" hidden="false" customHeight="true" outlineLevel="0" collapsed="false">
      <c r="A499" s="40" t="s">
        <v>747</v>
      </c>
      <c r="B499" s="102" t="s">
        <v>748</v>
      </c>
      <c r="C499" s="103"/>
      <c r="D499" s="103"/>
      <c r="E499" s="65" t="s">
        <v>44</v>
      </c>
      <c r="F499" s="111"/>
      <c r="G499" s="65" t="n">
        <v>1</v>
      </c>
      <c r="H499" s="44" t="n">
        <f aca="false">F499*G499</f>
        <v>0</v>
      </c>
      <c r="I499" s="44" t="n">
        <f aca="false">H499*0.2</f>
        <v>0</v>
      </c>
      <c r="J499" s="44" t="n">
        <f aca="false">H499*1.2</f>
        <v>0</v>
      </c>
      <c r="P499" s="10"/>
      <c r="Q499" s="10"/>
    </row>
    <row r="500" s="9" customFormat="true" ht="30.75" hidden="false" customHeight="true" outlineLevel="0" collapsed="false">
      <c r="A500" s="40" t="s">
        <v>749</v>
      </c>
      <c r="B500" s="102" t="s">
        <v>750</v>
      </c>
      <c r="C500" s="103"/>
      <c r="D500" s="103"/>
      <c r="E500" s="65" t="s">
        <v>44</v>
      </c>
      <c r="F500" s="111"/>
      <c r="G500" s="65" t="n">
        <v>10</v>
      </c>
      <c r="H500" s="44" t="n">
        <f aca="false">F500*G500</f>
        <v>0</v>
      </c>
      <c r="I500" s="44" t="n">
        <f aca="false">H500*0.2</f>
        <v>0</v>
      </c>
      <c r="J500" s="44" t="n">
        <f aca="false">H500*1.2</f>
        <v>0</v>
      </c>
      <c r="P500" s="10"/>
      <c r="Q500" s="10"/>
    </row>
    <row r="501" s="9" customFormat="true" ht="20.25" hidden="false" customHeight="true" outlineLevel="0" collapsed="false">
      <c r="A501" s="40" t="s">
        <v>751</v>
      </c>
      <c r="B501" s="102" t="s">
        <v>752</v>
      </c>
      <c r="C501" s="103"/>
      <c r="D501" s="103"/>
      <c r="E501" s="65" t="s">
        <v>44</v>
      </c>
      <c r="F501" s="111"/>
      <c r="G501" s="65" t="n">
        <v>5</v>
      </c>
      <c r="H501" s="44" t="n">
        <f aca="false">F501*G501</f>
        <v>0</v>
      </c>
      <c r="I501" s="44" t="n">
        <f aca="false">H501*0.2</f>
        <v>0</v>
      </c>
      <c r="J501" s="44" t="n">
        <f aca="false">H501*1.2</f>
        <v>0</v>
      </c>
      <c r="P501" s="10"/>
      <c r="Q501" s="10"/>
    </row>
    <row r="502" s="9" customFormat="true" ht="20.25" hidden="false" customHeight="true" outlineLevel="0" collapsed="false">
      <c r="A502" s="40" t="s">
        <v>753</v>
      </c>
      <c r="B502" s="102" t="s">
        <v>754</v>
      </c>
      <c r="C502" s="103"/>
      <c r="D502" s="103"/>
      <c r="E502" s="65" t="s">
        <v>44</v>
      </c>
      <c r="F502" s="111"/>
      <c r="G502" s="65" t="n">
        <v>1</v>
      </c>
      <c r="H502" s="44" t="n">
        <f aca="false">F502*G502</f>
        <v>0</v>
      </c>
      <c r="I502" s="44" t="n">
        <f aca="false">H502*0.2</f>
        <v>0</v>
      </c>
      <c r="J502" s="44" t="n">
        <f aca="false">H502*1.2</f>
        <v>0</v>
      </c>
      <c r="P502" s="10"/>
      <c r="Q502" s="10"/>
    </row>
    <row r="503" s="9" customFormat="true" ht="30.75" hidden="false" customHeight="true" outlineLevel="0" collapsed="false">
      <c r="A503" s="40" t="s">
        <v>755</v>
      </c>
      <c r="B503" s="102" t="s">
        <v>756</v>
      </c>
      <c r="C503" s="103"/>
      <c r="D503" s="103"/>
      <c r="E503" s="65" t="s">
        <v>44</v>
      </c>
      <c r="F503" s="111"/>
      <c r="G503" s="65" t="n">
        <v>20</v>
      </c>
      <c r="H503" s="44" t="n">
        <f aca="false">F503*G503</f>
        <v>0</v>
      </c>
      <c r="I503" s="44" t="n">
        <f aca="false">H503*0.2</f>
        <v>0</v>
      </c>
      <c r="J503" s="44" t="n">
        <f aca="false">H503*1.2</f>
        <v>0</v>
      </c>
      <c r="P503" s="10"/>
      <c r="Q503" s="10"/>
    </row>
    <row r="504" s="9" customFormat="true" ht="30.75" hidden="false" customHeight="true" outlineLevel="0" collapsed="false">
      <c r="A504" s="40" t="s">
        <v>757</v>
      </c>
      <c r="B504" s="102" t="s">
        <v>758</v>
      </c>
      <c r="C504" s="103"/>
      <c r="D504" s="103"/>
      <c r="E504" s="65" t="s">
        <v>44</v>
      </c>
      <c r="F504" s="111"/>
      <c r="G504" s="65" t="n">
        <v>10</v>
      </c>
      <c r="H504" s="44" t="n">
        <f aca="false">F504*G504</f>
        <v>0</v>
      </c>
      <c r="I504" s="44" t="n">
        <f aca="false">H504*0.2</f>
        <v>0</v>
      </c>
      <c r="J504" s="44" t="n">
        <f aca="false">H504*1.2</f>
        <v>0</v>
      </c>
      <c r="P504" s="10"/>
      <c r="Q504" s="10"/>
    </row>
    <row r="505" s="9" customFormat="true" ht="30.75" hidden="false" customHeight="true" outlineLevel="0" collapsed="false">
      <c r="A505" s="40" t="s">
        <v>759</v>
      </c>
      <c r="B505" s="102" t="s">
        <v>760</v>
      </c>
      <c r="C505" s="103"/>
      <c r="D505" s="103"/>
      <c r="E505" s="65" t="s">
        <v>44</v>
      </c>
      <c r="F505" s="111"/>
      <c r="G505" s="65" t="n">
        <v>1</v>
      </c>
      <c r="H505" s="44" t="n">
        <f aca="false">F505*G505</f>
        <v>0</v>
      </c>
      <c r="I505" s="44" t="n">
        <f aca="false">H505*0.2</f>
        <v>0</v>
      </c>
      <c r="J505" s="44" t="n">
        <f aca="false">H505*1.2</f>
        <v>0</v>
      </c>
      <c r="P505" s="10"/>
      <c r="Q505" s="10"/>
    </row>
    <row r="506" s="9" customFormat="true" ht="30.75" hidden="false" customHeight="true" outlineLevel="0" collapsed="false">
      <c r="A506" s="40" t="s">
        <v>761</v>
      </c>
      <c r="B506" s="102" t="s">
        <v>762</v>
      </c>
      <c r="C506" s="103"/>
      <c r="D506" s="103"/>
      <c r="E506" s="65" t="s">
        <v>44</v>
      </c>
      <c r="F506" s="111"/>
      <c r="G506" s="65" t="n">
        <v>10</v>
      </c>
      <c r="H506" s="44" t="n">
        <f aca="false">F506*G506</f>
        <v>0</v>
      </c>
      <c r="I506" s="44" t="n">
        <f aca="false">H506*0.2</f>
        <v>0</v>
      </c>
      <c r="J506" s="44" t="n">
        <f aca="false">H506*1.2</f>
        <v>0</v>
      </c>
      <c r="P506" s="10"/>
      <c r="Q506" s="10"/>
    </row>
    <row r="507" s="9" customFormat="true" ht="30.75" hidden="false" customHeight="true" outlineLevel="0" collapsed="false">
      <c r="A507" s="40" t="s">
        <v>763</v>
      </c>
      <c r="B507" s="102" t="s">
        <v>764</v>
      </c>
      <c r="C507" s="103"/>
      <c r="D507" s="103"/>
      <c r="E507" s="65" t="s">
        <v>44</v>
      </c>
      <c r="F507" s="111"/>
      <c r="G507" s="65" t="n">
        <v>5</v>
      </c>
      <c r="H507" s="44" t="n">
        <f aca="false">F507*G507</f>
        <v>0</v>
      </c>
      <c r="I507" s="44" t="n">
        <f aca="false">H507*0.2</f>
        <v>0</v>
      </c>
      <c r="J507" s="44" t="n">
        <f aca="false">H507*1.2</f>
        <v>0</v>
      </c>
      <c r="P507" s="10"/>
      <c r="Q507" s="10"/>
    </row>
    <row r="508" s="9" customFormat="true" ht="20.25" hidden="false" customHeight="true" outlineLevel="0" collapsed="false">
      <c r="A508" s="40" t="s">
        <v>765</v>
      </c>
      <c r="B508" s="102" t="s">
        <v>766</v>
      </c>
      <c r="C508" s="103"/>
      <c r="D508" s="103"/>
      <c r="E508" s="65" t="s">
        <v>44</v>
      </c>
      <c r="F508" s="111"/>
      <c r="G508" s="65" t="n">
        <v>1</v>
      </c>
      <c r="H508" s="44" t="n">
        <f aca="false">F508*G508</f>
        <v>0</v>
      </c>
      <c r="I508" s="44" t="n">
        <f aca="false">H508*0.2</f>
        <v>0</v>
      </c>
      <c r="J508" s="44" t="n">
        <f aca="false">H508*1.2</f>
        <v>0</v>
      </c>
      <c r="P508" s="10"/>
      <c r="Q508" s="10"/>
    </row>
    <row r="509" s="9" customFormat="true" ht="20.25" hidden="false" customHeight="true" outlineLevel="0" collapsed="false">
      <c r="A509" s="40" t="s">
        <v>767</v>
      </c>
      <c r="B509" s="104" t="s">
        <v>768</v>
      </c>
      <c r="C509" s="103"/>
      <c r="D509" s="103"/>
      <c r="E509" s="65" t="s">
        <v>44</v>
      </c>
      <c r="F509" s="111"/>
      <c r="G509" s="65" t="n">
        <v>1</v>
      </c>
      <c r="H509" s="44" t="n">
        <f aca="false">F509*G509</f>
        <v>0</v>
      </c>
      <c r="I509" s="44" t="n">
        <f aca="false">H509*0.2</f>
        <v>0</v>
      </c>
      <c r="J509" s="44" t="n">
        <f aca="false">H509*1.2</f>
        <v>0</v>
      </c>
      <c r="P509" s="10"/>
      <c r="Q509" s="10"/>
    </row>
    <row r="510" s="9" customFormat="true" ht="30.75" hidden="false" customHeight="true" outlineLevel="0" collapsed="false">
      <c r="A510" s="40" t="s">
        <v>769</v>
      </c>
      <c r="B510" s="102" t="s">
        <v>770</v>
      </c>
      <c r="C510" s="103"/>
      <c r="D510" s="103"/>
      <c r="E510" s="65" t="s">
        <v>173</v>
      </c>
      <c r="F510" s="111"/>
      <c r="G510" s="65" t="n">
        <v>50</v>
      </c>
      <c r="H510" s="44" t="n">
        <f aca="false">F510*G510</f>
        <v>0</v>
      </c>
      <c r="I510" s="44" t="n">
        <f aca="false">H510*0.2</f>
        <v>0</v>
      </c>
      <c r="J510" s="44" t="n">
        <f aca="false">H510*1.2</f>
        <v>0</v>
      </c>
      <c r="P510" s="10"/>
      <c r="Q510" s="10"/>
    </row>
    <row r="511" s="9" customFormat="true" ht="30.75" hidden="false" customHeight="true" outlineLevel="0" collapsed="false">
      <c r="A511" s="40" t="s">
        <v>771</v>
      </c>
      <c r="B511" s="102" t="s">
        <v>772</v>
      </c>
      <c r="C511" s="103"/>
      <c r="D511" s="103"/>
      <c r="E511" s="65" t="s">
        <v>173</v>
      </c>
      <c r="F511" s="111"/>
      <c r="G511" s="65" t="n">
        <v>24</v>
      </c>
      <c r="H511" s="44" t="n">
        <f aca="false">F511*G511</f>
        <v>0</v>
      </c>
      <c r="I511" s="44" t="n">
        <f aca="false">H511*0.2</f>
        <v>0</v>
      </c>
      <c r="J511" s="44" t="n">
        <f aca="false">H511*1.2</f>
        <v>0</v>
      </c>
      <c r="P511" s="10"/>
      <c r="Q511" s="10"/>
    </row>
    <row r="512" s="9" customFormat="true" ht="30.75" hidden="false" customHeight="true" outlineLevel="0" collapsed="false">
      <c r="A512" s="40" t="s">
        <v>773</v>
      </c>
      <c r="B512" s="102" t="s">
        <v>774</v>
      </c>
      <c r="C512" s="103"/>
      <c r="D512" s="103"/>
      <c r="E512" s="65" t="s">
        <v>173</v>
      </c>
      <c r="F512" s="111"/>
      <c r="G512" s="65" t="n">
        <v>1</v>
      </c>
      <c r="H512" s="44" t="n">
        <f aca="false">F512*G512</f>
        <v>0</v>
      </c>
      <c r="I512" s="44" t="n">
        <f aca="false">H512*0.2</f>
        <v>0</v>
      </c>
      <c r="J512" s="44" t="n">
        <f aca="false">H512*1.2</f>
        <v>0</v>
      </c>
      <c r="P512" s="10"/>
      <c r="Q512" s="10"/>
    </row>
    <row r="513" s="9" customFormat="true" ht="30.75" hidden="false" customHeight="true" outlineLevel="0" collapsed="false">
      <c r="A513" s="40" t="s">
        <v>775</v>
      </c>
      <c r="B513" s="102" t="s">
        <v>776</v>
      </c>
      <c r="C513" s="103"/>
      <c r="D513" s="103"/>
      <c r="E513" s="65" t="s">
        <v>173</v>
      </c>
      <c r="F513" s="111"/>
      <c r="G513" s="65" t="n">
        <v>30</v>
      </c>
      <c r="H513" s="44" t="n">
        <f aca="false">F513*G513</f>
        <v>0</v>
      </c>
      <c r="I513" s="44" t="n">
        <f aca="false">H513*0.2</f>
        <v>0</v>
      </c>
      <c r="J513" s="44" t="n">
        <f aca="false">H513*1.2</f>
        <v>0</v>
      </c>
      <c r="P513" s="10"/>
      <c r="Q513" s="10"/>
    </row>
    <row r="514" s="9" customFormat="true" ht="30.75" hidden="false" customHeight="true" outlineLevel="0" collapsed="false">
      <c r="A514" s="40" t="s">
        <v>777</v>
      </c>
      <c r="B514" s="102" t="s">
        <v>778</v>
      </c>
      <c r="C514" s="103"/>
      <c r="D514" s="103"/>
      <c r="E514" s="65" t="s">
        <v>173</v>
      </c>
      <c r="F514" s="111"/>
      <c r="G514" s="65" t="n">
        <v>20</v>
      </c>
      <c r="H514" s="44" t="n">
        <f aca="false">F514*G514</f>
        <v>0</v>
      </c>
      <c r="I514" s="44" t="n">
        <f aca="false">H514*0.2</f>
        <v>0</v>
      </c>
      <c r="J514" s="44" t="n">
        <f aca="false">H514*1.2</f>
        <v>0</v>
      </c>
      <c r="P514" s="10"/>
      <c r="Q514" s="10"/>
    </row>
    <row r="515" s="9" customFormat="true" ht="30.75" hidden="false" customHeight="true" outlineLevel="0" collapsed="false">
      <c r="A515" s="40" t="s">
        <v>779</v>
      </c>
      <c r="B515" s="102" t="s">
        <v>780</v>
      </c>
      <c r="C515" s="118"/>
      <c r="D515" s="118"/>
      <c r="E515" s="65" t="s">
        <v>173</v>
      </c>
      <c r="F515" s="111"/>
      <c r="G515" s="65" t="n">
        <v>10</v>
      </c>
      <c r="H515" s="44" t="n">
        <f aca="false">F515*G515</f>
        <v>0</v>
      </c>
      <c r="I515" s="44" t="n">
        <f aca="false">H515*0.2</f>
        <v>0</v>
      </c>
      <c r="J515" s="44" t="n">
        <f aca="false">H515*1.2</f>
        <v>0</v>
      </c>
      <c r="P515" s="10"/>
      <c r="Q515" s="10"/>
    </row>
    <row r="516" s="9" customFormat="true" ht="20.25" hidden="false" customHeight="true" outlineLevel="0" collapsed="false">
      <c r="A516" s="107"/>
      <c r="B516" s="47"/>
      <c r="C516" s="48" t="s">
        <v>781</v>
      </c>
      <c r="D516" s="48"/>
      <c r="E516" s="120"/>
      <c r="F516" s="120"/>
      <c r="G516" s="120"/>
      <c r="H516" s="51" t="n">
        <f aca="false">SUM(H491:H515)</f>
        <v>0</v>
      </c>
      <c r="I516" s="51" t="n">
        <f aca="false">SUM(I491:I515)</f>
        <v>0</v>
      </c>
      <c r="J516" s="51" t="n">
        <f aca="false">SUM(J491:J515)</f>
        <v>0</v>
      </c>
      <c r="P516" s="10"/>
      <c r="Q516" s="10"/>
    </row>
    <row r="517" s="9" customFormat="true" ht="19.5" hidden="false" customHeight="true" outlineLevel="0" collapsed="false">
      <c r="A517" s="119"/>
      <c r="B517" s="47"/>
      <c r="C517" s="54"/>
      <c r="D517" s="54"/>
      <c r="E517" s="73"/>
      <c r="F517" s="73"/>
      <c r="G517" s="73"/>
      <c r="H517" s="75"/>
      <c r="I517" s="75"/>
      <c r="J517" s="75"/>
      <c r="P517" s="10"/>
      <c r="Q517" s="10"/>
    </row>
    <row r="518" s="9" customFormat="true" ht="20.25" hidden="false" customHeight="true" outlineLevel="0" collapsed="false">
      <c r="A518" s="97" t="s">
        <v>782</v>
      </c>
      <c r="B518" s="110" t="s">
        <v>783</v>
      </c>
      <c r="C518" s="110"/>
      <c r="D518" s="110"/>
      <c r="E518" s="110"/>
      <c r="F518" s="110"/>
      <c r="G518" s="110"/>
      <c r="H518" s="110"/>
      <c r="I518" s="110"/>
      <c r="J518" s="110"/>
      <c r="P518" s="10"/>
      <c r="Q518" s="10"/>
    </row>
    <row r="519" s="9" customFormat="true" ht="35.25" hidden="false" customHeight="true" outlineLevel="0" collapsed="false">
      <c r="A519" s="30" t="s">
        <v>11</v>
      </c>
      <c r="B519" s="30" t="s">
        <v>12</v>
      </c>
      <c r="C519" s="30" t="s">
        <v>36</v>
      </c>
      <c r="D519" s="30"/>
      <c r="E519" s="30" t="s">
        <v>37</v>
      </c>
      <c r="F519" s="30" t="s">
        <v>136</v>
      </c>
      <c r="G519" s="99" t="s">
        <v>14</v>
      </c>
      <c r="H519" s="32" t="s">
        <v>137</v>
      </c>
      <c r="I519" s="30" t="s">
        <v>18</v>
      </c>
      <c r="J519" s="32" t="s">
        <v>138</v>
      </c>
      <c r="P519" s="10"/>
      <c r="Q519" s="10"/>
    </row>
    <row r="520" s="9" customFormat="true" ht="55.5" hidden="false" customHeight="true" outlineLevel="0" collapsed="false">
      <c r="A520" s="40" t="s">
        <v>784</v>
      </c>
      <c r="B520" s="100" t="s">
        <v>785</v>
      </c>
      <c r="C520" s="103"/>
      <c r="D520" s="103"/>
      <c r="E520" s="65" t="s">
        <v>44</v>
      </c>
      <c r="F520" s="111"/>
      <c r="G520" s="65" t="n">
        <v>10</v>
      </c>
      <c r="H520" s="44" t="n">
        <f aca="false">F520*G520</f>
        <v>0</v>
      </c>
      <c r="I520" s="44" t="n">
        <f aca="false">H520*0.2</f>
        <v>0</v>
      </c>
      <c r="J520" s="44" t="n">
        <f aca="false">H520*1.2</f>
        <v>0</v>
      </c>
      <c r="P520" s="10"/>
      <c r="Q520" s="10"/>
    </row>
    <row r="521" s="9" customFormat="true" ht="55.5" hidden="false" customHeight="true" outlineLevel="0" collapsed="false">
      <c r="A521" s="40" t="s">
        <v>786</v>
      </c>
      <c r="B521" s="102" t="s">
        <v>787</v>
      </c>
      <c r="C521" s="103"/>
      <c r="D521" s="103"/>
      <c r="E521" s="65" t="s">
        <v>44</v>
      </c>
      <c r="F521" s="111"/>
      <c r="G521" s="65" t="n">
        <v>10</v>
      </c>
      <c r="H521" s="44" t="n">
        <f aca="false">F521*G521</f>
        <v>0</v>
      </c>
      <c r="I521" s="44" t="n">
        <f aca="false">H521*0.2</f>
        <v>0</v>
      </c>
      <c r="J521" s="44" t="n">
        <f aca="false">H521*1.2</f>
        <v>0</v>
      </c>
      <c r="P521" s="10"/>
      <c r="Q521" s="10"/>
    </row>
    <row r="522" s="9" customFormat="true" ht="55.5" hidden="false" customHeight="true" outlineLevel="0" collapsed="false">
      <c r="A522" s="40" t="s">
        <v>788</v>
      </c>
      <c r="B522" s="102" t="s">
        <v>789</v>
      </c>
      <c r="C522" s="103"/>
      <c r="D522" s="103"/>
      <c r="E522" s="65" t="s">
        <v>44</v>
      </c>
      <c r="F522" s="111"/>
      <c r="G522" s="65" t="n">
        <v>10</v>
      </c>
      <c r="H522" s="44" t="n">
        <f aca="false">F522*G522</f>
        <v>0</v>
      </c>
      <c r="I522" s="44" t="n">
        <f aca="false">H522*0.2</f>
        <v>0</v>
      </c>
      <c r="J522" s="44" t="n">
        <f aca="false">H522*1.2</f>
        <v>0</v>
      </c>
      <c r="P522" s="10"/>
      <c r="Q522" s="10"/>
    </row>
    <row r="523" s="9" customFormat="true" ht="55.5" hidden="false" customHeight="true" outlineLevel="0" collapsed="false">
      <c r="A523" s="40" t="s">
        <v>790</v>
      </c>
      <c r="B523" s="102" t="s">
        <v>791</v>
      </c>
      <c r="C523" s="103"/>
      <c r="D523" s="103"/>
      <c r="E523" s="65" t="s">
        <v>44</v>
      </c>
      <c r="F523" s="111"/>
      <c r="G523" s="65" t="n">
        <v>10</v>
      </c>
      <c r="H523" s="44" t="n">
        <f aca="false">F523*G523</f>
        <v>0</v>
      </c>
      <c r="I523" s="44" t="n">
        <f aca="false">H523*0.2</f>
        <v>0</v>
      </c>
      <c r="J523" s="44" t="n">
        <f aca="false">H523*1.2</f>
        <v>0</v>
      </c>
      <c r="P523" s="10"/>
      <c r="Q523" s="10"/>
    </row>
    <row r="524" s="9" customFormat="true" ht="43.5" hidden="false" customHeight="true" outlineLevel="0" collapsed="false">
      <c r="A524" s="40" t="s">
        <v>792</v>
      </c>
      <c r="B524" s="102" t="s">
        <v>793</v>
      </c>
      <c r="C524" s="103"/>
      <c r="D524" s="103"/>
      <c r="E524" s="65" t="s">
        <v>44</v>
      </c>
      <c r="F524" s="111"/>
      <c r="G524" s="65" t="n">
        <v>10</v>
      </c>
      <c r="H524" s="44" t="n">
        <f aca="false">F524*G524</f>
        <v>0</v>
      </c>
      <c r="I524" s="44" t="n">
        <f aca="false">H524*0.2</f>
        <v>0</v>
      </c>
      <c r="J524" s="44" t="n">
        <f aca="false">H524*1.2</f>
        <v>0</v>
      </c>
      <c r="P524" s="10"/>
      <c r="Q524" s="10"/>
    </row>
    <row r="525" s="9" customFormat="true" ht="43.5" hidden="false" customHeight="true" outlineLevel="0" collapsed="false">
      <c r="A525" s="40" t="s">
        <v>794</v>
      </c>
      <c r="B525" s="102" t="s">
        <v>795</v>
      </c>
      <c r="C525" s="103"/>
      <c r="D525" s="103"/>
      <c r="E525" s="65" t="s">
        <v>44</v>
      </c>
      <c r="F525" s="111"/>
      <c r="G525" s="65" t="n">
        <v>10</v>
      </c>
      <c r="H525" s="44" t="n">
        <f aca="false">F525*G525</f>
        <v>0</v>
      </c>
      <c r="I525" s="44" t="n">
        <f aca="false">H525*0.2</f>
        <v>0</v>
      </c>
      <c r="J525" s="44" t="n">
        <f aca="false">H525*1.2</f>
        <v>0</v>
      </c>
      <c r="P525" s="10"/>
      <c r="Q525" s="10"/>
    </row>
    <row r="526" s="9" customFormat="true" ht="55.5" hidden="false" customHeight="true" outlineLevel="0" collapsed="false">
      <c r="A526" s="40" t="s">
        <v>796</v>
      </c>
      <c r="B526" s="102" t="s">
        <v>797</v>
      </c>
      <c r="C526" s="103"/>
      <c r="D526" s="103"/>
      <c r="E526" s="65" t="s">
        <v>44</v>
      </c>
      <c r="F526" s="111"/>
      <c r="G526" s="65" t="n">
        <v>10</v>
      </c>
      <c r="H526" s="44" t="n">
        <f aca="false">F526*G526</f>
        <v>0</v>
      </c>
      <c r="I526" s="44" t="n">
        <f aca="false">H526*0.2</f>
        <v>0</v>
      </c>
      <c r="J526" s="44" t="n">
        <f aca="false">H526*1.2</f>
        <v>0</v>
      </c>
      <c r="P526" s="10"/>
      <c r="Q526" s="10"/>
    </row>
    <row r="527" s="9" customFormat="true" ht="55.5" hidden="false" customHeight="true" outlineLevel="0" collapsed="false">
      <c r="A527" s="40" t="s">
        <v>798</v>
      </c>
      <c r="B527" s="102" t="s">
        <v>799</v>
      </c>
      <c r="C527" s="103"/>
      <c r="D527" s="103"/>
      <c r="E527" s="65" t="s">
        <v>44</v>
      </c>
      <c r="F527" s="111"/>
      <c r="G527" s="65" t="n">
        <v>10</v>
      </c>
      <c r="H527" s="44" t="n">
        <f aca="false">F527*G527</f>
        <v>0</v>
      </c>
      <c r="I527" s="44" t="n">
        <f aca="false">H527*0.2</f>
        <v>0</v>
      </c>
      <c r="J527" s="44" t="n">
        <f aca="false">H527*1.2</f>
        <v>0</v>
      </c>
      <c r="P527" s="10"/>
      <c r="Q527" s="10"/>
    </row>
    <row r="528" s="9" customFormat="true" ht="55.5" hidden="false" customHeight="true" outlineLevel="0" collapsed="false">
      <c r="A528" s="40" t="s">
        <v>800</v>
      </c>
      <c r="B528" s="102" t="s">
        <v>801</v>
      </c>
      <c r="C528" s="103"/>
      <c r="D528" s="103"/>
      <c r="E528" s="65" t="s">
        <v>44</v>
      </c>
      <c r="F528" s="111"/>
      <c r="G528" s="65" t="n">
        <v>10</v>
      </c>
      <c r="H528" s="44" t="n">
        <f aca="false">F528*G528</f>
        <v>0</v>
      </c>
      <c r="I528" s="44" t="n">
        <f aca="false">H528*0.2</f>
        <v>0</v>
      </c>
      <c r="J528" s="44" t="n">
        <f aca="false">H528*1.2</f>
        <v>0</v>
      </c>
      <c r="P528" s="10"/>
      <c r="Q528" s="10"/>
    </row>
    <row r="529" s="9" customFormat="true" ht="55.5" hidden="false" customHeight="true" outlineLevel="0" collapsed="false">
      <c r="A529" s="40" t="s">
        <v>802</v>
      </c>
      <c r="B529" s="102" t="s">
        <v>803</v>
      </c>
      <c r="C529" s="103"/>
      <c r="D529" s="103"/>
      <c r="E529" s="65" t="s">
        <v>44</v>
      </c>
      <c r="F529" s="111"/>
      <c r="G529" s="65" t="n">
        <v>10</v>
      </c>
      <c r="H529" s="44" t="n">
        <f aca="false">F529*G529</f>
        <v>0</v>
      </c>
      <c r="I529" s="44" t="n">
        <f aca="false">H529*0.2</f>
        <v>0</v>
      </c>
      <c r="J529" s="44" t="n">
        <f aca="false">H529*1.2</f>
        <v>0</v>
      </c>
      <c r="P529" s="10"/>
      <c r="Q529" s="10"/>
    </row>
    <row r="530" s="9" customFormat="true" ht="55.5" hidden="false" customHeight="true" outlineLevel="0" collapsed="false">
      <c r="A530" s="40" t="s">
        <v>804</v>
      </c>
      <c r="B530" s="102" t="s">
        <v>805</v>
      </c>
      <c r="C530" s="103"/>
      <c r="D530" s="103"/>
      <c r="E530" s="65" t="s">
        <v>44</v>
      </c>
      <c r="F530" s="111"/>
      <c r="G530" s="65" t="n">
        <v>10</v>
      </c>
      <c r="H530" s="44" t="n">
        <f aca="false">F530*G530</f>
        <v>0</v>
      </c>
      <c r="I530" s="44" t="n">
        <f aca="false">H530*0.2</f>
        <v>0</v>
      </c>
      <c r="J530" s="44" t="n">
        <f aca="false">H530*1.2</f>
        <v>0</v>
      </c>
      <c r="P530" s="10"/>
      <c r="Q530" s="10"/>
    </row>
    <row r="531" s="9" customFormat="true" ht="43.5" hidden="false" customHeight="true" outlineLevel="0" collapsed="false">
      <c r="A531" s="40" t="s">
        <v>806</v>
      </c>
      <c r="B531" s="102" t="s">
        <v>807</v>
      </c>
      <c r="C531" s="103"/>
      <c r="D531" s="103"/>
      <c r="E531" s="65" t="s">
        <v>44</v>
      </c>
      <c r="F531" s="111"/>
      <c r="G531" s="65" t="n">
        <v>10</v>
      </c>
      <c r="H531" s="44" t="n">
        <f aca="false">F531*G531</f>
        <v>0</v>
      </c>
      <c r="I531" s="44" t="n">
        <f aca="false">H531*0.2</f>
        <v>0</v>
      </c>
      <c r="J531" s="44" t="n">
        <f aca="false">H531*1.2</f>
        <v>0</v>
      </c>
      <c r="P531" s="10"/>
      <c r="Q531" s="10"/>
    </row>
    <row r="532" s="9" customFormat="true" ht="55.5" hidden="false" customHeight="true" outlineLevel="0" collapsed="false">
      <c r="A532" s="40" t="s">
        <v>808</v>
      </c>
      <c r="B532" s="102" t="s">
        <v>809</v>
      </c>
      <c r="C532" s="103"/>
      <c r="D532" s="103"/>
      <c r="E532" s="65" t="s">
        <v>44</v>
      </c>
      <c r="F532" s="111"/>
      <c r="G532" s="65" t="n">
        <v>10</v>
      </c>
      <c r="H532" s="44" t="n">
        <f aca="false">F532*G532</f>
        <v>0</v>
      </c>
      <c r="I532" s="44" t="n">
        <f aca="false">H532*0.2</f>
        <v>0</v>
      </c>
      <c r="J532" s="44" t="n">
        <f aca="false">H532*1.2</f>
        <v>0</v>
      </c>
      <c r="P532" s="10"/>
      <c r="Q532" s="10"/>
    </row>
    <row r="533" s="9" customFormat="true" ht="55.5" hidden="false" customHeight="true" outlineLevel="0" collapsed="false">
      <c r="A533" s="40" t="s">
        <v>810</v>
      </c>
      <c r="B533" s="102" t="s">
        <v>811</v>
      </c>
      <c r="C533" s="103"/>
      <c r="D533" s="103"/>
      <c r="E533" s="65" t="s">
        <v>44</v>
      </c>
      <c r="F533" s="111"/>
      <c r="G533" s="65" t="n">
        <v>10</v>
      </c>
      <c r="H533" s="44" t="n">
        <f aca="false">F533*G533</f>
        <v>0</v>
      </c>
      <c r="I533" s="44" t="n">
        <f aca="false">H533*0.2</f>
        <v>0</v>
      </c>
      <c r="J533" s="44" t="n">
        <f aca="false">H533*1.2</f>
        <v>0</v>
      </c>
      <c r="P533" s="10"/>
      <c r="Q533" s="10"/>
    </row>
    <row r="534" s="9" customFormat="true" ht="55.5" hidden="false" customHeight="true" outlineLevel="0" collapsed="false">
      <c r="A534" s="40" t="s">
        <v>812</v>
      </c>
      <c r="B534" s="102" t="s">
        <v>813</v>
      </c>
      <c r="C534" s="103"/>
      <c r="D534" s="103"/>
      <c r="E534" s="65" t="s">
        <v>44</v>
      </c>
      <c r="F534" s="111"/>
      <c r="G534" s="65" t="n">
        <v>10</v>
      </c>
      <c r="H534" s="44" t="n">
        <f aca="false">F534*G534</f>
        <v>0</v>
      </c>
      <c r="I534" s="44" t="n">
        <f aca="false">H534*0.2</f>
        <v>0</v>
      </c>
      <c r="J534" s="44" t="n">
        <f aca="false">H534*1.2</f>
        <v>0</v>
      </c>
      <c r="P534" s="10"/>
      <c r="Q534" s="10"/>
    </row>
    <row r="535" s="9" customFormat="true" ht="55.5" hidden="false" customHeight="true" outlineLevel="0" collapsed="false">
      <c r="A535" s="40" t="s">
        <v>814</v>
      </c>
      <c r="B535" s="102" t="s">
        <v>815</v>
      </c>
      <c r="C535" s="103"/>
      <c r="D535" s="103"/>
      <c r="E535" s="65" t="s">
        <v>44</v>
      </c>
      <c r="F535" s="111"/>
      <c r="G535" s="65" t="n">
        <v>10</v>
      </c>
      <c r="H535" s="44" t="n">
        <f aca="false">F535*G535</f>
        <v>0</v>
      </c>
      <c r="I535" s="44" t="n">
        <f aca="false">H535*0.2</f>
        <v>0</v>
      </c>
      <c r="J535" s="44" t="n">
        <f aca="false">H535*1.2</f>
        <v>0</v>
      </c>
      <c r="P535" s="10"/>
      <c r="Q535" s="10"/>
    </row>
    <row r="536" s="9" customFormat="true" ht="43.5" hidden="false" customHeight="true" outlineLevel="0" collapsed="false">
      <c r="A536" s="40" t="s">
        <v>816</v>
      </c>
      <c r="B536" s="102" t="s">
        <v>817</v>
      </c>
      <c r="C536" s="103"/>
      <c r="D536" s="103"/>
      <c r="E536" s="65" t="s">
        <v>44</v>
      </c>
      <c r="F536" s="111"/>
      <c r="G536" s="65" t="n">
        <v>10</v>
      </c>
      <c r="H536" s="44" t="n">
        <f aca="false">F536*G536</f>
        <v>0</v>
      </c>
      <c r="I536" s="44" t="n">
        <f aca="false">H536*0.2</f>
        <v>0</v>
      </c>
      <c r="J536" s="44" t="n">
        <f aca="false">H536*1.2</f>
        <v>0</v>
      </c>
      <c r="P536" s="10"/>
      <c r="Q536" s="10"/>
    </row>
    <row r="537" s="9" customFormat="true" ht="43.5" hidden="false" customHeight="true" outlineLevel="0" collapsed="false">
      <c r="A537" s="40" t="s">
        <v>818</v>
      </c>
      <c r="B537" s="102" t="s">
        <v>819</v>
      </c>
      <c r="C537" s="103"/>
      <c r="D537" s="103"/>
      <c r="E537" s="65" t="s">
        <v>44</v>
      </c>
      <c r="F537" s="111"/>
      <c r="G537" s="65" t="n">
        <v>10</v>
      </c>
      <c r="H537" s="44" t="n">
        <f aca="false">F537*G537</f>
        <v>0</v>
      </c>
      <c r="I537" s="44" t="n">
        <f aca="false">H537*0.2</f>
        <v>0</v>
      </c>
      <c r="J537" s="44" t="n">
        <f aca="false">H537*1.2</f>
        <v>0</v>
      </c>
      <c r="P537" s="10"/>
      <c r="Q537" s="10"/>
    </row>
    <row r="538" s="9" customFormat="true" ht="55.5" hidden="false" customHeight="true" outlineLevel="0" collapsed="false">
      <c r="A538" s="40" t="s">
        <v>820</v>
      </c>
      <c r="B538" s="102" t="s">
        <v>821</v>
      </c>
      <c r="C538" s="103"/>
      <c r="D538" s="103"/>
      <c r="E538" s="65" t="s">
        <v>44</v>
      </c>
      <c r="F538" s="111"/>
      <c r="G538" s="65" t="n">
        <v>10</v>
      </c>
      <c r="H538" s="44" t="n">
        <f aca="false">F538*G538</f>
        <v>0</v>
      </c>
      <c r="I538" s="44" t="n">
        <f aca="false">H538*0.2</f>
        <v>0</v>
      </c>
      <c r="J538" s="44" t="n">
        <f aca="false">H538*1.2</f>
        <v>0</v>
      </c>
      <c r="P538" s="10"/>
      <c r="Q538" s="10"/>
    </row>
    <row r="539" s="9" customFormat="true" ht="43.5" hidden="false" customHeight="true" outlineLevel="0" collapsed="false">
      <c r="A539" s="40" t="s">
        <v>822</v>
      </c>
      <c r="B539" s="102" t="s">
        <v>823</v>
      </c>
      <c r="C539" s="103"/>
      <c r="D539" s="103"/>
      <c r="E539" s="65" t="s">
        <v>44</v>
      </c>
      <c r="F539" s="111"/>
      <c r="G539" s="65" t="n">
        <v>10</v>
      </c>
      <c r="H539" s="44" t="n">
        <f aca="false">F539*G539</f>
        <v>0</v>
      </c>
      <c r="I539" s="44" t="n">
        <f aca="false">H539*0.2</f>
        <v>0</v>
      </c>
      <c r="J539" s="44" t="n">
        <f aca="false">H539*1.2</f>
        <v>0</v>
      </c>
      <c r="P539" s="10"/>
      <c r="Q539" s="10"/>
    </row>
    <row r="540" s="9" customFormat="true" ht="43.5" hidden="false" customHeight="true" outlineLevel="0" collapsed="false">
      <c r="A540" s="40" t="s">
        <v>824</v>
      </c>
      <c r="B540" s="102" t="s">
        <v>825</v>
      </c>
      <c r="C540" s="103"/>
      <c r="D540" s="103"/>
      <c r="E540" s="65" t="s">
        <v>44</v>
      </c>
      <c r="F540" s="111"/>
      <c r="G540" s="65" t="n">
        <v>10</v>
      </c>
      <c r="H540" s="44" t="n">
        <f aca="false">F540*G540</f>
        <v>0</v>
      </c>
      <c r="I540" s="44" t="n">
        <f aca="false">H540*0.2</f>
        <v>0</v>
      </c>
      <c r="J540" s="44" t="n">
        <f aca="false">H540*1.2</f>
        <v>0</v>
      </c>
      <c r="P540" s="10"/>
      <c r="Q540" s="10"/>
    </row>
    <row r="541" s="9" customFormat="true" ht="55.5" hidden="false" customHeight="true" outlineLevel="0" collapsed="false">
      <c r="A541" s="40" t="s">
        <v>826</v>
      </c>
      <c r="B541" s="102" t="s">
        <v>827</v>
      </c>
      <c r="C541" s="103"/>
      <c r="D541" s="103"/>
      <c r="E541" s="65" t="s">
        <v>44</v>
      </c>
      <c r="F541" s="111"/>
      <c r="G541" s="65" t="n">
        <v>10</v>
      </c>
      <c r="H541" s="44" t="n">
        <f aca="false">F541*G541</f>
        <v>0</v>
      </c>
      <c r="I541" s="44" t="n">
        <f aca="false">H541*0.2</f>
        <v>0</v>
      </c>
      <c r="J541" s="44" t="n">
        <f aca="false">H541*1.2</f>
        <v>0</v>
      </c>
      <c r="P541" s="10"/>
      <c r="Q541" s="10"/>
    </row>
    <row r="542" s="9" customFormat="true" ht="43.5" hidden="false" customHeight="true" outlineLevel="0" collapsed="false">
      <c r="A542" s="40" t="s">
        <v>828</v>
      </c>
      <c r="B542" s="102" t="s">
        <v>829</v>
      </c>
      <c r="C542" s="103"/>
      <c r="D542" s="103"/>
      <c r="E542" s="65" t="s">
        <v>44</v>
      </c>
      <c r="F542" s="111"/>
      <c r="G542" s="65" t="n">
        <v>10</v>
      </c>
      <c r="H542" s="44" t="n">
        <f aca="false">F542*G542</f>
        <v>0</v>
      </c>
      <c r="I542" s="44" t="n">
        <f aca="false">H542*0.2</f>
        <v>0</v>
      </c>
      <c r="J542" s="44" t="n">
        <f aca="false">H542*1.2</f>
        <v>0</v>
      </c>
      <c r="P542" s="10"/>
      <c r="Q542" s="10"/>
    </row>
    <row r="543" s="9" customFormat="true" ht="43.5" hidden="false" customHeight="true" outlineLevel="0" collapsed="false">
      <c r="A543" s="40" t="s">
        <v>830</v>
      </c>
      <c r="B543" s="102" t="s">
        <v>831</v>
      </c>
      <c r="C543" s="103"/>
      <c r="D543" s="103"/>
      <c r="E543" s="65" t="s">
        <v>44</v>
      </c>
      <c r="F543" s="111"/>
      <c r="G543" s="65" t="n">
        <v>10</v>
      </c>
      <c r="H543" s="44" t="n">
        <f aca="false">F543*G543</f>
        <v>0</v>
      </c>
      <c r="I543" s="44" t="n">
        <f aca="false">H543*0.2</f>
        <v>0</v>
      </c>
      <c r="J543" s="44" t="n">
        <f aca="false">H543*1.2</f>
        <v>0</v>
      </c>
      <c r="P543" s="10"/>
      <c r="Q543" s="10"/>
    </row>
    <row r="544" s="9" customFormat="true" ht="55.5" hidden="false" customHeight="true" outlineLevel="0" collapsed="false">
      <c r="A544" s="40" t="s">
        <v>832</v>
      </c>
      <c r="B544" s="102" t="s">
        <v>833</v>
      </c>
      <c r="C544" s="103"/>
      <c r="D544" s="103"/>
      <c r="E544" s="65" t="s">
        <v>44</v>
      </c>
      <c r="F544" s="111"/>
      <c r="G544" s="65" t="n">
        <v>10</v>
      </c>
      <c r="H544" s="44" t="n">
        <f aca="false">F544*G544</f>
        <v>0</v>
      </c>
      <c r="I544" s="44" t="n">
        <f aca="false">H544*0.2</f>
        <v>0</v>
      </c>
      <c r="J544" s="44" t="n">
        <f aca="false">H544*1.2</f>
        <v>0</v>
      </c>
      <c r="P544" s="10"/>
      <c r="Q544" s="10"/>
    </row>
    <row r="545" s="9" customFormat="true" ht="43.5" hidden="false" customHeight="true" outlineLevel="0" collapsed="false">
      <c r="A545" s="40" t="s">
        <v>834</v>
      </c>
      <c r="B545" s="102" t="s">
        <v>835</v>
      </c>
      <c r="C545" s="103"/>
      <c r="D545" s="103"/>
      <c r="E545" s="65" t="s">
        <v>44</v>
      </c>
      <c r="F545" s="111"/>
      <c r="G545" s="65" t="n">
        <v>10</v>
      </c>
      <c r="H545" s="44" t="n">
        <f aca="false">F545*G545</f>
        <v>0</v>
      </c>
      <c r="I545" s="44" t="n">
        <f aca="false">H545*0.2</f>
        <v>0</v>
      </c>
      <c r="J545" s="44" t="n">
        <f aca="false">H545*1.2</f>
        <v>0</v>
      </c>
      <c r="P545" s="10"/>
      <c r="Q545" s="10"/>
    </row>
    <row r="546" s="9" customFormat="true" ht="43.5" hidden="false" customHeight="true" outlineLevel="0" collapsed="false">
      <c r="A546" s="40" t="s">
        <v>836</v>
      </c>
      <c r="B546" s="102" t="s">
        <v>837</v>
      </c>
      <c r="C546" s="103"/>
      <c r="D546" s="103"/>
      <c r="E546" s="65" t="s">
        <v>44</v>
      </c>
      <c r="F546" s="111"/>
      <c r="G546" s="65" t="n">
        <v>10</v>
      </c>
      <c r="H546" s="44" t="n">
        <f aca="false">F546*G546</f>
        <v>0</v>
      </c>
      <c r="I546" s="44" t="n">
        <f aca="false">H546*0.2</f>
        <v>0</v>
      </c>
      <c r="J546" s="44" t="n">
        <f aca="false">H546*1.2</f>
        <v>0</v>
      </c>
      <c r="P546" s="10"/>
      <c r="Q546" s="10"/>
    </row>
    <row r="547" s="9" customFormat="true" ht="43.5" hidden="false" customHeight="true" outlineLevel="0" collapsed="false">
      <c r="A547" s="40" t="s">
        <v>838</v>
      </c>
      <c r="B547" s="102" t="s">
        <v>839</v>
      </c>
      <c r="C547" s="103"/>
      <c r="D547" s="103"/>
      <c r="E547" s="65" t="s">
        <v>44</v>
      </c>
      <c r="F547" s="111"/>
      <c r="G547" s="65" t="n">
        <v>10</v>
      </c>
      <c r="H547" s="44" t="n">
        <f aca="false">F547*G547</f>
        <v>0</v>
      </c>
      <c r="I547" s="44" t="n">
        <f aca="false">H547*0.2</f>
        <v>0</v>
      </c>
      <c r="J547" s="44" t="n">
        <f aca="false">H547*1.2</f>
        <v>0</v>
      </c>
      <c r="P547" s="10"/>
      <c r="Q547" s="10"/>
    </row>
    <row r="548" s="9" customFormat="true" ht="30.75" hidden="false" customHeight="true" outlineLevel="0" collapsed="false">
      <c r="A548" s="40" t="s">
        <v>840</v>
      </c>
      <c r="B548" s="102" t="s">
        <v>841</v>
      </c>
      <c r="C548" s="103"/>
      <c r="D548" s="103"/>
      <c r="E548" s="65" t="s">
        <v>44</v>
      </c>
      <c r="F548" s="111"/>
      <c r="G548" s="65" t="n">
        <v>10</v>
      </c>
      <c r="H548" s="44" t="n">
        <f aca="false">F548*G548</f>
        <v>0</v>
      </c>
      <c r="I548" s="44" t="n">
        <f aca="false">H548*0.2</f>
        <v>0</v>
      </c>
      <c r="J548" s="44" t="n">
        <f aca="false">H548*1.2</f>
        <v>0</v>
      </c>
      <c r="P548" s="10"/>
      <c r="Q548" s="10"/>
    </row>
    <row r="549" s="9" customFormat="true" ht="30.75" hidden="false" customHeight="true" outlineLevel="0" collapsed="false">
      <c r="A549" s="40" t="s">
        <v>842</v>
      </c>
      <c r="B549" s="102" t="s">
        <v>843</v>
      </c>
      <c r="C549" s="103"/>
      <c r="D549" s="103"/>
      <c r="E549" s="65" t="s">
        <v>44</v>
      </c>
      <c r="F549" s="111"/>
      <c r="G549" s="65" t="n">
        <v>10</v>
      </c>
      <c r="H549" s="44" t="n">
        <f aca="false">F549*G549</f>
        <v>0</v>
      </c>
      <c r="I549" s="44" t="n">
        <f aca="false">H549*0.2</f>
        <v>0</v>
      </c>
      <c r="J549" s="44" t="n">
        <f aca="false">H549*1.2</f>
        <v>0</v>
      </c>
      <c r="P549" s="10"/>
      <c r="Q549" s="10"/>
    </row>
    <row r="550" s="9" customFormat="true" ht="43.5" hidden="false" customHeight="true" outlineLevel="0" collapsed="false">
      <c r="A550" s="40" t="s">
        <v>844</v>
      </c>
      <c r="B550" s="102" t="s">
        <v>845</v>
      </c>
      <c r="C550" s="103"/>
      <c r="D550" s="103"/>
      <c r="E550" s="65" t="s">
        <v>173</v>
      </c>
      <c r="F550" s="111"/>
      <c r="G550" s="65" t="n">
        <v>30</v>
      </c>
      <c r="H550" s="44" t="n">
        <f aca="false">F550*G550</f>
        <v>0</v>
      </c>
      <c r="I550" s="44" t="n">
        <f aca="false">H550*0.2</f>
        <v>0</v>
      </c>
      <c r="J550" s="44" t="n">
        <f aca="false">H550*1.2</f>
        <v>0</v>
      </c>
      <c r="P550" s="10"/>
      <c r="Q550" s="10"/>
    </row>
    <row r="551" s="9" customFormat="true" ht="30.75" hidden="false" customHeight="true" outlineLevel="0" collapsed="false">
      <c r="A551" s="40" t="s">
        <v>846</v>
      </c>
      <c r="B551" s="102" t="s">
        <v>847</v>
      </c>
      <c r="C551" s="103"/>
      <c r="D551" s="103"/>
      <c r="E551" s="65" t="s">
        <v>173</v>
      </c>
      <c r="F551" s="111"/>
      <c r="G551" s="65" t="n">
        <v>30</v>
      </c>
      <c r="H551" s="44" t="n">
        <f aca="false">F551*G551</f>
        <v>0</v>
      </c>
      <c r="I551" s="44" t="n">
        <f aca="false">H551*0.2</f>
        <v>0</v>
      </c>
      <c r="J551" s="44" t="n">
        <f aca="false">H551*1.2</f>
        <v>0</v>
      </c>
      <c r="P551" s="10"/>
      <c r="Q551" s="10"/>
    </row>
    <row r="552" s="9" customFormat="true" ht="55.5" hidden="false" customHeight="true" outlineLevel="0" collapsed="false">
      <c r="A552" s="40" t="s">
        <v>848</v>
      </c>
      <c r="B552" s="102" t="s">
        <v>849</v>
      </c>
      <c r="C552" s="103"/>
      <c r="D552" s="103"/>
      <c r="E552" s="65" t="s">
        <v>173</v>
      </c>
      <c r="F552" s="111"/>
      <c r="G552" s="65" t="n">
        <v>250</v>
      </c>
      <c r="H552" s="44" t="n">
        <f aca="false">F552*G552</f>
        <v>0</v>
      </c>
      <c r="I552" s="44" t="n">
        <f aca="false">H552*0.2</f>
        <v>0</v>
      </c>
      <c r="J552" s="44" t="n">
        <f aca="false">H552*1.2</f>
        <v>0</v>
      </c>
      <c r="P552" s="10"/>
      <c r="Q552" s="10"/>
    </row>
    <row r="553" s="9" customFormat="true" ht="55.5" hidden="false" customHeight="true" outlineLevel="0" collapsed="false">
      <c r="A553" s="40" t="s">
        <v>850</v>
      </c>
      <c r="B553" s="102" t="s">
        <v>851</v>
      </c>
      <c r="C553" s="103"/>
      <c r="D553" s="103"/>
      <c r="E553" s="65" t="s">
        <v>173</v>
      </c>
      <c r="F553" s="111"/>
      <c r="G553" s="65" t="n">
        <v>50</v>
      </c>
      <c r="H553" s="44" t="n">
        <f aca="false">F553*G553</f>
        <v>0</v>
      </c>
      <c r="I553" s="44" t="n">
        <f aca="false">H553*0.2</f>
        <v>0</v>
      </c>
      <c r="J553" s="44" t="n">
        <f aca="false">H553*1.2</f>
        <v>0</v>
      </c>
      <c r="P553" s="10"/>
      <c r="Q553" s="10"/>
    </row>
    <row r="554" s="9" customFormat="true" ht="55.5" hidden="false" customHeight="true" outlineLevel="0" collapsed="false">
      <c r="A554" s="40" t="s">
        <v>852</v>
      </c>
      <c r="B554" s="102" t="s">
        <v>853</v>
      </c>
      <c r="C554" s="103"/>
      <c r="D554" s="103"/>
      <c r="E554" s="65" t="s">
        <v>173</v>
      </c>
      <c r="F554" s="111"/>
      <c r="G554" s="65" t="n">
        <v>60</v>
      </c>
      <c r="H554" s="44" t="n">
        <f aca="false">F554*G554</f>
        <v>0</v>
      </c>
      <c r="I554" s="44" t="n">
        <f aca="false">H554*0.2</f>
        <v>0</v>
      </c>
      <c r="J554" s="44" t="n">
        <f aca="false">H554*1.2</f>
        <v>0</v>
      </c>
      <c r="P554" s="10"/>
      <c r="Q554" s="10"/>
    </row>
    <row r="555" s="9" customFormat="true" ht="55.5" hidden="false" customHeight="true" outlineLevel="0" collapsed="false">
      <c r="A555" s="40" t="s">
        <v>854</v>
      </c>
      <c r="B555" s="102" t="s">
        <v>855</v>
      </c>
      <c r="C555" s="103"/>
      <c r="D555" s="103"/>
      <c r="E555" s="65" t="s">
        <v>173</v>
      </c>
      <c r="F555" s="111"/>
      <c r="G555" s="65" t="n">
        <v>250</v>
      </c>
      <c r="H555" s="44" t="n">
        <f aca="false">F555*G555</f>
        <v>0</v>
      </c>
      <c r="I555" s="44" t="n">
        <f aca="false">H555*0.2</f>
        <v>0</v>
      </c>
      <c r="J555" s="44" t="n">
        <f aca="false">H555*1.2</f>
        <v>0</v>
      </c>
      <c r="P555" s="10"/>
      <c r="Q555" s="10"/>
    </row>
    <row r="556" s="9" customFormat="true" ht="43.5" hidden="false" customHeight="true" outlineLevel="0" collapsed="false">
      <c r="A556" s="40" t="s">
        <v>856</v>
      </c>
      <c r="B556" s="102" t="s">
        <v>857</v>
      </c>
      <c r="C556" s="103"/>
      <c r="D556" s="103"/>
      <c r="E556" s="65" t="s">
        <v>173</v>
      </c>
      <c r="F556" s="111"/>
      <c r="G556" s="65" t="n">
        <v>50</v>
      </c>
      <c r="H556" s="44" t="n">
        <f aca="false">F556*G556</f>
        <v>0</v>
      </c>
      <c r="I556" s="44" t="n">
        <f aca="false">H556*0.2</f>
        <v>0</v>
      </c>
      <c r="J556" s="44" t="n">
        <f aca="false">H556*1.2</f>
        <v>0</v>
      </c>
      <c r="P556" s="10"/>
      <c r="Q556" s="10"/>
    </row>
    <row r="557" s="9" customFormat="true" ht="43.5" hidden="false" customHeight="true" outlineLevel="0" collapsed="false">
      <c r="A557" s="40" t="s">
        <v>858</v>
      </c>
      <c r="B557" s="102" t="s">
        <v>859</v>
      </c>
      <c r="C557" s="103"/>
      <c r="D557" s="103"/>
      <c r="E557" s="65" t="s">
        <v>173</v>
      </c>
      <c r="F557" s="111"/>
      <c r="G557" s="65" t="n">
        <v>60</v>
      </c>
      <c r="H557" s="44" t="n">
        <f aca="false">F557*G557</f>
        <v>0</v>
      </c>
      <c r="I557" s="44" t="n">
        <f aca="false">H557*0.2</f>
        <v>0</v>
      </c>
      <c r="J557" s="44" t="n">
        <f aca="false">H557*1.2</f>
        <v>0</v>
      </c>
      <c r="P557" s="10"/>
      <c r="Q557" s="10"/>
    </row>
    <row r="558" s="9" customFormat="true" ht="55.5" hidden="false" customHeight="true" outlineLevel="0" collapsed="false">
      <c r="A558" s="40" t="s">
        <v>860</v>
      </c>
      <c r="B558" s="102" t="s">
        <v>861</v>
      </c>
      <c r="C558" s="103"/>
      <c r="D558" s="103"/>
      <c r="E558" s="65" t="s">
        <v>173</v>
      </c>
      <c r="F558" s="111"/>
      <c r="G558" s="65" t="n">
        <v>250</v>
      </c>
      <c r="H558" s="44" t="n">
        <f aca="false">F558*G558</f>
        <v>0</v>
      </c>
      <c r="I558" s="44" t="n">
        <f aca="false">H558*0.2</f>
        <v>0</v>
      </c>
      <c r="J558" s="44" t="n">
        <f aca="false">H558*1.2</f>
        <v>0</v>
      </c>
      <c r="P558" s="10"/>
      <c r="Q558" s="10"/>
    </row>
    <row r="559" s="9" customFormat="true" ht="55.5" hidden="false" customHeight="true" outlineLevel="0" collapsed="false">
      <c r="A559" s="40" t="s">
        <v>862</v>
      </c>
      <c r="B559" s="102" t="s">
        <v>863</v>
      </c>
      <c r="C559" s="103"/>
      <c r="D559" s="103"/>
      <c r="E559" s="65" t="s">
        <v>173</v>
      </c>
      <c r="F559" s="111"/>
      <c r="G559" s="65" t="n">
        <v>50</v>
      </c>
      <c r="H559" s="44" t="n">
        <f aca="false">F559*G559</f>
        <v>0</v>
      </c>
      <c r="I559" s="44" t="n">
        <f aca="false">H559*0.2</f>
        <v>0</v>
      </c>
      <c r="J559" s="44" t="n">
        <f aca="false">H559*1.2</f>
        <v>0</v>
      </c>
      <c r="P559" s="10"/>
      <c r="Q559" s="10"/>
    </row>
    <row r="560" s="9" customFormat="true" ht="55.5" hidden="false" customHeight="true" outlineLevel="0" collapsed="false">
      <c r="A560" s="40" t="s">
        <v>864</v>
      </c>
      <c r="B560" s="102" t="s">
        <v>865</v>
      </c>
      <c r="C560" s="103"/>
      <c r="D560" s="103"/>
      <c r="E560" s="65" t="s">
        <v>173</v>
      </c>
      <c r="F560" s="111"/>
      <c r="G560" s="65" t="n">
        <v>60</v>
      </c>
      <c r="H560" s="44" t="n">
        <f aca="false">F560*G560</f>
        <v>0</v>
      </c>
      <c r="I560" s="44" t="n">
        <f aca="false">H560*0.2</f>
        <v>0</v>
      </c>
      <c r="J560" s="44" t="n">
        <f aca="false">H560*1.2</f>
        <v>0</v>
      </c>
      <c r="P560" s="10"/>
      <c r="Q560" s="10"/>
    </row>
    <row r="561" s="9" customFormat="true" ht="55.5" hidden="false" customHeight="true" outlineLevel="0" collapsed="false">
      <c r="A561" s="40" t="s">
        <v>866</v>
      </c>
      <c r="B561" s="102" t="s">
        <v>867</v>
      </c>
      <c r="C561" s="103"/>
      <c r="D561" s="103"/>
      <c r="E561" s="65" t="s">
        <v>173</v>
      </c>
      <c r="F561" s="111"/>
      <c r="G561" s="65" t="n">
        <v>250</v>
      </c>
      <c r="H561" s="44" t="n">
        <f aca="false">F561*G561</f>
        <v>0</v>
      </c>
      <c r="I561" s="44" t="n">
        <f aca="false">H561*0.2</f>
        <v>0</v>
      </c>
      <c r="J561" s="44" t="n">
        <f aca="false">H561*1.2</f>
        <v>0</v>
      </c>
      <c r="P561" s="10"/>
      <c r="Q561" s="10"/>
    </row>
    <row r="562" s="9" customFormat="true" ht="55.5" hidden="false" customHeight="true" outlineLevel="0" collapsed="false">
      <c r="A562" s="40" t="s">
        <v>868</v>
      </c>
      <c r="B562" s="102" t="s">
        <v>869</v>
      </c>
      <c r="C562" s="103"/>
      <c r="D562" s="103"/>
      <c r="E562" s="65" t="s">
        <v>173</v>
      </c>
      <c r="F562" s="111"/>
      <c r="G562" s="65" t="n">
        <v>50</v>
      </c>
      <c r="H562" s="44" t="n">
        <f aca="false">F562*G562</f>
        <v>0</v>
      </c>
      <c r="I562" s="44" t="n">
        <f aca="false">H562*0.2</f>
        <v>0</v>
      </c>
      <c r="J562" s="44" t="n">
        <f aca="false">H562*1.2</f>
        <v>0</v>
      </c>
      <c r="P562" s="10"/>
      <c r="Q562" s="10"/>
    </row>
    <row r="563" s="9" customFormat="true" ht="55.5" hidden="false" customHeight="true" outlineLevel="0" collapsed="false">
      <c r="A563" s="40" t="s">
        <v>870</v>
      </c>
      <c r="B563" s="102" t="s">
        <v>871</v>
      </c>
      <c r="C563" s="103"/>
      <c r="D563" s="103"/>
      <c r="E563" s="65" t="s">
        <v>173</v>
      </c>
      <c r="F563" s="111"/>
      <c r="G563" s="65" t="n">
        <v>60</v>
      </c>
      <c r="H563" s="44" t="n">
        <f aca="false">F563*G563</f>
        <v>0</v>
      </c>
      <c r="I563" s="44" t="n">
        <f aca="false">H563*0.2</f>
        <v>0</v>
      </c>
      <c r="J563" s="44" t="n">
        <f aca="false">H563*1.2</f>
        <v>0</v>
      </c>
      <c r="P563" s="10"/>
      <c r="Q563" s="10"/>
    </row>
    <row r="564" s="9" customFormat="true" ht="55.5" hidden="false" customHeight="true" outlineLevel="0" collapsed="false">
      <c r="A564" s="40" t="s">
        <v>872</v>
      </c>
      <c r="B564" s="102" t="s">
        <v>873</v>
      </c>
      <c r="C564" s="103"/>
      <c r="D564" s="103"/>
      <c r="E564" s="65" t="s">
        <v>173</v>
      </c>
      <c r="F564" s="111"/>
      <c r="G564" s="65" t="n">
        <v>250</v>
      </c>
      <c r="H564" s="44" t="n">
        <f aca="false">F564*G564</f>
        <v>0</v>
      </c>
      <c r="I564" s="44" t="n">
        <f aca="false">H564*0.2</f>
        <v>0</v>
      </c>
      <c r="J564" s="44" t="n">
        <f aca="false">H564*1.2</f>
        <v>0</v>
      </c>
      <c r="P564" s="10"/>
      <c r="Q564" s="10"/>
    </row>
    <row r="565" s="9" customFormat="true" ht="55.5" hidden="false" customHeight="true" outlineLevel="0" collapsed="false">
      <c r="A565" s="40" t="s">
        <v>874</v>
      </c>
      <c r="B565" s="102" t="s">
        <v>875</v>
      </c>
      <c r="C565" s="103"/>
      <c r="D565" s="103"/>
      <c r="E565" s="65" t="s">
        <v>173</v>
      </c>
      <c r="F565" s="111"/>
      <c r="G565" s="65" t="n">
        <v>50</v>
      </c>
      <c r="H565" s="44" t="n">
        <f aca="false">F565*G565</f>
        <v>0</v>
      </c>
      <c r="I565" s="44" t="n">
        <f aca="false">H565*0.2</f>
        <v>0</v>
      </c>
      <c r="J565" s="44" t="n">
        <f aca="false">H565*1.2</f>
        <v>0</v>
      </c>
      <c r="P565" s="10"/>
      <c r="Q565" s="10"/>
    </row>
    <row r="566" s="9" customFormat="true" ht="55.5" hidden="false" customHeight="true" outlineLevel="0" collapsed="false">
      <c r="A566" s="40" t="s">
        <v>876</v>
      </c>
      <c r="B566" s="102" t="s">
        <v>877</v>
      </c>
      <c r="C566" s="103"/>
      <c r="D566" s="103"/>
      <c r="E566" s="65" t="s">
        <v>173</v>
      </c>
      <c r="F566" s="111"/>
      <c r="G566" s="65" t="n">
        <v>60</v>
      </c>
      <c r="H566" s="44" t="n">
        <f aca="false">F566*G566</f>
        <v>0</v>
      </c>
      <c r="I566" s="44" t="n">
        <f aca="false">H566*0.2</f>
        <v>0</v>
      </c>
      <c r="J566" s="44" t="n">
        <f aca="false">H566*1.2</f>
        <v>0</v>
      </c>
      <c r="P566" s="10"/>
      <c r="Q566" s="10"/>
    </row>
    <row r="567" s="9" customFormat="true" ht="55.5" hidden="false" customHeight="true" outlineLevel="0" collapsed="false">
      <c r="A567" s="40" t="s">
        <v>878</v>
      </c>
      <c r="B567" s="102" t="s">
        <v>879</v>
      </c>
      <c r="C567" s="103"/>
      <c r="D567" s="103"/>
      <c r="E567" s="65" t="s">
        <v>173</v>
      </c>
      <c r="F567" s="111"/>
      <c r="G567" s="65" t="n">
        <v>250</v>
      </c>
      <c r="H567" s="44" t="n">
        <f aca="false">F567*G567</f>
        <v>0</v>
      </c>
      <c r="I567" s="44" t="n">
        <f aca="false">H567*0.2</f>
        <v>0</v>
      </c>
      <c r="J567" s="44" t="n">
        <f aca="false">H567*1.2</f>
        <v>0</v>
      </c>
      <c r="P567" s="10"/>
      <c r="Q567" s="10"/>
    </row>
    <row r="568" s="9" customFormat="true" ht="55.5" hidden="false" customHeight="true" outlineLevel="0" collapsed="false">
      <c r="A568" s="40" t="s">
        <v>880</v>
      </c>
      <c r="B568" s="102" t="s">
        <v>881</v>
      </c>
      <c r="C568" s="103"/>
      <c r="D568" s="103"/>
      <c r="E568" s="65" t="s">
        <v>173</v>
      </c>
      <c r="F568" s="111"/>
      <c r="G568" s="65" t="n">
        <v>50</v>
      </c>
      <c r="H568" s="44" t="n">
        <f aca="false">F568*G568</f>
        <v>0</v>
      </c>
      <c r="I568" s="44" t="n">
        <f aca="false">H568*0.2</f>
        <v>0</v>
      </c>
      <c r="J568" s="44" t="n">
        <f aca="false">H568*1.2</f>
        <v>0</v>
      </c>
      <c r="P568" s="10"/>
      <c r="Q568" s="10"/>
    </row>
    <row r="569" s="9" customFormat="true" ht="43.5" hidden="false" customHeight="true" outlineLevel="0" collapsed="false">
      <c r="A569" s="40" t="s">
        <v>882</v>
      </c>
      <c r="B569" s="102" t="s">
        <v>883</v>
      </c>
      <c r="C569" s="103"/>
      <c r="D569" s="103"/>
      <c r="E569" s="65" t="s">
        <v>173</v>
      </c>
      <c r="F569" s="111"/>
      <c r="G569" s="65" t="n">
        <v>60</v>
      </c>
      <c r="H569" s="44" t="n">
        <f aca="false">F569*G569</f>
        <v>0</v>
      </c>
      <c r="I569" s="44" t="n">
        <f aca="false">H569*0.2</f>
        <v>0</v>
      </c>
      <c r="J569" s="44" t="n">
        <f aca="false">H569*1.2</f>
        <v>0</v>
      </c>
      <c r="P569" s="10"/>
      <c r="Q569" s="10"/>
    </row>
    <row r="570" s="9" customFormat="true" ht="55.5" hidden="false" customHeight="true" outlineLevel="0" collapsed="false">
      <c r="A570" s="40" t="s">
        <v>884</v>
      </c>
      <c r="B570" s="102" t="s">
        <v>885</v>
      </c>
      <c r="C570" s="103"/>
      <c r="D570" s="103"/>
      <c r="E570" s="65" t="s">
        <v>173</v>
      </c>
      <c r="F570" s="111"/>
      <c r="G570" s="65" t="n">
        <v>250</v>
      </c>
      <c r="H570" s="44" t="n">
        <f aca="false">F570*G570</f>
        <v>0</v>
      </c>
      <c r="I570" s="44" t="n">
        <f aca="false">H570*0.2</f>
        <v>0</v>
      </c>
      <c r="J570" s="44" t="n">
        <f aca="false">H570*1.2</f>
        <v>0</v>
      </c>
      <c r="P570" s="10"/>
      <c r="Q570" s="10"/>
    </row>
    <row r="571" s="9" customFormat="true" ht="55.5" hidden="false" customHeight="true" outlineLevel="0" collapsed="false">
      <c r="A571" s="40" t="s">
        <v>886</v>
      </c>
      <c r="B571" s="102" t="s">
        <v>887</v>
      </c>
      <c r="C571" s="103"/>
      <c r="D571" s="103"/>
      <c r="E571" s="65" t="s">
        <v>173</v>
      </c>
      <c r="F571" s="111"/>
      <c r="G571" s="65" t="n">
        <v>50</v>
      </c>
      <c r="H571" s="44" t="n">
        <f aca="false">F571*G571</f>
        <v>0</v>
      </c>
      <c r="I571" s="44" t="n">
        <f aca="false">H571*0.2</f>
        <v>0</v>
      </c>
      <c r="J571" s="44" t="n">
        <f aca="false">H571*1.2</f>
        <v>0</v>
      </c>
      <c r="P571" s="10"/>
      <c r="Q571" s="10"/>
    </row>
    <row r="572" s="9" customFormat="true" ht="43.5" hidden="false" customHeight="true" outlineLevel="0" collapsed="false">
      <c r="A572" s="40" t="s">
        <v>888</v>
      </c>
      <c r="B572" s="102" t="s">
        <v>889</v>
      </c>
      <c r="C572" s="103"/>
      <c r="D572" s="103"/>
      <c r="E572" s="65" t="s">
        <v>173</v>
      </c>
      <c r="F572" s="111"/>
      <c r="G572" s="65" t="n">
        <v>60</v>
      </c>
      <c r="H572" s="44" t="n">
        <f aca="false">F572*G572</f>
        <v>0</v>
      </c>
      <c r="I572" s="44" t="n">
        <f aca="false">H572*0.2</f>
        <v>0</v>
      </c>
      <c r="J572" s="44" t="n">
        <f aca="false">H572*1.2</f>
        <v>0</v>
      </c>
      <c r="P572" s="10"/>
      <c r="Q572" s="10"/>
    </row>
    <row r="573" s="9" customFormat="true" ht="55.5" hidden="false" customHeight="true" outlineLevel="0" collapsed="false">
      <c r="A573" s="40" t="s">
        <v>890</v>
      </c>
      <c r="B573" s="102" t="s">
        <v>891</v>
      </c>
      <c r="C573" s="103"/>
      <c r="D573" s="103"/>
      <c r="E573" s="65" t="s">
        <v>173</v>
      </c>
      <c r="F573" s="111"/>
      <c r="G573" s="65" t="n">
        <v>250</v>
      </c>
      <c r="H573" s="44" t="n">
        <f aca="false">F573*G573</f>
        <v>0</v>
      </c>
      <c r="I573" s="44" t="n">
        <f aca="false">H573*0.2</f>
        <v>0</v>
      </c>
      <c r="J573" s="44" t="n">
        <f aca="false">H573*1.2</f>
        <v>0</v>
      </c>
      <c r="P573" s="10"/>
      <c r="Q573" s="10"/>
    </row>
    <row r="574" s="9" customFormat="true" ht="55.5" hidden="false" customHeight="true" outlineLevel="0" collapsed="false">
      <c r="A574" s="40" t="s">
        <v>892</v>
      </c>
      <c r="B574" s="102" t="s">
        <v>893</v>
      </c>
      <c r="C574" s="103"/>
      <c r="D574" s="103"/>
      <c r="E574" s="65" t="s">
        <v>173</v>
      </c>
      <c r="F574" s="111"/>
      <c r="G574" s="65" t="n">
        <v>50</v>
      </c>
      <c r="H574" s="44" t="n">
        <f aca="false">F574*G574</f>
        <v>0</v>
      </c>
      <c r="I574" s="44" t="n">
        <f aca="false">H574*0.2</f>
        <v>0</v>
      </c>
      <c r="J574" s="44" t="n">
        <f aca="false">H574*1.2</f>
        <v>0</v>
      </c>
      <c r="P574" s="10"/>
      <c r="Q574" s="10"/>
    </row>
    <row r="575" s="9" customFormat="true" ht="43.5" hidden="false" customHeight="true" outlineLevel="0" collapsed="false">
      <c r="A575" s="40" t="s">
        <v>894</v>
      </c>
      <c r="B575" s="102" t="s">
        <v>895</v>
      </c>
      <c r="C575" s="103"/>
      <c r="D575" s="103"/>
      <c r="E575" s="65" t="s">
        <v>173</v>
      </c>
      <c r="F575" s="111"/>
      <c r="G575" s="65" t="n">
        <v>60</v>
      </c>
      <c r="H575" s="44" t="n">
        <f aca="false">F575*G575</f>
        <v>0</v>
      </c>
      <c r="I575" s="44" t="n">
        <f aca="false">H575*0.2</f>
        <v>0</v>
      </c>
      <c r="J575" s="44" t="n">
        <f aca="false">H575*1.2</f>
        <v>0</v>
      </c>
      <c r="P575" s="10"/>
      <c r="Q575" s="10"/>
    </row>
    <row r="576" s="9" customFormat="true" ht="55.5" hidden="false" customHeight="true" outlineLevel="0" collapsed="false">
      <c r="A576" s="40" t="s">
        <v>896</v>
      </c>
      <c r="B576" s="102" t="s">
        <v>897</v>
      </c>
      <c r="C576" s="103"/>
      <c r="D576" s="103"/>
      <c r="E576" s="65" t="s">
        <v>173</v>
      </c>
      <c r="F576" s="111"/>
      <c r="G576" s="65" t="n">
        <v>250</v>
      </c>
      <c r="H576" s="44" t="n">
        <f aca="false">F576*G576</f>
        <v>0</v>
      </c>
      <c r="I576" s="44" t="n">
        <f aca="false">H576*0.2</f>
        <v>0</v>
      </c>
      <c r="J576" s="44" t="n">
        <f aca="false">H576*1.2</f>
        <v>0</v>
      </c>
      <c r="P576" s="10"/>
      <c r="Q576" s="10"/>
    </row>
    <row r="577" s="9" customFormat="true" ht="55.5" hidden="false" customHeight="true" outlineLevel="0" collapsed="false">
      <c r="A577" s="40" t="s">
        <v>898</v>
      </c>
      <c r="B577" s="102" t="s">
        <v>899</v>
      </c>
      <c r="C577" s="103"/>
      <c r="D577" s="103"/>
      <c r="E577" s="65" t="s">
        <v>173</v>
      </c>
      <c r="F577" s="111"/>
      <c r="G577" s="65" t="n">
        <v>50</v>
      </c>
      <c r="H577" s="44" t="n">
        <f aca="false">F577*G577</f>
        <v>0</v>
      </c>
      <c r="I577" s="44" t="n">
        <f aca="false">H577*0.2</f>
        <v>0</v>
      </c>
      <c r="J577" s="44" t="n">
        <f aca="false">H577*1.2</f>
        <v>0</v>
      </c>
      <c r="P577" s="10"/>
      <c r="Q577" s="10"/>
    </row>
    <row r="578" s="9" customFormat="true" ht="43.5" hidden="false" customHeight="true" outlineLevel="0" collapsed="false">
      <c r="A578" s="40" t="s">
        <v>900</v>
      </c>
      <c r="B578" s="102" t="s">
        <v>901</v>
      </c>
      <c r="C578" s="118"/>
      <c r="D578" s="118"/>
      <c r="E578" s="65" t="s">
        <v>173</v>
      </c>
      <c r="F578" s="111"/>
      <c r="G578" s="65" t="n">
        <v>60</v>
      </c>
      <c r="H578" s="44" t="n">
        <f aca="false">F578*G578</f>
        <v>0</v>
      </c>
      <c r="I578" s="44" t="n">
        <f aca="false">H578*0.2</f>
        <v>0</v>
      </c>
      <c r="J578" s="44" t="n">
        <f aca="false">H578*1.2</f>
        <v>0</v>
      </c>
      <c r="P578" s="10"/>
      <c r="Q578" s="10"/>
    </row>
    <row r="579" s="9" customFormat="true" ht="20.25" hidden="false" customHeight="true" outlineLevel="0" collapsed="false">
      <c r="A579" s="119"/>
      <c r="B579" s="47"/>
      <c r="C579" s="123" t="s">
        <v>902</v>
      </c>
      <c r="D579" s="123"/>
      <c r="E579" s="123"/>
      <c r="F579" s="124"/>
      <c r="G579" s="124"/>
      <c r="H579" s="51" t="n">
        <f aca="false">SUM(H520:H578)</f>
        <v>0</v>
      </c>
      <c r="I579" s="51" t="n">
        <f aca="false">SUM(I520:I578)</f>
        <v>0</v>
      </c>
      <c r="J579" s="51" t="n">
        <f aca="false">SUM(J520:J578)</f>
        <v>0</v>
      </c>
      <c r="P579" s="10"/>
      <c r="Q579" s="10"/>
    </row>
    <row r="580" s="9" customFormat="true" ht="19.5" hidden="false" customHeight="true" outlineLevel="0" collapsed="false">
      <c r="A580" s="119"/>
      <c r="B580" s="47"/>
      <c r="C580" s="54"/>
      <c r="D580" s="54"/>
      <c r="E580" s="73"/>
      <c r="F580" s="73"/>
      <c r="G580" s="73"/>
      <c r="H580" s="75"/>
      <c r="I580" s="75"/>
      <c r="J580" s="75"/>
      <c r="P580" s="10"/>
      <c r="Q580" s="10"/>
    </row>
    <row r="581" s="9" customFormat="true" ht="20.25" hidden="false" customHeight="true" outlineLevel="0" collapsed="false">
      <c r="A581" s="97" t="s">
        <v>903</v>
      </c>
      <c r="B581" s="98" t="s">
        <v>904</v>
      </c>
      <c r="C581" s="98"/>
      <c r="D581" s="98"/>
      <c r="E581" s="98"/>
      <c r="F581" s="98"/>
      <c r="G581" s="98"/>
      <c r="H581" s="98"/>
      <c r="I581" s="98"/>
      <c r="J581" s="98"/>
      <c r="P581" s="10"/>
      <c r="Q581" s="10"/>
    </row>
    <row r="582" s="9" customFormat="true" ht="35.25" hidden="false" customHeight="true" outlineLevel="0" collapsed="false">
      <c r="A582" s="30" t="s">
        <v>11</v>
      </c>
      <c r="B582" s="30" t="s">
        <v>12</v>
      </c>
      <c r="C582" s="30" t="s">
        <v>36</v>
      </c>
      <c r="D582" s="30"/>
      <c r="E582" s="30" t="s">
        <v>37</v>
      </c>
      <c r="F582" s="30" t="s">
        <v>136</v>
      </c>
      <c r="G582" s="99" t="s">
        <v>14</v>
      </c>
      <c r="H582" s="32" t="s">
        <v>137</v>
      </c>
      <c r="I582" s="30" t="s">
        <v>18</v>
      </c>
      <c r="J582" s="32" t="s">
        <v>138</v>
      </c>
      <c r="P582" s="10"/>
      <c r="Q582" s="10"/>
    </row>
    <row r="583" s="9" customFormat="true" ht="30.75" hidden="false" customHeight="true" outlineLevel="0" collapsed="false">
      <c r="A583" s="40" t="s">
        <v>905</v>
      </c>
      <c r="B583" s="100" t="s">
        <v>906</v>
      </c>
      <c r="C583" s="103"/>
      <c r="D583" s="103"/>
      <c r="E583" s="65" t="s">
        <v>44</v>
      </c>
      <c r="F583" s="111"/>
      <c r="G583" s="65" t="n">
        <v>2</v>
      </c>
      <c r="H583" s="44" t="n">
        <f aca="false">F583*G583</f>
        <v>0</v>
      </c>
      <c r="I583" s="44" t="n">
        <f aca="false">H583*0.2</f>
        <v>0</v>
      </c>
      <c r="J583" s="44" t="n">
        <f aca="false">H583*1.2</f>
        <v>0</v>
      </c>
      <c r="P583" s="10"/>
      <c r="Q583" s="10"/>
    </row>
    <row r="584" s="9" customFormat="true" ht="30.75" hidden="false" customHeight="true" outlineLevel="0" collapsed="false">
      <c r="A584" s="40" t="s">
        <v>907</v>
      </c>
      <c r="B584" s="102" t="s">
        <v>908</v>
      </c>
      <c r="C584" s="103"/>
      <c r="D584" s="103"/>
      <c r="E584" s="65" t="s">
        <v>44</v>
      </c>
      <c r="F584" s="111"/>
      <c r="G584" s="65" t="n">
        <v>2</v>
      </c>
      <c r="H584" s="44" t="n">
        <f aca="false">F584*G584</f>
        <v>0</v>
      </c>
      <c r="I584" s="44" t="n">
        <f aca="false">H584*0.2</f>
        <v>0</v>
      </c>
      <c r="J584" s="44" t="n">
        <f aca="false">H584*1.2</f>
        <v>0</v>
      </c>
      <c r="P584" s="10"/>
      <c r="Q584" s="10"/>
    </row>
    <row r="585" s="9" customFormat="true" ht="30.75" hidden="false" customHeight="true" outlineLevel="0" collapsed="false">
      <c r="A585" s="40" t="s">
        <v>909</v>
      </c>
      <c r="B585" s="102" t="s">
        <v>910</v>
      </c>
      <c r="C585" s="103"/>
      <c r="D585" s="103"/>
      <c r="E585" s="65" t="s">
        <v>44</v>
      </c>
      <c r="F585" s="111"/>
      <c r="G585" s="65" t="n">
        <v>10</v>
      </c>
      <c r="H585" s="44" t="n">
        <f aca="false">F585*G585</f>
        <v>0</v>
      </c>
      <c r="I585" s="44" t="n">
        <f aca="false">H585*0.2</f>
        <v>0</v>
      </c>
      <c r="J585" s="44" t="n">
        <f aca="false">H585*1.2</f>
        <v>0</v>
      </c>
      <c r="P585" s="10"/>
      <c r="Q585" s="10"/>
    </row>
    <row r="586" s="9" customFormat="true" ht="30.75" hidden="false" customHeight="true" outlineLevel="0" collapsed="false">
      <c r="A586" s="40" t="s">
        <v>911</v>
      </c>
      <c r="B586" s="102" t="s">
        <v>912</v>
      </c>
      <c r="C586" s="103"/>
      <c r="D586" s="103"/>
      <c r="E586" s="65" t="s">
        <v>44</v>
      </c>
      <c r="F586" s="111"/>
      <c r="G586" s="65" t="n">
        <v>1</v>
      </c>
      <c r="H586" s="44" t="n">
        <f aca="false">F586*G586</f>
        <v>0</v>
      </c>
      <c r="I586" s="44" t="n">
        <f aca="false">H586*0.2</f>
        <v>0</v>
      </c>
      <c r="J586" s="44" t="n">
        <f aca="false">H586*1.2</f>
        <v>0</v>
      </c>
      <c r="P586" s="10"/>
      <c r="Q586" s="10"/>
    </row>
    <row r="587" s="9" customFormat="true" ht="30.75" hidden="false" customHeight="true" outlineLevel="0" collapsed="false">
      <c r="A587" s="40" t="s">
        <v>907</v>
      </c>
      <c r="B587" s="102" t="s">
        <v>913</v>
      </c>
      <c r="C587" s="103"/>
      <c r="D587" s="103"/>
      <c r="E587" s="65" t="s">
        <v>386</v>
      </c>
      <c r="F587" s="111"/>
      <c r="G587" s="65" t="n">
        <v>200</v>
      </c>
      <c r="H587" s="44" t="n">
        <f aca="false">F587*G587</f>
        <v>0</v>
      </c>
      <c r="I587" s="44" t="n">
        <f aca="false">H587*0.2</f>
        <v>0</v>
      </c>
      <c r="J587" s="44" t="n">
        <f aca="false">H587*1.2</f>
        <v>0</v>
      </c>
      <c r="P587" s="10"/>
      <c r="Q587" s="10"/>
    </row>
    <row r="588" s="9" customFormat="true" ht="30.75" hidden="false" customHeight="true" outlineLevel="0" collapsed="false">
      <c r="A588" s="40" t="s">
        <v>911</v>
      </c>
      <c r="B588" s="102" t="s">
        <v>914</v>
      </c>
      <c r="C588" s="103"/>
      <c r="D588" s="103"/>
      <c r="E588" s="65" t="s">
        <v>386</v>
      </c>
      <c r="F588" s="111"/>
      <c r="G588" s="65" t="n">
        <v>150</v>
      </c>
      <c r="H588" s="44" t="n">
        <f aca="false">F588*G588</f>
        <v>0</v>
      </c>
      <c r="I588" s="44" t="n">
        <f aca="false">H588*0.2</f>
        <v>0</v>
      </c>
      <c r="J588" s="44" t="n">
        <f aca="false">H588*1.2</f>
        <v>0</v>
      </c>
      <c r="P588" s="10"/>
      <c r="Q588" s="10"/>
    </row>
    <row r="589" s="9" customFormat="true" ht="30.75" hidden="false" customHeight="true" outlineLevel="0" collapsed="false">
      <c r="A589" s="40" t="s">
        <v>915</v>
      </c>
      <c r="B589" s="102" t="s">
        <v>916</v>
      </c>
      <c r="C589" s="103"/>
      <c r="D589" s="103"/>
      <c r="E589" s="65" t="s">
        <v>386</v>
      </c>
      <c r="F589" s="111"/>
      <c r="G589" s="65" t="n">
        <v>100</v>
      </c>
      <c r="H589" s="44" t="n">
        <f aca="false">F589*G589</f>
        <v>0</v>
      </c>
      <c r="I589" s="44" t="n">
        <f aca="false">H589*0.2</f>
        <v>0</v>
      </c>
      <c r="J589" s="44" t="n">
        <f aca="false">H589*1.2</f>
        <v>0</v>
      </c>
      <c r="P589" s="10"/>
      <c r="Q589" s="10"/>
    </row>
    <row r="590" s="9" customFormat="true" ht="30.75" hidden="false" customHeight="true" outlineLevel="0" collapsed="false">
      <c r="A590" s="40" t="s">
        <v>917</v>
      </c>
      <c r="B590" s="102" t="s">
        <v>918</v>
      </c>
      <c r="C590" s="103"/>
      <c r="D590" s="103"/>
      <c r="E590" s="65" t="s">
        <v>386</v>
      </c>
      <c r="F590" s="111"/>
      <c r="G590" s="65" t="n">
        <v>1</v>
      </c>
      <c r="H590" s="44" t="n">
        <f aca="false">F590*G590</f>
        <v>0</v>
      </c>
      <c r="I590" s="44" t="n">
        <f aca="false">H590*0.2</f>
        <v>0</v>
      </c>
      <c r="J590" s="44" t="n">
        <f aca="false">H590*1.2</f>
        <v>0</v>
      </c>
      <c r="P590" s="10"/>
      <c r="Q590" s="10"/>
    </row>
    <row r="591" s="9" customFormat="true" ht="30.75" hidden="false" customHeight="true" outlineLevel="0" collapsed="false">
      <c r="A591" s="40" t="s">
        <v>919</v>
      </c>
      <c r="B591" s="102" t="s">
        <v>920</v>
      </c>
      <c r="C591" s="118"/>
      <c r="D591" s="118"/>
      <c r="E591" s="65" t="s">
        <v>386</v>
      </c>
      <c r="F591" s="111"/>
      <c r="G591" s="65" t="n">
        <v>50</v>
      </c>
      <c r="H591" s="44" t="n">
        <f aca="false">F591*G591</f>
        <v>0</v>
      </c>
      <c r="I591" s="44" t="n">
        <f aca="false">H591*0.2</f>
        <v>0</v>
      </c>
      <c r="J591" s="44" t="n">
        <f aca="false">H591*1.2</f>
        <v>0</v>
      </c>
      <c r="P591" s="10"/>
      <c r="Q591" s="10"/>
    </row>
    <row r="592" s="9" customFormat="true" ht="20.25" hidden="false" customHeight="true" outlineLevel="0" collapsed="false">
      <c r="A592" s="119"/>
      <c r="B592" s="47"/>
      <c r="C592" s="123" t="s">
        <v>921</v>
      </c>
      <c r="D592" s="123"/>
      <c r="E592" s="123"/>
      <c r="F592" s="124"/>
      <c r="G592" s="124"/>
      <c r="H592" s="51" t="n">
        <f aca="false">SUM(H574:H591)</f>
        <v>0</v>
      </c>
      <c r="I592" s="51" t="n">
        <f aca="false">SUM(I574:I591)</f>
        <v>0</v>
      </c>
      <c r="J592" s="51" t="n">
        <f aca="false">SUM(J574:J591)</f>
        <v>0</v>
      </c>
      <c r="P592" s="10"/>
      <c r="Q592" s="10"/>
    </row>
    <row r="593" s="9" customFormat="true" ht="19.5" hidden="false" customHeight="true" outlineLevel="0" collapsed="false">
      <c r="A593" s="119"/>
      <c r="B593" s="47"/>
      <c r="C593" s="54"/>
      <c r="D593" s="54"/>
      <c r="E593" s="73"/>
      <c r="F593" s="73"/>
      <c r="G593" s="73"/>
      <c r="H593" s="75"/>
      <c r="I593" s="75"/>
      <c r="J593" s="75"/>
      <c r="P593" s="10"/>
      <c r="Q593" s="10"/>
    </row>
    <row r="594" s="9" customFormat="true" ht="20.25" hidden="false" customHeight="true" outlineLevel="0" collapsed="false">
      <c r="A594" s="97" t="s">
        <v>922</v>
      </c>
      <c r="B594" s="98" t="s">
        <v>923</v>
      </c>
      <c r="C594" s="98"/>
      <c r="D594" s="98"/>
      <c r="E594" s="98"/>
      <c r="F594" s="98"/>
      <c r="G594" s="98"/>
      <c r="H594" s="98"/>
      <c r="I594" s="98"/>
      <c r="J594" s="98"/>
      <c r="P594" s="10"/>
      <c r="Q594" s="10"/>
    </row>
    <row r="595" s="9" customFormat="true" ht="35.25" hidden="false" customHeight="true" outlineLevel="0" collapsed="false">
      <c r="A595" s="30" t="s">
        <v>11</v>
      </c>
      <c r="B595" s="30" t="s">
        <v>12</v>
      </c>
      <c r="C595" s="30" t="s">
        <v>36</v>
      </c>
      <c r="D595" s="30"/>
      <c r="E595" s="30" t="s">
        <v>37</v>
      </c>
      <c r="F595" s="30" t="s">
        <v>136</v>
      </c>
      <c r="G595" s="99" t="s">
        <v>14</v>
      </c>
      <c r="H595" s="32" t="s">
        <v>137</v>
      </c>
      <c r="I595" s="30" t="s">
        <v>18</v>
      </c>
      <c r="J595" s="32" t="s">
        <v>138</v>
      </c>
      <c r="P595" s="10"/>
      <c r="Q595" s="10"/>
    </row>
    <row r="596" s="9" customFormat="true" ht="30.75" hidden="false" customHeight="true" outlineLevel="0" collapsed="false">
      <c r="A596" s="40" t="s">
        <v>924</v>
      </c>
      <c r="B596" s="100" t="s">
        <v>925</v>
      </c>
      <c r="C596" s="103"/>
      <c r="D596" s="103"/>
      <c r="E596" s="65" t="s">
        <v>44</v>
      </c>
      <c r="F596" s="111"/>
      <c r="G596" s="65" t="n">
        <v>10</v>
      </c>
      <c r="H596" s="44" t="n">
        <f aca="false">F596*G596</f>
        <v>0</v>
      </c>
      <c r="I596" s="44" t="n">
        <f aca="false">H596*0.2</f>
        <v>0</v>
      </c>
      <c r="J596" s="44" t="n">
        <f aca="false">H596*1.2</f>
        <v>0</v>
      </c>
      <c r="P596" s="10"/>
      <c r="Q596" s="10"/>
    </row>
    <row r="597" s="9" customFormat="true" ht="20.25" hidden="false" customHeight="true" outlineLevel="0" collapsed="false">
      <c r="A597" s="40" t="s">
        <v>926</v>
      </c>
      <c r="B597" s="102" t="s">
        <v>927</v>
      </c>
      <c r="C597" s="103"/>
      <c r="D597" s="103"/>
      <c r="E597" s="65" t="s">
        <v>44</v>
      </c>
      <c r="F597" s="111"/>
      <c r="G597" s="65" t="n">
        <v>10</v>
      </c>
      <c r="H597" s="44" t="n">
        <f aca="false">F597*G597</f>
        <v>0</v>
      </c>
      <c r="I597" s="44" t="n">
        <f aca="false">H597*0.2</f>
        <v>0</v>
      </c>
      <c r="J597" s="44" t="n">
        <f aca="false">H597*1.2</f>
        <v>0</v>
      </c>
      <c r="P597" s="10"/>
      <c r="Q597" s="10"/>
    </row>
    <row r="598" s="9" customFormat="true" ht="20.25" hidden="false" customHeight="true" outlineLevel="0" collapsed="false">
      <c r="A598" s="40" t="s">
        <v>928</v>
      </c>
      <c r="B598" s="102" t="s">
        <v>929</v>
      </c>
      <c r="C598" s="103"/>
      <c r="D598" s="103"/>
      <c r="E598" s="65" t="s">
        <v>44</v>
      </c>
      <c r="F598" s="111"/>
      <c r="G598" s="65" t="n">
        <v>1</v>
      </c>
      <c r="H598" s="44" t="n">
        <f aca="false">F598*G598</f>
        <v>0</v>
      </c>
      <c r="I598" s="44" t="n">
        <f aca="false">H598*0.2</f>
        <v>0</v>
      </c>
      <c r="J598" s="44" t="n">
        <f aca="false">H598*1.2</f>
        <v>0</v>
      </c>
      <c r="P598" s="10"/>
      <c r="Q598" s="10"/>
    </row>
    <row r="599" s="9" customFormat="true" ht="20.25" hidden="false" customHeight="true" outlineLevel="0" collapsed="false">
      <c r="A599" s="40" t="s">
        <v>930</v>
      </c>
      <c r="B599" s="102" t="s">
        <v>931</v>
      </c>
      <c r="C599" s="103"/>
      <c r="D599" s="103"/>
      <c r="E599" s="65" t="s">
        <v>44</v>
      </c>
      <c r="F599" s="111"/>
      <c r="G599" s="65" t="n">
        <v>30</v>
      </c>
      <c r="H599" s="44" t="n">
        <f aca="false">F599*G599</f>
        <v>0</v>
      </c>
      <c r="I599" s="44" t="n">
        <f aca="false">H599*0.2</f>
        <v>0</v>
      </c>
      <c r="J599" s="44" t="n">
        <f aca="false">H599*1.2</f>
        <v>0</v>
      </c>
      <c r="P599" s="10"/>
      <c r="Q599" s="10"/>
    </row>
    <row r="600" s="9" customFormat="true" ht="20.25" hidden="false" customHeight="true" outlineLevel="0" collapsed="false">
      <c r="A600" s="40" t="s">
        <v>932</v>
      </c>
      <c r="B600" s="102" t="s">
        <v>933</v>
      </c>
      <c r="C600" s="103"/>
      <c r="D600" s="103"/>
      <c r="E600" s="65" t="s">
        <v>44</v>
      </c>
      <c r="F600" s="111"/>
      <c r="G600" s="65" t="n">
        <v>1</v>
      </c>
      <c r="H600" s="44" t="n">
        <f aca="false">F600*G600</f>
        <v>0</v>
      </c>
      <c r="I600" s="44" t="n">
        <f aca="false">H600*0.2</f>
        <v>0</v>
      </c>
      <c r="J600" s="44" t="n">
        <f aca="false">H600*1.2</f>
        <v>0</v>
      </c>
      <c r="P600" s="10"/>
      <c r="Q600" s="10"/>
    </row>
    <row r="601" s="9" customFormat="true" ht="20.25" hidden="false" customHeight="true" outlineLevel="0" collapsed="false">
      <c r="A601" s="40" t="s">
        <v>934</v>
      </c>
      <c r="B601" s="102" t="s">
        <v>935</v>
      </c>
      <c r="C601" s="103"/>
      <c r="D601" s="103"/>
      <c r="E601" s="65" t="s">
        <v>44</v>
      </c>
      <c r="F601" s="111"/>
      <c r="G601" s="65" t="n">
        <v>10</v>
      </c>
      <c r="H601" s="44" t="n">
        <f aca="false">F601*G601</f>
        <v>0</v>
      </c>
      <c r="I601" s="44" t="n">
        <f aca="false">H601*0.2</f>
        <v>0</v>
      </c>
      <c r="J601" s="44" t="n">
        <f aca="false">H601*1.2</f>
        <v>0</v>
      </c>
      <c r="P601" s="10"/>
      <c r="Q601" s="10"/>
    </row>
    <row r="602" s="9" customFormat="true" ht="68.25" hidden="false" customHeight="true" outlineLevel="0" collapsed="false">
      <c r="A602" s="40" t="s">
        <v>936</v>
      </c>
      <c r="B602" s="102" t="s">
        <v>937</v>
      </c>
      <c r="C602" s="103"/>
      <c r="D602" s="103"/>
      <c r="E602" s="65" t="s">
        <v>44</v>
      </c>
      <c r="F602" s="111"/>
      <c r="G602" s="65" t="n">
        <v>1</v>
      </c>
      <c r="H602" s="44" t="n">
        <f aca="false">F602*G602</f>
        <v>0</v>
      </c>
      <c r="I602" s="44" t="n">
        <f aca="false">H602*0.2</f>
        <v>0</v>
      </c>
      <c r="J602" s="44" t="n">
        <f aca="false">H602*1.2</f>
        <v>0</v>
      </c>
      <c r="P602" s="10"/>
      <c r="Q602" s="10"/>
    </row>
    <row r="603" s="9" customFormat="true" ht="68.25" hidden="false" customHeight="true" outlineLevel="0" collapsed="false">
      <c r="A603" s="40" t="s">
        <v>938</v>
      </c>
      <c r="B603" s="102" t="s">
        <v>939</v>
      </c>
      <c r="C603" s="103"/>
      <c r="D603" s="103"/>
      <c r="E603" s="65" t="s">
        <v>44</v>
      </c>
      <c r="F603" s="111"/>
      <c r="G603" s="65" t="n">
        <v>1</v>
      </c>
      <c r="H603" s="44" t="n">
        <f aca="false">F603*G603</f>
        <v>0</v>
      </c>
      <c r="I603" s="44" t="n">
        <f aca="false">H603*0.2</f>
        <v>0</v>
      </c>
      <c r="J603" s="44" t="n">
        <f aca="false">H603*1.2</f>
        <v>0</v>
      </c>
      <c r="P603" s="10"/>
      <c r="Q603" s="10"/>
    </row>
    <row r="604" s="9" customFormat="true" ht="55.5" hidden="false" customHeight="true" outlineLevel="0" collapsed="false">
      <c r="A604" s="40" t="s">
        <v>940</v>
      </c>
      <c r="B604" s="102" t="s">
        <v>941</v>
      </c>
      <c r="C604" s="103"/>
      <c r="D604" s="103"/>
      <c r="E604" s="65" t="s">
        <v>44</v>
      </c>
      <c r="F604" s="111"/>
      <c r="G604" s="65" t="n">
        <v>1</v>
      </c>
      <c r="H604" s="44" t="n">
        <f aca="false">F604*G604</f>
        <v>0</v>
      </c>
      <c r="I604" s="44" t="n">
        <f aca="false">H604*0.2</f>
        <v>0</v>
      </c>
      <c r="J604" s="44" t="n">
        <f aca="false">H604*1.2</f>
        <v>0</v>
      </c>
      <c r="P604" s="10"/>
      <c r="Q604" s="10"/>
    </row>
    <row r="605" s="9" customFormat="true" ht="68.25" hidden="false" customHeight="true" outlineLevel="0" collapsed="false">
      <c r="A605" s="40" t="s">
        <v>942</v>
      </c>
      <c r="B605" s="102" t="s">
        <v>943</v>
      </c>
      <c r="C605" s="103"/>
      <c r="D605" s="103"/>
      <c r="E605" s="65" t="s">
        <v>44</v>
      </c>
      <c r="F605" s="111"/>
      <c r="G605" s="65" t="n">
        <v>1</v>
      </c>
      <c r="H605" s="44" t="n">
        <f aca="false">F605*G605</f>
        <v>0</v>
      </c>
      <c r="I605" s="44" t="n">
        <f aca="false">H605*0.2</f>
        <v>0</v>
      </c>
      <c r="J605" s="44" t="n">
        <f aca="false">H605*1.2</f>
        <v>0</v>
      </c>
      <c r="P605" s="10"/>
      <c r="Q605" s="10"/>
    </row>
    <row r="606" s="9" customFormat="true" ht="55.5" hidden="false" customHeight="true" outlineLevel="0" collapsed="false">
      <c r="A606" s="40" t="s">
        <v>944</v>
      </c>
      <c r="B606" s="102" t="s">
        <v>945</v>
      </c>
      <c r="C606" s="103"/>
      <c r="D606" s="103"/>
      <c r="E606" s="65" t="s">
        <v>44</v>
      </c>
      <c r="F606" s="111"/>
      <c r="G606" s="65" t="n">
        <v>1</v>
      </c>
      <c r="H606" s="44" t="n">
        <f aca="false">F606*G606</f>
        <v>0</v>
      </c>
      <c r="I606" s="44" t="n">
        <f aca="false">H606*0.2</f>
        <v>0</v>
      </c>
      <c r="J606" s="44" t="n">
        <f aca="false">H606*1.2</f>
        <v>0</v>
      </c>
      <c r="P606" s="10"/>
      <c r="Q606" s="10"/>
    </row>
    <row r="607" s="9" customFormat="true" ht="55.5" hidden="false" customHeight="true" outlineLevel="0" collapsed="false">
      <c r="A607" s="40" t="s">
        <v>946</v>
      </c>
      <c r="B607" s="102" t="s">
        <v>947</v>
      </c>
      <c r="C607" s="103"/>
      <c r="D607" s="103"/>
      <c r="E607" s="65" t="s">
        <v>44</v>
      </c>
      <c r="F607" s="111"/>
      <c r="G607" s="65" t="n">
        <v>1</v>
      </c>
      <c r="H607" s="44" t="n">
        <f aca="false">F607*G607</f>
        <v>0</v>
      </c>
      <c r="I607" s="44" t="n">
        <f aca="false">H607*0.2</f>
        <v>0</v>
      </c>
      <c r="J607" s="44" t="n">
        <f aca="false">H607*1.2</f>
        <v>0</v>
      </c>
      <c r="P607" s="10"/>
      <c r="Q607" s="10"/>
    </row>
    <row r="608" s="9" customFormat="true" ht="43.5" hidden="false" customHeight="true" outlineLevel="0" collapsed="false">
      <c r="A608" s="40" t="s">
        <v>948</v>
      </c>
      <c r="B608" s="102" t="s">
        <v>949</v>
      </c>
      <c r="C608" s="103"/>
      <c r="D608" s="103"/>
      <c r="E608" s="65" t="s">
        <v>44</v>
      </c>
      <c r="F608" s="111"/>
      <c r="G608" s="65" t="n">
        <v>1</v>
      </c>
      <c r="H608" s="44" t="n">
        <f aca="false">F608*G608</f>
        <v>0</v>
      </c>
      <c r="I608" s="44" t="n">
        <f aca="false">H608*0.2</f>
        <v>0</v>
      </c>
      <c r="J608" s="44" t="n">
        <f aca="false">H608*1.2</f>
        <v>0</v>
      </c>
      <c r="P608" s="10"/>
      <c r="Q608" s="10"/>
    </row>
    <row r="609" s="9" customFormat="true" ht="30.75" hidden="false" customHeight="true" outlineLevel="0" collapsed="false">
      <c r="A609" s="40" t="s">
        <v>950</v>
      </c>
      <c r="B609" s="102" t="s">
        <v>951</v>
      </c>
      <c r="C609" s="103"/>
      <c r="D609" s="103"/>
      <c r="E609" s="65" t="s">
        <v>44</v>
      </c>
      <c r="F609" s="111"/>
      <c r="G609" s="65" t="n">
        <v>1</v>
      </c>
      <c r="H609" s="44" t="n">
        <f aca="false">F609*G609</f>
        <v>0</v>
      </c>
      <c r="I609" s="44" t="n">
        <f aca="false">H609*0.2</f>
        <v>0</v>
      </c>
      <c r="J609" s="44" t="n">
        <f aca="false">H609*1.2</f>
        <v>0</v>
      </c>
      <c r="P609" s="10"/>
      <c r="Q609" s="10"/>
    </row>
    <row r="610" s="9" customFormat="true" ht="30.75" hidden="false" customHeight="true" outlineLevel="0" collapsed="false">
      <c r="A610" s="40" t="s">
        <v>952</v>
      </c>
      <c r="B610" s="102" t="s">
        <v>953</v>
      </c>
      <c r="C610" s="103"/>
      <c r="D610" s="103"/>
      <c r="E610" s="65" t="s">
        <v>44</v>
      </c>
      <c r="F610" s="111"/>
      <c r="G610" s="65" t="n">
        <v>1</v>
      </c>
      <c r="H610" s="44" t="n">
        <f aca="false">F610*G610</f>
        <v>0</v>
      </c>
      <c r="I610" s="44" t="n">
        <f aca="false">H610*0.2</f>
        <v>0</v>
      </c>
      <c r="J610" s="44" t="n">
        <f aca="false">H610*1.2</f>
        <v>0</v>
      </c>
      <c r="P610" s="10"/>
      <c r="Q610" s="10"/>
    </row>
    <row r="611" s="9" customFormat="true" ht="30.75" hidden="false" customHeight="true" outlineLevel="0" collapsed="false">
      <c r="A611" s="40" t="s">
        <v>954</v>
      </c>
      <c r="B611" s="102" t="s">
        <v>955</v>
      </c>
      <c r="C611" s="103"/>
      <c r="D611" s="103"/>
      <c r="E611" s="65" t="s">
        <v>44</v>
      </c>
      <c r="F611" s="111"/>
      <c r="G611" s="65" t="n">
        <v>1</v>
      </c>
      <c r="H611" s="44" t="n">
        <f aca="false">F611*G611</f>
        <v>0</v>
      </c>
      <c r="I611" s="44" t="n">
        <f aca="false">H611*0.2</f>
        <v>0</v>
      </c>
      <c r="J611" s="44" t="n">
        <f aca="false">H611*1.2</f>
        <v>0</v>
      </c>
      <c r="P611" s="10"/>
      <c r="Q611" s="10"/>
    </row>
    <row r="612" s="9" customFormat="true" ht="20.25" hidden="false" customHeight="true" outlineLevel="0" collapsed="false">
      <c r="A612" s="40" t="s">
        <v>956</v>
      </c>
      <c r="B612" s="102" t="s">
        <v>957</v>
      </c>
      <c r="C612" s="103"/>
      <c r="D612" s="103"/>
      <c r="E612" s="65" t="s">
        <v>44</v>
      </c>
      <c r="F612" s="111"/>
      <c r="G612" s="65" t="n">
        <v>1</v>
      </c>
      <c r="H612" s="44" t="n">
        <f aca="false">F612*G612</f>
        <v>0</v>
      </c>
      <c r="I612" s="44" t="n">
        <f aca="false">H612*0.2</f>
        <v>0</v>
      </c>
      <c r="J612" s="44" t="n">
        <f aca="false">H612*1.2</f>
        <v>0</v>
      </c>
      <c r="P612" s="10"/>
      <c r="Q612" s="10"/>
    </row>
    <row r="613" s="9" customFormat="true" ht="20.25" hidden="false" customHeight="true" outlineLevel="0" collapsed="false">
      <c r="A613" s="40" t="s">
        <v>958</v>
      </c>
      <c r="B613" s="102" t="s">
        <v>959</v>
      </c>
      <c r="C613" s="118"/>
      <c r="D613" s="118"/>
      <c r="E613" s="65" t="s">
        <v>44</v>
      </c>
      <c r="F613" s="111"/>
      <c r="G613" s="65" t="n">
        <v>1</v>
      </c>
      <c r="H613" s="44" t="n">
        <f aca="false">F613*G613</f>
        <v>0</v>
      </c>
      <c r="I613" s="44" t="n">
        <f aca="false">H613*0.2</f>
        <v>0</v>
      </c>
      <c r="J613" s="44" t="n">
        <f aca="false">H613*1.2</f>
        <v>0</v>
      </c>
      <c r="P613" s="10"/>
      <c r="Q613" s="10"/>
    </row>
    <row r="614" s="9" customFormat="true" ht="20.25" hidden="false" customHeight="true" outlineLevel="0" collapsed="false">
      <c r="A614" s="107"/>
      <c r="B614" s="47"/>
      <c r="C614" s="123" t="s">
        <v>960</v>
      </c>
      <c r="D614" s="123"/>
      <c r="E614" s="123"/>
      <c r="F614" s="124"/>
      <c r="G614" s="124"/>
      <c r="H614" s="51" t="n">
        <f aca="false">SUM(H596:H613)</f>
        <v>0</v>
      </c>
      <c r="I614" s="51" t="n">
        <f aca="false">SUM(I596:I613)</f>
        <v>0</v>
      </c>
      <c r="J614" s="51" t="n">
        <f aca="false">SUM(J596:J613)</f>
        <v>0</v>
      </c>
      <c r="P614" s="10"/>
      <c r="Q614" s="10"/>
    </row>
    <row r="615" s="9" customFormat="true" ht="19.5" hidden="false" customHeight="true" outlineLevel="0" collapsed="false">
      <c r="A615" s="119"/>
      <c r="B615" s="47"/>
      <c r="C615" s="54"/>
      <c r="D615" s="54"/>
      <c r="E615" s="73"/>
      <c r="F615" s="73"/>
      <c r="G615" s="73"/>
      <c r="H615" s="75"/>
      <c r="I615" s="75"/>
      <c r="J615" s="75"/>
      <c r="P615" s="10"/>
      <c r="Q615" s="10"/>
    </row>
    <row r="616" s="9" customFormat="true" ht="20.25" hidden="false" customHeight="true" outlineLevel="0" collapsed="false">
      <c r="A616" s="97" t="s">
        <v>961</v>
      </c>
      <c r="B616" s="98" t="s">
        <v>962</v>
      </c>
      <c r="C616" s="98"/>
      <c r="D616" s="98"/>
      <c r="E616" s="98"/>
      <c r="F616" s="98"/>
      <c r="G616" s="98"/>
      <c r="H616" s="98"/>
      <c r="I616" s="98"/>
      <c r="J616" s="98"/>
      <c r="P616" s="10"/>
      <c r="Q616" s="10"/>
    </row>
    <row r="617" s="9" customFormat="true" ht="35.25" hidden="false" customHeight="true" outlineLevel="0" collapsed="false">
      <c r="A617" s="30" t="s">
        <v>11</v>
      </c>
      <c r="B617" s="30" t="s">
        <v>12</v>
      </c>
      <c r="C617" s="30" t="s">
        <v>36</v>
      </c>
      <c r="D617" s="30"/>
      <c r="E617" s="30" t="s">
        <v>37</v>
      </c>
      <c r="F617" s="30" t="s">
        <v>136</v>
      </c>
      <c r="G617" s="99" t="s">
        <v>14</v>
      </c>
      <c r="H617" s="32" t="s">
        <v>137</v>
      </c>
      <c r="I617" s="30" t="s">
        <v>18</v>
      </c>
      <c r="J617" s="32" t="s">
        <v>138</v>
      </c>
      <c r="P617" s="10"/>
      <c r="Q617" s="10"/>
    </row>
    <row r="618" s="9" customFormat="true" ht="30.75" hidden="false" customHeight="true" outlineLevel="0" collapsed="false">
      <c r="A618" s="40" t="s">
        <v>963</v>
      </c>
      <c r="B618" s="100" t="s">
        <v>964</v>
      </c>
      <c r="C618" s="103"/>
      <c r="D618" s="103"/>
      <c r="E618" s="65" t="s">
        <v>44</v>
      </c>
      <c r="F618" s="111"/>
      <c r="G618" s="65" t="n">
        <v>2</v>
      </c>
      <c r="H618" s="44" t="n">
        <f aca="false">F618*G618</f>
        <v>0</v>
      </c>
      <c r="I618" s="44" t="n">
        <f aca="false">H618*0.2</f>
        <v>0</v>
      </c>
      <c r="J618" s="44" t="n">
        <f aca="false">H618*1.2</f>
        <v>0</v>
      </c>
      <c r="P618" s="10"/>
      <c r="Q618" s="10"/>
    </row>
    <row r="619" s="9" customFormat="true" ht="30.75" hidden="false" customHeight="true" outlineLevel="0" collapsed="false">
      <c r="A619" s="40" t="s">
        <v>965</v>
      </c>
      <c r="B619" s="102" t="s">
        <v>966</v>
      </c>
      <c r="C619" s="103"/>
      <c r="D619" s="103"/>
      <c r="E619" s="65" t="s">
        <v>44</v>
      </c>
      <c r="F619" s="111"/>
      <c r="G619" s="65" t="n">
        <v>2</v>
      </c>
      <c r="H619" s="44" t="n">
        <f aca="false">F619*G619</f>
        <v>0</v>
      </c>
      <c r="I619" s="44" t="n">
        <f aca="false">H619*0.2</f>
        <v>0</v>
      </c>
      <c r="J619" s="44" t="n">
        <f aca="false">H619*1.2</f>
        <v>0</v>
      </c>
      <c r="P619" s="10"/>
      <c r="Q619" s="10"/>
    </row>
    <row r="620" s="9" customFormat="true" ht="30.75" hidden="false" customHeight="true" outlineLevel="0" collapsed="false">
      <c r="A620" s="40" t="s">
        <v>967</v>
      </c>
      <c r="B620" s="102" t="s">
        <v>968</v>
      </c>
      <c r="C620" s="103"/>
      <c r="D620" s="103"/>
      <c r="E620" s="65" t="s">
        <v>44</v>
      </c>
      <c r="F620" s="111"/>
      <c r="G620" s="65" t="n">
        <v>3</v>
      </c>
      <c r="H620" s="44" t="n">
        <f aca="false">F620*G620</f>
        <v>0</v>
      </c>
      <c r="I620" s="44" t="n">
        <f aca="false">H620*0.2</f>
        <v>0</v>
      </c>
      <c r="J620" s="44" t="n">
        <f aca="false">H620*1.2</f>
        <v>0</v>
      </c>
      <c r="P620" s="10"/>
      <c r="Q620" s="10"/>
    </row>
    <row r="621" s="9" customFormat="true" ht="30.75" hidden="false" customHeight="true" outlineLevel="0" collapsed="false">
      <c r="A621" s="40" t="s">
        <v>969</v>
      </c>
      <c r="B621" s="102" t="s">
        <v>970</v>
      </c>
      <c r="C621" s="103"/>
      <c r="D621" s="103"/>
      <c r="E621" s="65" t="s">
        <v>44</v>
      </c>
      <c r="F621" s="111"/>
      <c r="G621" s="65" t="n">
        <v>2</v>
      </c>
      <c r="H621" s="44" t="n">
        <f aca="false">F621*G621</f>
        <v>0</v>
      </c>
      <c r="I621" s="44" t="n">
        <f aca="false">H621*0.2</f>
        <v>0</v>
      </c>
      <c r="J621" s="44" t="n">
        <f aca="false">H621*1.2</f>
        <v>0</v>
      </c>
      <c r="P621" s="10"/>
      <c r="Q621" s="10"/>
    </row>
    <row r="622" s="9" customFormat="true" ht="30.75" hidden="false" customHeight="true" outlineLevel="0" collapsed="false">
      <c r="A622" s="40" t="s">
        <v>971</v>
      </c>
      <c r="B622" s="102" t="s">
        <v>972</v>
      </c>
      <c r="C622" s="103"/>
      <c r="D622" s="103"/>
      <c r="E622" s="65" t="s">
        <v>44</v>
      </c>
      <c r="F622" s="111"/>
      <c r="G622" s="65" t="n">
        <v>1</v>
      </c>
      <c r="H622" s="44" t="n">
        <f aca="false">F622*G622</f>
        <v>0</v>
      </c>
      <c r="I622" s="44" t="n">
        <f aca="false">H622*0.2</f>
        <v>0</v>
      </c>
      <c r="J622" s="44" t="n">
        <f aca="false">H622*1.2</f>
        <v>0</v>
      </c>
      <c r="P622" s="10"/>
      <c r="Q622" s="10"/>
    </row>
    <row r="623" s="9" customFormat="true" ht="30.75" hidden="false" customHeight="true" outlineLevel="0" collapsed="false">
      <c r="A623" s="40" t="s">
        <v>973</v>
      </c>
      <c r="B623" s="102" t="s">
        <v>974</v>
      </c>
      <c r="C623" s="103"/>
      <c r="D623" s="103"/>
      <c r="E623" s="65" t="s">
        <v>44</v>
      </c>
      <c r="F623" s="111"/>
      <c r="G623" s="65" t="n">
        <v>1</v>
      </c>
      <c r="H623" s="44" t="n">
        <f aca="false">F623*G623</f>
        <v>0</v>
      </c>
      <c r="I623" s="44" t="n">
        <f aca="false">H623*0.2</f>
        <v>0</v>
      </c>
      <c r="J623" s="44" t="n">
        <f aca="false">H623*1.2</f>
        <v>0</v>
      </c>
      <c r="P623" s="10"/>
      <c r="Q623" s="10"/>
    </row>
    <row r="624" s="9" customFormat="true" ht="30.75" hidden="false" customHeight="true" outlineLevel="0" collapsed="false">
      <c r="A624" s="40" t="s">
        <v>975</v>
      </c>
      <c r="B624" s="102" t="s">
        <v>976</v>
      </c>
      <c r="C624" s="103"/>
      <c r="D624" s="103"/>
      <c r="E624" s="65" t="s">
        <v>44</v>
      </c>
      <c r="F624" s="111"/>
      <c r="G624" s="65" t="n">
        <v>1</v>
      </c>
      <c r="H624" s="44" t="n">
        <f aca="false">F624*G624</f>
        <v>0</v>
      </c>
      <c r="I624" s="44" t="n">
        <f aca="false">H624*0.2</f>
        <v>0</v>
      </c>
      <c r="J624" s="44" t="n">
        <f aca="false">H624*1.2</f>
        <v>0</v>
      </c>
      <c r="P624" s="10"/>
      <c r="Q624" s="10"/>
    </row>
    <row r="625" s="9" customFormat="true" ht="30.75" hidden="false" customHeight="true" outlineLevel="0" collapsed="false">
      <c r="A625" s="40" t="s">
        <v>977</v>
      </c>
      <c r="B625" s="102" t="s">
        <v>978</v>
      </c>
      <c r="C625" s="103"/>
      <c r="D625" s="103"/>
      <c r="E625" s="65" t="s">
        <v>44</v>
      </c>
      <c r="F625" s="111"/>
      <c r="G625" s="65" t="n">
        <v>1</v>
      </c>
      <c r="H625" s="44" t="n">
        <f aca="false">F625*G625</f>
        <v>0</v>
      </c>
      <c r="I625" s="44" t="n">
        <f aca="false">H625*0.2</f>
        <v>0</v>
      </c>
      <c r="J625" s="44" t="n">
        <f aca="false">H625*1.2</f>
        <v>0</v>
      </c>
      <c r="P625" s="10"/>
      <c r="Q625" s="10"/>
    </row>
    <row r="626" s="9" customFormat="true" ht="30.75" hidden="false" customHeight="true" outlineLevel="0" collapsed="false">
      <c r="A626" s="40" t="s">
        <v>979</v>
      </c>
      <c r="B626" s="102" t="s">
        <v>980</v>
      </c>
      <c r="C626" s="103"/>
      <c r="D626" s="103"/>
      <c r="E626" s="105" t="s">
        <v>44</v>
      </c>
      <c r="F626" s="112"/>
      <c r="G626" s="105" t="n">
        <v>1</v>
      </c>
      <c r="H626" s="44" t="n">
        <f aca="false">F626*G626</f>
        <v>0</v>
      </c>
      <c r="I626" s="44" t="n">
        <f aca="false">H626*0.2</f>
        <v>0</v>
      </c>
      <c r="J626" s="44" t="n">
        <f aca="false">H626*1.2</f>
        <v>0</v>
      </c>
      <c r="P626" s="10"/>
      <c r="Q626" s="10"/>
    </row>
    <row r="627" s="9" customFormat="true" ht="20.25" hidden="false" customHeight="true" outlineLevel="0" collapsed="false">
      <c r="A627" s="107"/>
      <c r="B627" s="47"/>
      <c r="C627" s="123" t="s">
        <v>981</v>
      </c>
      <c r="D627" s="123"/>
      <c r="E627" s="123"/>
      <c r="F627" s="124"/>
      <c r="G627" s="124"/>
      <c r="H627" s="51" t="n">
        <f aca="false">SUM(H618:H626)</f>
        <v>0</v>
      </c>
      <c r="I627" s="51" t="n">
        <f aca="false">SUM(I618:I626)</f>
        <v>0</v>
      </c>
      <c r="J627" s="51" t="n">
        <f aca="false">SUM(J618:J626)</f>
        <v>0</v>
      </c>
      <c r="P627" s="10"/>
      <c r="Q627" s="10"/>
    </row>
    <row r="628" s="9" customFormat="true" ht="19.5" hidden="false" customHeight="true" outlineLevel="0" collapsed="false">
      <c r="A628" s="119"/>
      <c r="B628" s="47"/>
      <c r="C628" s="54"/>
      <c r="D628" s="54"/>
      <c r="E628" s="73"/>
      <c r="F628" s="73"/>
      <c r="G628" s="73"/>
      <c r="H628" s="75"/>
      <c r="I628" s="75"/>
      <c r="J628" s="75"/>
      <c r="P628" s="10"/>
      <c r="Q628" s="10"/>
    </row>
    <row r="629" s="9" customFormat="true" ht="20.25" hidden="false" customHeight="true" outlineLevel="0" collapsed="false">
      <c r="A629" s="97" t="s">
        <v>982</v>
      </c>
      <c r="B629" s="98" t="s">
        <v>983</v>
      </c>
      <c r="C629" s="98"/>
      <c r="D629" s="98"/>
      <c r="E629" s="98"/>
      <c r="F629" s="98"/>
      <c r="G629" s="98"/>
      <c r="H629" s="98"/>
      <c r="I629" s="98"/>
      <c r="J629" s="98"/>
      <c r="P629" s="10"/>
      <c r="Q629" s="10"/>
    </row>
    <row r="630" s="9" customFormat="true" ht="35.25" hidden="false" customHeight="true" outlineLevel="0" collapsed="false">
      <c r="A630" s="30" t="s">
        <v>11</v>
      </c>
      <c r="B630" s="30" t="s">
        <v>12</v>
      </c>
      <c r="C630" s="30" t="s">
        <v>36</v>
      </c>
      <c r="D630" s="30"/>
      <c r="E630" s="30" t="s">
        <v>37</v>
      </c>
      <c r="F630" s="30" t="s">
        <v>136</v>
      </c>
      <c r="G630" s="99" t="s">
        <v>14</v>
      </c>
      <c r="H630" s="32" t="s">
        <v>137</v>
      </c>
      <c r="I630" s="30" t="s">
        <v>18</v>
      </c>
      <c r="J630" s="32" t="s">
        <v>138</v>
      </c>
      <c r="P630" s="10"/>
      <c r="Q630" s="10"/>
    </row>
    <row r="631" s="9" customFormat="true" ht="30.75" hidden="false" customHeight="true" outlineLevel="0" collapsed="false">
      <c r="A631" s="40" t="s">
        <v>984</v>
      </c>
      <c r="B631" s="100" t="s">
        <v>985</v>
      </c>
      <c r="C631" s="103"/>
      <c r="D631" s="103"/>
      <c r="E631" s="65" t="s">
        <v>44</v>
      </c>
      <c r="F631" s="66"/>
      <c r="G631" s="65" t="n">
        <v>2</v>
      </c>
      <c r="H631" s="44" t="n">
        <f aca="false">F631*G631</f>
        <v>0</v>
      </c>
      <c r="I631" s="44" t="n">
        <f aca="false">H631*0.2</f>
        <v>0</v>
      </c>
      <c r="J631" s="44" t="n">
        <f aca="false">H631*1.2</f>
        <v>0</v>
      </c>
      <c r="P631" s="10"/>
      <c r="Q631" s="10"/>
    </row>
    <row r="632" s="9" customFormat="true" ht="30.75" hidden="false" customHeight="true" outlineLevel="0" collapsed="false">
      <c r="A632" s="40" t="s">
        <v>986</v>
      </c>
      <c r="B632" s="102" t="s">
        <v>987</v>
      </c>
      <c r="C632" s="103"/>
      <c r="D632" s="103"/>
      <c r="E632" s="65" t="s">
        <v>44</v>
      </c>
      <c r="F632" s="66"/>
      <c r="G632" s="65" t="n">
        <v>3</v>
      </c>
      <c r="H632" s="44" t="n">
        <f aca="false">F632*G632</f>
        <v>0</v>
      </c>
      <c r="I632" s="44" t="n">
        <f aca="false">H632*0.2</f>
        <v>0</v>
      </c>
      <c r="J632" s="44" t="n">
        <f aca="false">H632*1.2</f>
        <v>0</v>
      </c>
      <c r="P632" s="10"/>
      <c r="Q632" s="10"/>
    </row>
    <row r="633" s="9" customFormat="true" ht="30.75" hidden="false" customHeight="true" outlineLevel="0" collapsed="false">
      <c r="A633" s="40" t="s">
        <v>988</v>
      </c>
      <c r="B633" s="102" t="s">
        <v>989</v>
      </c>
      <c r="C633" s="103"/>
      <c r="D633" s="103"/>
      <c r="E633" s="65" t="s">
        <v>44</v>
      </c>
      <c r="F633" s="66"/>
      <c r="G633" s="65" t="n">
        <v>3</v>
      </c>
      <c r="H633" s="44" t="n">
        <f aca="false">F633*G633</f>
        <v>0</v>
      </c>
      <c r="I633" s="44" t="n">
        <f aca="false">H633*0.2</f>
        <v>0</v>
      </c>
      <c r="J633" s="44" t="n">
        <f aca="false">H633*1.2</f>
        <v>0</v>
      </c>
      <c r="P633" s="10"/>
      <c r="Q633" s="10"/>
    </row>
    <row r="634" s="9" customFormat="true" ht="30.75" hidden="false" customHeight="true" outlineLevel="0" collapsed="false">
      <c r="A634" s="40" t="s">
        <v>990</v>
      </c>
      <c r="B634" s="102" t="s">
        <v>991</v>
      </c>
      <c r="C634" s="103"/>
      <c r="D634" s="103"/>
      <c r="E634" s="65" t="s">
        <v>44</v>
      </c>
      <c r="F634" s="66"/>
      <c r="G634" s="65" t="n">
        <v>2</v>
      </c>
      <c r="H634" s="44" t="n">
        <f aca="false">F634*G634</f>
        <v>0</v>
      </c>
      <c r="I634" s="44" t="n">
        <f aca="false">H634*0.2</f>
        <v>0</v>
      </c>
      <c r="J634" s="44" t="n">
        <f aca="false">H634*1.2</f>
        <v>0</v>
      </c>
      <c r="P634" s="10"/>
      <c r="Q634" s="10"/>
    </row>
    <row r="635" s="9" customFormat="true" ht="30.75" hidden="false" customHeight="true" outlineLevel="0" collapsed="false">
      <c r="A635" s="40" t="s">
        <v>992</v>
      </c>
      <c r="B635" s="102" t="s">
        <v>993</v>
      </c>
      <c r="C635" s="103"/>
      <c r="D635" s="103"/>
      <c r="E635" s="65" t="s">
        <v>44</v>
      </c>
      <c r="F635" s="66"/>
      <c r="G635" s="65" t="n">
        <v>1</v>
      </c>
      <c r="H635" s="44" t="n">
        <f aca="false">F635*G635</f>
        <v>0</v>
      </c>
      <c r="I635" s="44" t="n">
        <f aca="false">H635*0.2</f>
        <v>0</v>
      </c>
      <c r="J635" s="44" t="n">
        <f aca="false">H635*1.2</f>
        <v>0</v>
      </c>
      <c r="P635" s="10"/>
      <c r="Q635" s="10"/>
    </row>
    <row r="636" s="9" customFormat="true" ht="30.75" hidden="false" customHeight="true" outlineLevel="0" collapsed="false">
      <c r="A636" s="40" t="s">
        <v>994</v>
      </c>
      <c r="B636" s="102" t="s">
        <v>995</v>
      </c>
      <c r="C636" s="103"/>
      <c r="D636" s="103"/>
      <c r="E636" s="65" t="s">
        <v>44</v>
      </c>
      <c r="F636" s="66"/>
      <c r="G636" s="65" t="n">
        <v>2</v>
      </c>
      <c r="H636" s="44" t="n">
        <f aca="false">F636*G636</f>
        <v>0</v>
      </c>
      <c r="I636" s="44" t="n">
        <f aca="false">H636*0.2</f>
        <v>0</v>
      </c>
      <c r="J636" s="44" t="n">
        <f aca="false">H636*1.2</f>
        <v>0</v>
      </c>
      <c r="P636" s="10"/>
      <c r="Q636" s="10"/>
    </row>
    <row r="637" s="9" customFormat="true" ht="30.75" hidden="false" customHeight="true" outlineLevel="0" collapsed="false">
      <c r="A637" s="40" t="s">
        <v>996</v>
      </c>
      <c r="B637" s="102" t="s">
        <v>997</v>
      </c>
      <c r="C637" s="103"/>
      <c r="D637" s="103"/>
      <c r="E637" s="65" t="s">
        <v>44</v>
      </c>
      <c r="F637" s="66"/>
      <c r="G637" s="65" t="n">
        <v>1</v>
      </c>
      <c r="H637" s="44" t="n">
        <f aca="false">F637*G637</f>
        <v>0</v>
      </c>
      <c r="I637" s="44" t="n">
        <f aca="false">H637*0.2</f>
        <v>0</v>
      </c>
      <c r="J637" s="44" t="n">
        <f aca="false">H637*1.2</f>
        <v>0</v>
      </c>
      <c r="P637" s="10"/>
      <c r="Q637" s="10"/>
    </row>
    <row r="638" s="9" customFormat="true" ht="30.75" hidden="false" customHeight="true" outlineLevel="0" collapsed="false">
      <c r="A638" s="40" t="s">
        <v>998</v>
      </c>
      <c r="B638" s="102" t="s">
        <v>999</v>
      </c>
      <c r="C638" s="103"/>
      <c r="D638" s="103"/>
      <c r="E638" s="65" t="s">
        <v>44</v>
      </c>
      <c r="F638" s="66"/>
      <c r="G638" s="65" t="n">
        <v>3</v>
      </c>
      <c r="H638" s="44" t="n">
        <f aca="false">F638*G638</f>
        <v>0</v>
      </c>
      <c r="I638" s="44" t="n">
        <f aca="false">H638*0.2</f>
        <v>0</v>
      </c>
      <c r="J638" s="44" t="n">
        <f aca="false">H638*1.2</f>
        <v>0</v>
      </c>
      <c r="P638" s="10"/>
      <c r="Q638" s="10"/>
    </row>
    <row r="639" s="9" customFormat="true" ht="30.75" hidden="false" customHeight="true" outlineLevel="0" collapsed="false">
      <c r="A639" s="40" t="s">
        <v>1000</v>
      </c>
      <c r="B639" s="102" t="s">
        <v>1001</v>
      </c>
      <c r="C639" s="118"/>
      <c r="D639" s="118"/>
      <c r="E639" s="65" t="s">
        <v>44</v>
      </c>
      <c r="F639" s="66"/>
      <c r="G639" s="65" t="n">
        <v>1</v>
      </c>
      <c r="H639" s="44" t="n">
        <f aca="false">F639*G639</f>
        <v>0</v>
      </c>
      <c r="I639" s="44" t="n">
        <f aca="false">H639*0.2</f>
        <v>0</v>
      </c>
      <c r="J639" s="44" t="n">
        <f aca="false">H639*1.2</f>
        <v>0</v>
      </c>
      <c r="P639" s="10"/>
      <c r="Q639" s="10"/>
    </row>
    <row r="640" s="9" customFormat="true" ht="20.25" hidden="false" customHeight="true" outlineLevel="0" collapsed="false">
      <c r="A640" s="107"/>
      <c r="B640" s="47"/>
      <c r="C640" s="125" t="s">
        <v>1002</v>
      </c>
      <c r="D640" s="125"/>
      <c r="E640" s="125"/>
      <c r="F640" s="50"/>
      <c r="G640" s="50"/>
      <c r="H640" s="115" t="n">
        <f aca="false">SUM(H631:H639)</f>
        <v>0</v>
      </c>
      <c r="I640" s="115" t="n">
        <f aca="false">SUM(I631:I639)</f>
        <v>0</v>
      </c>
      <c r="J640" s="115" t="n">
        <f aca="false">SUM(J631:J639)</f>
        <v>0</v>
      </c>
      <c r="P640" s="10"/>
      <c r="Q640" s="10"/>
    </row>
    <row r="641" s="9" customFormat="true" ht="19.5" hidden="false" customHeight="true" outlineLevel="0" collapsed="false">
      <c r="A641" s="119"/>
      <c r="B641" s="47"/>
      <c r="C641" s="54"/>
      <c r="D641" s="54"/>
      <c r="E641" s="73"/>
      <c r="F641" s="73"/>
      <c r="G641" s="73"/>
      <c r="H641" s="75"/>
      <c r="I641" s="75"/>
      <c r="J641" s="75"/>
      <c r="P641" s="10"/>
      <c r="Q641" s="10"/>
    </row>
    <row r="642" s="9" customFormat="true" ht="20.25" hidden="false" customHeight="true" outlineLevel="0" collapsed="false">
      <c r="A642" s="97" t="s">
        <v>1003</v>
      </c>
      <c r="B642" s="98" t="s">
        <v>1004</v>
      </c>
      <c r="C642" s="98"/>
      <c r="D642" s="98"/>
      <c r="E642" s="98"/>
      <c r="F642" s="98"/>
      <c r="G642" s="98"/>
      <c r="H642" s="98"/>
      <c r="I642" s="98"/>
      <c r="J642" s="98"/>
      <c r="P642" s="10"/>
      <c r="Q642" s="10"/>
    </row>
    <row r="643" s="9" customFormat="true" ht="35.25" hidden="false" customHeight="true" outlineLevel="0" collapsed="false">
      <c r="A643" s="30" t="s">
        <v>11</v>
      </c>
      <c r="B643" s="30" t="s">
        <v>12</v>
      </c>
      <c r="C643" s="30" t="s">
        <v>36</v>
      </c>
      <c r="D643" s="30"/>
      <c r="E643" s="30" t="s">
        <v>37</v>
      </c>
      <c r="F643" s="30" t="s">
        <v>136</v>
      </c>
      <c r="G643" s="99" t="s">
        <v>14</v>
      </c>
      <c r="H643" s="32" t="s">
        <v>137</v>
      </c>
      <c r="I643" s="30" t="s">
        <v>18</v>
      </c>
      <c r="J643" s="32" t="s">
        <v>138</v>
      </c>
      <c r="P643" s="10"/>
      <c r="Q643" s="10"/>
    </row>
    <row r="644" s="9" customFormat="true" ht="43.5" hidden="false" customHeight="true" outlineLevel="0" collapsed="false">
      <c r="A644" s="40" t="s">
        <v>1005</v>
      </c>
      <c r="B644" s="100" t="s">
        <v>1006</v>
      </c>
      <c r="C644" s="103"/>
      <c r="D644" s="103"/>
      <c r="E644" s="65" t="s">
        <v>44</v>
      </c>
      <c r="F644" s="111"/>
      <c r="G644" s="65" t="n">
        <v>1</v>
      </c>
      <c r="H644" s="44" t="n">
        <f aca="false">F644*G644</f>
        <v>0</v>
      </c>
      <c r="I644" s="44" t="n">
        <f aca="false">H644*0.2</f>
        <v>0</v>
      </c>
      <c r="J644" s="44" t="n">
        <f aca="false">H644*1.2</f>
        <v>0</v>
      </c>
      <c r="P644" s="10"/>
      <c r="Q644" s="10"/>
    </row>
    <row r="645" s="9" customFormat="true" ht="43.5" hidden="false" customHeight="true" outlineLevel="0" collapsed="false">
      <c r="A645" s="40" t="s">
        <v>1007</v>
      </c>
      <c r="B645" s="102" t="s">
        <v>1008</v>
      </c>
      <c r="C645" s="103"/>
      <c r="D645" s="103"/>
      <c r="E645" s="65" t="s">
        <v>44</v>
      </c>
      <c r="F645" s="111"/>
      <c r="G645" s="65" t="n">
        <v>1</v>
      </c>
      <c r="H645" s="44" t="n">
        <f aca="false">F645*G645</f>
        <v>0</v>
      </c>
      <c r="I645" s="44" t="n">
        <f aca="false">H645*0.2</f>
        <v>0</v>
      </c>
      <c r="J645" s="44" t="n">
        <f aca="false">H645*1.2</f>
        <v>0</v>
      </c>
      <c r="P645" s="10"/>
      <c r="Q645" s="10"/>
    </row>
    <row r="646" s="9" customFormat="true" ht="30.75" hidden="false" customHeight="true" outlineLevel="0" collapsed="false">
      <c r="A646" s="40" t="s">
        <v>1009</v>
      </c>
      <c r="B646" s="102" t="s">
        <v>1010</v>
      </c>
      <c r="C646" s="103"/>
      <c r="D646" s="103"/>
      <c r="E646" s="65" t="s">
        <v>44</v>
      </c>
      <c r="F646" s="111"/>
      <c r="G646" s="65" t="n">
        <v>1</v>
      </c>
      <c r="H646" s="44" t="n">
        <f aca="false">F646*G646</f>
        <v>0</v>
      </c>
      <c r="I646" s="44" t="n">
        <f aca="false">H646*0.2</f>
        <v>0</v>
      </c>
      <c r="J646" s="44" t="n">
        <f aca="false">H646*1.2</f>
        <v>0</v>
      </c>
      <c r="P646" s="10"/>
      <c r="Q646" s="10"/>
    </row>
    <row r="647" s="9" customFormat="true" ht="43.5" hidden="false" customHeight="true" outlineLevel="0" collapsed="false">
      <c r="A647" s="40" t="s">
        <v>1011</v>
      </c>
      <c r="B647" s="102" t="s">
        <v>1012</v>
      </c>
      <c r="C647" s="103"/>
      <c r="D647" s="103"/>
      <c r="E647" s="65" t="s">
        <v>44</v>
      </c>
      <c r="F647" s="111"/>
      <c r="G647" s="65" t="n">
        <v>1</v>
      </c>
      <c r="H647" s="44" t="n">
        <f aca="false">F647*G647</f>
        <v>0</v>
      </c>
      <c r="I647" s="44" t="n">
        <f aca="false">H647*0.2</f>
        <v>0</v>
      </c>
      <c r="J647" s="44" t="n">
        <f aca="false">H647*1.2</f>
        <v>0</v>
      </c>
      <c r="P647" s="10"/>
      <c r="Q647" s="10"/>
    </row>
    <row r="648" s="9" customFormat="true" ht="43.5" hidden="false" customHeight="true" outlineLevel="0" collapsed="false">
      <c r="A648" s="40" t="s">
        <v>1013</v>
      </c>
      <c r="B648" s="102" t="s">
        <v>1014</v>
      </c>
      <c r="C648" s="103"/>
      <c r="D648" s="103"/>
      <c r="E648" s="65" t="s">
        <v>44</v>
      </c>
      <c r="F648" s="111"/>
      <c r="G648" s="65" t="n">
        <v>1</v>
      </c>
      <c r="H648" s="44" t="n">
        <f aca="false">F648*G648</f>
        <v>0</v>
      </c>
      <c r="I648" s="44" t="n">
        <f aca="false">H648*0.2</f>
        <v>0</v>
      </c>
      <c r="J648" s="44" t="n">
        <f aca="false">H648*1.2</f>
        <v>0</v>
      </c>
      <c r="P648" s="10"/>
      <c r="Q648" s="10"/>
    </row>
    <row r="649" s="9" customFormat="true" ht="30.75" hidden="false" customHeight="true" outlineLevel="0" collapsed="false">
      <c r="A649" s="40" t="s">
        <v>1015</v>
      </c>
      <c r="B649" s="102" t="s">
        <v>1016</v>
      </c>
      <c r="C649" s="103"/>
      <c r="D649" s="103"/>
      <c r="E649" s="65" t="s">
        <v>44</v>
      </c>
      <c r="F649" s="111"/>
      <c r="G649" s="65" t="n">
        <v>1</v>
      </c>
      <c r="H649" s="44" t="n">
        <f aca="false">F649*G649</f>
        <v>0</v>
      </c>
      <c r="I649" s="44" t="n">
        <f aca="false">H649*0.2</f>
        <v>0</v>
      </c>
      <c r="J649" s="44" t="n">
        <f aca="false">H649*1.2</f>
        <v>0</v>
      </c>
      <c r="P649" s="10"/>
      <c r="Q649" s="10"/>
    </row>
    <row r="650" s="9" customFormat="true" ht="30.75" hidden="false" customHeight="true" outlineLevel="0" collapsed="false">
      <c r="A650" s="40" t="s">
        <v>1017</v>
      </c>
      <c r="B650" s="102" t="s">
        <v>1018</v>
      </c>
      <c r="C650" s="103"/>
      <c r="D650" s="103"/>
      <c r="E650" s="65" t="s">
        <v>44</v>
      </c>
      <c r="F650" s="111"/>
      <c r="G650" s="65" t="n">
        <v>1</v>
      </c>
      <c r="H650" s="44" t="n">
        <f aca="false">F650*G650</f>
        <v>0</v>
      </c>
      <c r="I650" s="44" t="n">
        <f aca="false">H650*0.2</f>
        <v>0</v>
      </c>
      <c r="J650" s="44" t="n">
        <f aca="false">H650*1.2</f>
        <v>0</v>
      </c>
      <c r="P650" s="10"/>
      <c r="Q650" s="10"/>
    </row>
    <row r="651" s="9" customFormat="true" ht="43.5" hidden="false" customHeight="true" outlineLevel="0" collapsed="false">
      <c r="A651" s="40" t="s">
        <v>1019</v>
      </c>
      <c r="B651" s="102" t="s">
        <v>1020</v>
      </c>
      <c r="C651" s="103"/>
      <c r="D651" s="103"/>
      <c r="E651" s="65" t="s">
        <v>44</v>
      </c>
      <c r="F651" s="111"/>
      <c r="G651" s="65" t="n">
        <v>1</v>
      </c>
      <c r="H651" s="44" t="n">
        <f aca="false">F651*G651</f>
        <v>0</v>
      </c>
      <c r="I651" s="44" t="n">
        <f aca="false">H651*0.2</f>
        <v>0</v>
      </c>
      <c r="J651" s="44" t="n">
        <f aca="false">H651*1.2</f>
        <v>0</v>
      </c>
      <c r="P651" s="10"/>
      <c r="Q651" s="10"/>
    </row>
    <row r="652" s="9" customFormat="true" ht="30.75" hidden="false" customHeight="true" outlineLevel="0" collapsed="false">
      <c r="A652" s="40" t="s">
        <v>1021</v>
      </c>
      <c r="B652" s="102" t="s">
        <v>1022</v>
      </c>
      <c r="C652" s="118"/>
      <c r="D652" s="118"/>
      <c r="E652" s="65" t="s">
        <v>44</v>
      </c>
      <c r="F652" s="111"/>
      <c r="G652" s="65" t="n">
        <v>1</v>
      </c>
      <c r="H652" s="44" t="n">
        <f aca="false">F652*G652</f>
        <v>0</v>
      </c>
      <c r="I652" s="44" t="n">
        <f aca="false">H652*0.2</f>
        <v>0</v>
      </c>
      <c r="J652" s="44" t="n">
        <f aca="false">H652*1.2</f>
        <v>0</v>
      </c>
      <c r="P652" s="10"/>
      <c r="Q652" s="10"/>
    </row>
    <row r="653" s="9" customFormat="true" ht="20.25" hidden="false" customHeight="true" outlineLevel="0" collapsed="false">
      <c r="A653" s="107"/>
      <c r="B653" s="47"/>
      <c r="C653" s="125" t="s">
        <v>1023</v>
      </c>
      <c r="D653" s="125"/>
      <c r="E653" s="125"/>
      <c r="F653" s="50"/>
      <c r="G653" s="50"/>
      <c r="H653" s="91" t="n">
        <f aca="false">SUM(H644:H652)</f>
        <v>0</v>
      </c>
      <c r="I653" s="91" t="n">
        <f aca="false">SUM(I644:I652)</f>
        <v>0</v>
      </c>
      <c r="J653" s="91" t="n">
        <f aca="false">SUM(J644:J652)</f>
        <v>0</v>
      </c>
      <c r="P653" s="10"/>
      <c r="Q653" s="10"/>
    </row>
    <row r="654" s="9" customFormat="true" ht="19.5" hidden="false" customHeight="true" outlineLevel="0" collapsed="false">
      <c r="A654" s="119"/>
      <c r="B654" s="47"/>
      <c r="C654" s="54"/>
      <c r="D654" s="54"/>
      <c r="E654" s="73"/>
      <c r="F654" s="73"/>
      <c r="G654" s="73"/>
      <c r="H654" s="75"/>
      <c r="I654" s="75"/>
      <c r="J654" s="75"/>
      <c r="P654" s="10"/>
      <c r="Q654" s="10"/>
    </row>
    <row r="655" s="9" customFormat="true" ht="20.25" hidden="false" customHeight="true" outlineLevel="0" collapsed="false">
      <c r="A655" s="97" t="s">
        <v>1024</v>
      </c>
      <c r="B655" s="98" t="s">
        <v>1025</v>
      </c>
      <c r="C655" s="98"/>
      <c r="D655" s="98"/>
      <c r="E655" s="98"/>
      <c r="F655" s="98"/>
      <c r="G655" s="98"/>
      <c r="H655" s="98"/>
      <c r="I655" s="98"/>
      <c r="J655" s="98"/>
      <c r="P655" s="10"/>
      <c r="Q655" s="10"/>
    </row>
    <row r="656" s="9" customFormat="true" ht="35.25" hidden="false" customHeight="true" outlineLevel="0" collapsed="false">
      <c r="A656" s="30" t="s">
        <v>11</v>
      </c>
      <c r="B656" s="30" t="s">
        <v>12</v>
      </c>
      <c r="C656" s="30" t="s">
        <v>36</v>
      </c>
      <c r="D656" s="30"/>
      <c r="E656" s="30" t="s">
        <v>37</v>
      </c>
      <c r="F656" s="30" t="s">
        <v>136</v>
      </c>
      <c r="G656" s="99" t="s">
        <v>14</v>
      </c>
      <c r="H656" s="32" t="s">
        <v>137</v>
      </c>
      <c r="I656" s="30" t="s">
        <v>18</v>
      </c>
      <c r="J656" s="32" t="s">
        <v>138</v>
      </c>
      <c r="P656" s="10"/>
      <c r="Q656" s="10"/>
    </row>
    <row r="657" s="9" customFormat="true" ht="43.5" hidden="false" customHeight="true" outlineLevel="0" collapsed="false">
      <c r="A657" s="40" t="s">
        <v>1026</v>
      </c>
      <c r="B657" s="100" t="s">
        <v>1027</v>
      </c>
      <c r="C657" s="103"/>
      <c r="D657" s="103"/>
      <c r="E657" s="65" t="s">
        <v>44</v>
      </c>
      <c r="F657" s="66"/>
      <c r="G657" s="65" t="n">
        <v>1</v>
      </c>
      <c r="H657" s="44" t="n">
        <f aca="false">F657*G657</f>
        <v>0</v>
      </c>
      <c r="I657" s="44" t="n">
        <f aca="false">H657*0.2</f>
        <v>0</v>
      </c>
      <c r="J657" s="44" t="n">
        <f aca="false">H657*1.2</f>
        <v>0</v>
      </c>
      <c r="P657" s="10"/>
      <c r="Q657" s="10"/>
    </row>
    <row r="658" s="9" customFormat="true" ht="43.5" hidden="false" customHeight="true" outlineLevel="0" collapsed="false">
      <c r="A658" s="40" t="s">
        <v>1028</v>
      </c>
      <c r="B658" s="102" t="s">
        <v>1029</v>
      </c>
      <c r="C658" s="103"/>
      <c r="D658" s="103"/>
      <c r="E658" s="65" t="s">
        <v>44</v>
      </c>
      <c r="F658" s="66"/>
      <c r="G658" s="65" t="n">
        <v>1</v>
      </c>
      <c r="H658" s="44" t="n">
        <f aca="false">F658*G658</f>
        <v>0</v>
      </c>
      <c r="I658" s="44" t="n">
        <f aca="false">H658*0.2</f>
        <v>0</v>
      </c>
      <c r="J658" s="44" t="n">
        <f aca="false">H658*1.2</f>
        <v>0</v>
      </c>
      <c r="P658" s="10"/>
      <c r="Q658" s="10"/>
    </row>
    <row r="659" s="9" customFormat="true" ht="30.75" hidden="false" customHeight="true" outlineLevel="0" collapsed="false">
      <c r="A659" s="40" t="s">
        <v>1030</v>
      </c>
      <c r="B659" s="102" t="s">
        <v>1031</v>
      </c>
      <c r="C659" s="103"/>
      <c r="D659" s="103"/>
      <c r="E659" s="65" t="s">
        <v>44</v>
      </c>
      <c r="F659" s="66"/>
      <c r="G659" s="65" t="n">
        <v>1</v>
      </c>
      <c r="H659" s="44" t="n">
        <f aca="false">F659*G659</f>
        <v>0</v>
      </c>
      <c r="I659" s="44" t="n">
        <f aca="false">H659*0.2</f>
        <v>0</v>
      </c>
      <c r="J659" s="44" t="n">
        <f aca="false">H659*1.2</f>
        <v>0</v>
      </c>
      <c r="P659" s="10"/>
      <c r="Q659" s="10"/>
    </row>
    <row r="660" s="9" customFormat="true" ht="43.5" hidden="false" customHeight="true" outlineLevel="0" collapsed="false">
      <c r="A660" s="40" t="s">
        <v>1032</v>
      </c>
      <c r="B660" s="102" t="s">
        <v>1033</v>
      </c>
      <c r="C660" s="103"/>
      <c r="D660" s="103"/>
      <c r="E660" s="65" t="s">
        <v>44</v>
      </c>
      <c r="F660" s="66"/>
      <c r="G660" s="65" t="n">
        <v>1</v>
      </c>
      <c r="H660" s="44" t="n">
        <f aca="false">F660*G660</f>
        <v>0</v>
      </c>
      <c r="I660" s="44" t="n">
        <f aca="false">H660*0.2</f>
        <v>0</v>
      </c>
      <c r="J660" s="44" t="n">
        <f aca="false">H660*1.2</f>
        <v>0</v>
      </c>
      <c r="P660" s="10"/>
      <c r="Q660" s="10"/>
    </row>
    <row r="661" s="9" customFormat="true" ht="43.5" hidden="false" customHeight="true" outlineLevel="0" collapsed="false">
      <c r="A661" s="40" t="s">
        <v>1034</v>
      </c>
      <c r="B661" s="102" t="s">
        <v>1035</v>
      </c>
      <c r="C661" s="103"/>
      <c r="D661" s="103"/>
      <c r="E661" s="65" t="s">
        <v>44</v>
      </c>
      <c r="F661" s="66"/>
      <c r="G661" s="65" t="n">
        <v>2</v>
      </c>
      <c r="H661" s="44" t="n">
        <f aca="false">F661*G661</f>
        <v>0</v>
      </c>
      <c r="I661" s="44" t="n">
        <f aca="false">H661*0.2</f>
        <v>0</v>
      </c>
      <c r="J661" s="44" t="n">
        <f aca="false">H661*1.2</f>
        <v>0</v>
      </c>
      <c r="P661" s="10"/>
      <c r="Q661" s="10"/>
    </row>
    <row r="662" s="9" customFormat="true" ht="30.75" hidden="false" customHeight="true" outlineLevel="0" collapsed="false">
      <c r="A662" s="40" t="s">
        <v>1036</v>
      </c>
      <c r="B662" s="102" t="s">
        <v>1037</v>
      </c>
      <c r="C662" s="103"/>
      <c r="D662" s="103"/>
      <c r="E662" s="65" t="s">
        <v>44</v>
      </c>
      <c r="F662" s="66"/>
      <c r="G662" s="65" t="n">
        <v>1</v>
      </c>
      <c r="H662" s="44" t="n">
        <f aca="false">F662*G662</f>
        <v>0</v>
      </c>
      <c r="I662" s="44" t="n">
        <f aca="false">H662*0.2</f>
        <v>0</v>
      </c>
      <c r="J662" s="44" t="n">
        <f aca="false">H662*1.2</f>
        <v>0</v>
      </c>
      <c r="P662" s="10"/>
      <c r="Q662" s="10"/>
    </row>
    <row r="663" s="9" customFormat="true" ht="30.75" hidden="false" customHeight="true" outlineLevel="0" collapsed="false">
      <c r="A663" s="40" t="s">
        <v>1038</v>
      </c>
      <c r="B663" s="102" t="s">
        <v>1039</v>
      </c>
      <c r="C663" s="103"/>
      <c r="D663" s="103"/>
      <c r="E663" s="65" t="s">
        <v>44</v>
      </c>
      <c r="F663" s="66"/>
      <c r="G663" s="65" t="n">
        <v>1</v>
      </c>
      <c r="H663" s="44" t="n">
        <f aca="false">F663*G663</f>
        <v>0</v>
      </c>
      <c r="I663" s="44" t="n">
        <f aca="false">H663*0.2</f>
        <v>0</v>
      </c>
      <c r="J663" s="44" t="n">
        <f aca="false">H663*1.2</f>
        <v>0</v>
      </c>
      <c r="P663" s="10"/>
      <c r="Q663" s="10"/>
    </row>
    <row r="664" s="9" customFormat="true" ht="43.5" hidden="false" customHeight="true" outlineLevel="0" collapsed="false">
      <c r="A664" s="40" t="s">
        <v>1040</v>
      </c>
      <c r="B664" s="102" t="s">
        <v>1041</v>
      </c>
      <c r="C664" s="103"/>
      <c r="D664" s="103"/>
      <c r="E664" s="65" t="s">
        <v>44</v>
      </c>
      <c r="F664" s="66"/>
      <c r="G664" s="65" t="n">
        <v>3</v>
      </c>
      <c r="H664" s="44" t="n">
        <f aca="false">F664*G664</f>
        <v>0</v>
      </c>
      <c r="I664" s="44" t="n">
        <f aca="false">H664*0.2</f>
        <v>0</v>
      </c>
      <c r="J664" s="44" t="n">
        <f aca="false">H664*1.2</f>
        <v>0</v>
      </c>
      <c r="P664" s="10"/>
      <c r="Q664" s="10"/>
    </row>
    <row r="665" s="9" customFormat="true" ht="30.75" hidden="false" customHeight="true" outlineLevel="0" collapsed="false">
      <c r="A665" s="40" t="s">
        <v>1042</v>
      </c>
      <c r="B665" s="102" t="s">
        <v>1043</v>
      </c>
      <c r="C665" s="118"/>
      <c r="D665" s="118"/>
      <c r="E665" s="65" t="s">
        <v>44</v>
      </c>
      <c r="F665" s="66"/>
      <c r="G665" s="65" t="n">
        <v>1</v>
      </c>
      <c r="H665" s="44" t="n">
        <f aca="false">F665*G665</f>
        <v>0</v>
      </c>
      <c r="I665" s="44" t="n">
        <f aca="false">H665*0.2</f>
        <v>0</v>
      </c>
      <c r="J665" s="44" t="n">
        <f aca="false">H665*1.2</f>
        <v>0</v>
      </c>
      <c r="P665" s="10"/>
      <c r="Q665" s="10"/>
    </row>
    <row r="666" s="9" customFormat="true" ht="20.25" hidden="false" customHeight="true" outlineLevel="0" collapsed="false">
      <c r="A666" s="107"/>
      <c r="B666" s="47"/>
      <c r="C666" s="125" t="s">
        <v>1044</v>
      </c>
      <c r="D666" s="125"/>
      <c r="E666" s="125"/>
      <c r="F666" s="50"/>
      <c r="G666" s="50"/>
      <c r="H666" s="115" t="n">
        <f aca="false">SUM(H657:H665)</f>
        <v>0</v>
      </c>
      <c r="I666" s="115" t="n">
        <f aca="false">SUM(I657:I665)</f>
        <v>0</v>
      </c>
      <c r="J666" s="115" t="n">
        <f aca="false">SUM(J657:J665)</f>
        <v>0</v>
      </c>
      <c r="P666" s="10"/>
      <c r="Q666" s="10"/>
    </row>
    <row r="667" s="9" customFormat="true" ht="19.5" hidden="false" customHeight="true" outlineLevel="0" collapsed="false">
      <c r="A667" s="107"/>
      <c r="B667" s="47"/>
      <c r="C667" s="54"/>
      <c r="D667" s="54"/>
      <c r="E667" s="73"/>
      <c r="F667" s="73"/>
      <c r="G667" s="73"/>
      <c r="H667" s="75"/>
      <c r="I667" s="75"/>
      <c r="J667" s="75"/>
      <c r="P667" s="10"/>
      <c r="Q667" s="10"/>
    </row>
    <row r="668" s="9" customFormat="true" ht="20.25" hidden="false" customHeight="true" outlineLevel="0" collapsed="false">
      <c r="A668" s="97" t="s">
        <v>1045</v>
      </c>
      <c r="B668" s="98" t="s">
        <v>1046</v>
      </c>
      <c r="C668" s="98"/>
      <c r="D668" s="98"/>
      <c r="E668" s="98"/>
      <c r="F668" s="98"/>
      <c r="G668" s="98"/>
      <c r="H668" s="98"/>
      <c r="I668" s="98"/>
      <c r="J668" s="98"/>
      <c r="P668" s="10"/>
      <c r="Q668" s="10"/>
    </row>
    <row r="669" s="9" customFormat="true" ht="35.25" hidden="false" customHeight="true" outlineLevel="0" collapsed="false">
      <c r="A669" s="30" t="s">
        <v>11</v>
      </c>
      <c r="B669" s="30" t="s">
        <v>12</v>
      </c>
      <c r="C669" s="30" t="s">
        <v>36</v>
      </c>
      <c r="D669" s="30"/>
      <c r="E669" s="30" t="s">
        <v>37</v>
      </c>
      <c r="F669" s="30" t="s">
        <v>136</v>
      </c>
      <c r="G669" s="99" t="s">
        <v>14</v>
      </c>
      <c r="H669" s="32" t="s">
        <v>137</v>
      </c>
      <c r="I669" s="30" t="s">
        <v>18</v>
      </c>
      <c r="J669" s="32" t="s">
        <v>138</v>
      </c>
      <c r="P669" s="10"/>
      <c r="Q669" s="10"/>
    </row>
    <row r="670" s="9" customFormat="true" ht="43.5" hidden="false" customHeight="true" outlineLevel="0" collapsed="false">
      <c r="A670" s="40" t="s">
        <v>1047</v>
      </c>
      <c r="B670" s="100" t="s">
        <v>1048</v>
      </c>
      <c r="C670" s="103"/>
      <c r="D670" s="103"/>
      <c r="E670" s="65" t="s">
        <v>44</v>
      </c>
      <c r="F670" s="111"/>
      <c r="G670" s="65" t="n">
        <v>1</v>
      </c>
      <c r="H670" s="44" t="n">
        <f aca="false">F670*G670</f>
        <v>0</v>
      </c>
      <c r="I670" s="44" t="n">
        <f aca="false">H670*0.2</f>
        <v>0</v>
      </c>
      <c r="J670" s="44" t="n">
        <f aca="false">H670*1.2</f>
        <v>0</v>
      </c>
      <c r="P670" s="10"/>
      <c r="Q670" s="10"/>
    </row>
    <row r="671" s="9" customFormat="true" ht="43.5" hidden="false" customHeight="true" outlineLevel="0" collapsed="false">
      <c r="A671" s="40" t="s">
        <v>1049</v>
      </c>
      <c r="B671" s="102" t="s">
        <v>1050</v>
      </c>
      <c r="C671" s="103"/>
      <c r="D671" s="103"/>
      <c r="E671" s="65" t="s">
        <v>44</v>
      </c>
      <c r="F671" s="111"/>
      <c r="G671" s="65" t="n">
        <v>1</v>
      </c>
      <c r="H671" s="44" t="n">
        <f aca="false">F671*G671</f>
        <v>0</v>
      </c>
      <c r="I671" s="44" t="n">
        <f aca="false">H671*0.2</f>
        <v>0</v>
      </c>
      <c r="J671" s="44" t="n">
        <f aca="false">H671*1.2</f>
        <v>0</v>
      </c>
      <c r="P671" s="10"/>
      <c r="Q671" s="10"/>
    </row>
    <row r="672" s="9" customFormat="true" ht="30.75" hidden="false" customHeight="true" outlineLevel="0" collapsed="false">
      <c r="A672" s="40" t="s">
        <v>1051</v>
      </c>
      <c r="B672" s="102" t="s">
        <v>1052</v>
      </c>
      <c r="C672" s="103"/>
      <c r="D672" s="103"/>
      <c r="E672" s="65" t="s">
        <v>44</v>
      </c>
      <c r="F672" s="111"/>
      <c r="G672" s="65" t="n">
        <v>3</v>
      </c>
      <c r="H672" s="44" t="n">
        <f aca="false">F672*G672</f>
        <v>0</v>
      </c>
      <c r="I672" s="44" t="n">
        <f aca="false">H672*0.2</f>
        <v>0</v>
      </c>
      <c r="J672" s="44" t="n">
        <f aca="false">H672*1.2</f>
        <v>0</v>
      </c>
      <c r="P672" s="10"/>
      <c r="Q672" s="10"/>
    </row>
    <row r="673" s="9" customFormat="true" ht="43.5" hidden="false" customHeight="true" outlineLevel="0" collapsed="false">
      <c r="A673" s="40" t="s">
        <v>1053</v>
      </c>
      <c r="B673" s="102" t="s">
        <v>1054</v>
      </c>
      <c r="C673" s="103"/>
      <c r="D673" s="103"/>
      <c r="E673" s="65" t="s">
        <v>44</v>
      </c>
      <c r="F673" s="111"/>
      <c r="G673" s="65" t="n">
        <v>1</v>
      </c>
      <c r="H673" s="44" t="n">
        <f aca="false">F673*G673</f>
        <v>0</v>
      </c>
      <c r="I673" s="44" t="n">
        <f aca="false">H673*0.2</f>
        <v>0</v>
      </c>
      <c r="J673" s="44" t="n">
        <f aca="false">H673*1.2</f>
        <v>0</v>
      </c>
      <c r="P673" s="10"/>
      <c r="Q673" s="10"/>
    </row>
    <row r="674" s="9" customFormat="true" ht="43.5" hidden="false" customHeight="true" outlineLevel="0" collapsed="false">
      <c r="A674" s="40" t="s">
        <v>1055</v>
      </c>
      <c r="B674" s="102" t="s">
        <v>1056</v>
      </c>
      <c r="C674" s="103"/>
      <c r="D674" s="103"/>
      <c r="E674" s="65" t="s">
        <v>44</v>
      </c>
      <c r="F674" s="111"/>
      <c r="G674" s="65" t="n">
        <v>2</v>
      </c>
      <c r="H674" s="44" t="n">
        <f aca="false">F674*G674</f>
        <v>0</v>
      </c>
      <c r="I674" s="44" t="n">
        <f aca="false">H674*0.2</f>
        <v>0</v>
      </c>
      <c r="J674" s="44" t="n">
        <f aca="false">H674*1.2</f>
        <v>0</v>
      </c>
      <c r="P674" s="10"/>
      <c r="Q674" s="10"/>
    </row>
    <row r="675" s="9" customFormat="true" ht="30.75" hidden="false" customHeight="true" outlineLevel="0" collapsed="false">
      <c r="A675" s="40" t="s">
        <v>1057</v>
      </c>
      <c r="B675" s="102" t="s">
        <v>1058</v>
      </c>
      <c r="C675" s="103"/>
      <c r="D675" s="103"/>
      <c r="E675" s="65" t="s">
        <v>44</v>
      </c>
      <c r="F675" s="111"/>
      <c r="G675" s="65" t="n">
        <v>1</v>
      </c>
      <c r="H675" s="44" t="n">
        <f aca="false">F675*G675</f>
        <v>0</v>
      </c>
      <c r="I675" s="44" t="n">
        <f aca="false">H675*0.2</f>
        <v>0</v>
      </c>
      <c r="J675" s="44" t="n">
        <f aca="false">H675*1.2</f>
        <v>0</v>
      </c>
      <c r="P675" s="10"/>
      <c r="Q675" s="10"/>
    </row>
    <row r="676" s="9" customFormat="true" ht="30.75" hidden="false" customHeight="true" outlineLevel="0" collapsed="false">
      <c r="A676" s="40" t="s">
        <v>1059</v>
      </c>
      <c r="B676" s="102" t="s">
        <v>1060</v>
      </c>
      <c r="C676" s="103"/>
      <c r="D676" s="103"/>
      <c r="E676" s="65" t="s">
        <v>44</v>
      </c>
      <c r="F676" s="111"/>
      <c r="G676" s="65" t="n">
        <v>3</v>
      </c>
      <c r="H676" s="44" t="n">
        <f aca="false">F676*G676</f>
        <v>0</v>
      </c>
      <c r="I676" s="44" t="n">
        <f aca="false">H676*0.2</f>
        <v>0</v>
      </c>
      <c r="J676" s="44" t="n">
        <f aca="false">H676*1.2</f>
        <v>0</v>
      </c>
      <c r="P676" s="10"/>
      <c r="Q676" s="10"/>
    </row>
    <row r="677" s="9" customFormat="true" ht="43.5" hidden="false" customHeight="true" outlineLevel="0" collapsed="false">
      <c r="A677" s="40" t="s">
        <v>1061</v>
      </c>
      <c r="B677" s="102" t="s">
        <v>1062</v>
      </c>
      <c r="C677" s="103"/>
      <c r="D677" s="103"/>
      <c r="E677" s="65" t="s">
        <v>44</v>
      </c>
      <c r="F677" s="111"/>
      <c r="G677" s="65" t="n">
        <v>1</v>
      </c>
      <c r="H677" s="44" t="n">
        <f aca="false">F677*G677</f>
        <v>0</v>
      </c>
      <c r="I677" s="44" t="n">
        <f aca="false">H677*0.2</f>
        <v>0</v>
      </c>
      <c r="J677" s="44" t="n">
        <f aca="false">H677*1.2</f>
        <v>0</v>
      </c>
      <c r="P677" s="10"/>
      <c r="Q677" s="10"/>
    </row>
    <row r="678" s="9" customFormat="true" ht="30.75" hidden="false" customHeight="true" outlineLevel="0" collapsed="false">
      <c r="A678" s="40" t="s">
        <v>1063</v>
      </c>
      <c r="B678" s="102" t="s">
        <v>1064</v>
      </c>
      <c r="C678" s="118"/>
      <c r="D678" s="118"/>
      <c r="E678" s="65" t="s">
        <v>44</v>
      </c>
      <c r="F678" s="111"/>
      <c r="G678" s="65" t="n">
        <v>1</v>
      </c>
      <c r="H678" s="44" t="n">
        <f aca="false">F678*G678</f>
        <v>0</v>
      </c>
      <c r="I678" s="44" t="n">
        <f aca="false">H678*0.2</f>
        <v>0</v>
      </c>
      <c r="J678" s="44" t="n">
        <f aca="false">H678*1.2</f>
        <v>0</v>
      </c>
      <c r="P678" s="10"/>
      <c r="Q678" s="10"/>
    </row>
    <row r="679" s="9" customFormat="true" ht="20.25" hidden="false" customHeight="true" outlineLevel="0" collapsed="false">
      <c r="A679" s="107"/>
      <c r="B679" s="47"/>
      <c r="C679" s="125" t="s">
        <v>1065</v>
      </c>
      <c r="D679" s="125"/>
      <c r="E679" s="125"/>
      <c r="F679" s="50"/>
      <c r="G679" s="50"/>
      <c r="H679" s="115" t="n">
        <f aca="false">SUM(H670:H678)</f>
        <v>0</v>
      </c>
      <c r="I679" s="115" t="n">
        <f aca="false">SUM(I670:I678)</f>
        <v>0</v>
      </c>
      <c r="J679" s="115" t="n">
        <f aca="false">SUM(J670:J678)</f>
        <v>0</v>
      </c>
      <c r="P679" s="10"/>
      <c r="Q679" s="10"/>
    </row>
    <row r="680" s="9" customFormat="true" ht="19.5" hidden="false" customHeight="true" outlineLevel="0" collapsed="false">
      <c r="A680" s="119"/>
      <c r="B680" s="47"/>
      <c r="C680" s="54"/>
      <c r="D680" s="54"/>
      <c r="E680" s="73"/>
      <c r="F680" s="73"/>
      <c r="G680" s="73"/>
      <c r="H680" s="75"/>
      <c r="I680" s="75"/>
      <c r="J680" s="75"/>
      <c r="P680" s="10"/>
      <c r="Q680" s="10"/>
    </row>
    <row r="681" s="9" customFormat="true" ht="20.25" hidden="false" customHeight="true" outlineLevel="0" collapsed="false">
      <c r="A681" s="97" t="s">
        <v>1066</v>
      </c>
      <c r="B681" s="98" t="s">
        <v>1067</v>
      </c>
      <c r="C681" s="98"/>
      <c r="D681" s="98"/>
      <c r="E681" s="98"/>
      <c r="F681" s="98"/>
      <c r="G681" s="98"/>
      <c r="H681" s="98"/>
      <c r="I681" s="98"/>
      <c r="J681" s="98"/>
      <c r="P681" s="10"/>
      <c r="Q681" s="10"/>
    </row>
    <row r="682" s="9" customFormat="true" ht="35.25" hidden="false" customHeight="true" outlineLevel="0" collapsed="false">
      <c r="A682" s="30" t="s">
        <v>11</v>
      </c>
      <c r="B682" s="30" t="s">
        <v>12</v>
      </c>
      <c r="C682" s="30" t="s">
        <v>36</v>
      </c>
      <c r="D682" s="30"/>
      <c r="E682" s="30" t="s">
        <v>37</v>
      </c>
      <c r="F682" s="30" t="s">
        <v>136</v>
      </c>
      <c r="G682" s="99" t="s">
        <v>14</v>
      </c>
      <c r="H682" s="32" t="s">
        <v>137</v>
      </c>
      <c r="I682" s="30" t="s">
        <v>18</v>
      </c>
      <c r="J682" s="32" t="s">
        <v>138</v>
      </c>
      <c r="P682" s="10"/>
      <c r="Q682" s="10"/>
    </row>
    <row r="683" s="9" customFormat="true" ht="43.5" hidden="false" customHeight="true" outlineLevel="0" collapsed="false">
      <c r="A683" s="40" t="s">
        <v>1068</v>
      </c>
      <c r="B683" s="100" t="s">
        <v>1069</v>
      </c>
      <c r="C683" s="103"/>
      <c r="D683" s="103"/>
      <c r="E683" s="65" t="s">
        <v>44</v>
      </c>
      <c r="F683" s="66"/>
      <c r="G683" s="65" t="n">
        <v>1</v>
      </c>
      <c r="H683" s="44" t="n">
        <f aca="false">F683*G683</f>
        <v>0</v>
      </c>
      <c r="I683" s="44" t="n">
        <f aca="false">H683*0.2</f>
        <v>0</v>
      </c>
      <c r="J683" s="44" t="n">
        <f aca="false">H683*1.2</f>
        <v>0</v>
      </c>
      <c r="P683" s="10"/>
      <c r="Q683" s="10"/>
    </row>
    <row r="684" s="9" customFormat="true" ht="43.5" hidden="false" customHeight="true" outlineLevel="0" collapsed="false">
      <c r="A684" s="40" t="s">
        <v>1070</v>
      </c>
      <c r="B684" s="102" t="s">
        <v>1071</v>
      </c>
      <c r="C684" s="103"/>
      <c r="D684" s="103"/>
      <c r="E684" s="65" t="s">
        <v>44</v>
      </c>
      <c r="F684" s="66"/>
      <c r="G684" s="65" t="n">
        <v>3</v>
      </c>
      <c r="H684" s="44" t="n">
        <f aca="false">F684*G684</f>
        <v>0</v>
      </c>
      <c r="I684" s="44" t="n">
        <f aca="false">H684*0.2</f>
        <v>0</v>
      </c>
      <c r="J684" s="44" t="n">
        <f aca="false">H684*1.2</f>
        <v>0</v>
      </c>
      <c r="P684" s="10"/>
      <c r="Q684" s="10"/>
    </row>
    <row r="685" s="9" customFormat="true" ht="30.75" hidden="false" customHeight="true" outlineLevel="0" collapsed="false">
      <c r="A685" s="40" t="s">
        <v>1072</v>
      </c>
      <c r="B685" s="102" t="s">
        <v>1073</v>
      </c>
      <c r="C685" s="103"/>
      <c r="D685" s="103"/>
      <c r="E685" s="65" t="s">
        <v>44</v>
      </c>
      <c r="F685" s="66"/>
      <c r="G685" s="65" t="n">
        <v>1</v>
      </c>
      <c r="H685" s="44" t="n">
        <f aca="false">F685*G685</f>
        <v>0</v>
      </c>
      <c r="I685" s="44" t="n">
        <f aca="false">H685*0.2</f>
        <v>0</v>
      </c>
      <c r="J685" s="44" t="n">
        <f aca="false">H685*1.2</f>
        <v>0</v>
      </c>
      <c r="P685" s="10"/>
      <c r="Q685" s="10"/>
    </row>
    <row r="686" s="9" customFormat="true" ht="43.5" hidden="false" customHeight="true" outlineLevel="0" collapsed="false">
      <c r="A686" s="40" t="s">
        <v>1074</v>
      </c>
      <c r="B686" s="102" t="s">
        <v>1075</v>
      </c>
      <c r="C686" s="103"/>
      <c r="D686" s="103"/>
      <c r="E686" s="65" t="s">
        <v>44</v>
      </c>
      <c r="F686" s="66"/>
      <c r="G686" s="65" t="n">
        <v>2</v>
      </c>
      <c r="H686" s="44" t="n">
        <f aca="false">F686*G686</f>
        <v>0</v>
      </c>
      <c r="I686" s="44" t="n">
        <f aca="false">H686*0.2</f>
        <v>0</v>
      </c>
      <c r="J686" s="44" t="n">
        <f aca="false">H686*1.2</f>
        <v>0</v>
      </c>
      <c r="P686" s="10"/>
      <c r="Q686" s="10"/>
    </row>
    <row r="687" s="9" customFormat="true" ht="43.5" hidden="false" customHeight="true" outlineLevel="0" collapsed="false">
      <c r="A687" s="40" t="s">
        <v>1076</v>
      </c>
      <c r="B687" s="102" t="s">
        <v>1077</v>
      </c>
      <c r="C687" s="103"/>
      <c r="D687" s="103"/>
      <c r="E687" s="65" t="s">
        <v>44</v>
      </c>
      <c r="F687" s="66"/>
      <c r="G687" s="65" t="n">
        <v>1</v>
      </c>
      <c r="H687" s="44" t="n">
        <f aca="false">F687*G687</f>
        <v>0</v>
      </c>
      <c r="I687" s="44" t="n">
        <f aca="false">H687*0.2</f>
        <v>0</v>
      </c>
      <c r="J687" s="44" t="n">
        <f aca="false">H687*1.2</f>
        <v>0</v>
      </c>
      <c r="P687" s="10"/>
      <c r="Q687" s="10"/>
    </row>
    <row r="688" s="9" customFormat="true" ht="30.75" hidden="false" customHeight="true" outlineLevel="0" collapsed="false">
      <c r="A688" s="40" t="s">
        <v>1078</v>
      </c>
      <c r="B688" s="102" t="s">
        <v>1079</v>
      </c>
      <c r="C688" s="103"/>
      <c r="D688" s="103"/>
      <c r="E688" s="65" t="s">
        <v>44</v>
      </c>
      <c r="F688" s="66"/>
      <c r="G688" s="65" t="n">
        <v>2</v>
      </c>
      <c r="H688" s="44" t="n">
        <f aca="false">F688*G688</f>
        <v>0</v>
      </c>
      <c r="I688" s="44" t="n">
        <f aca="false">H688*0.2</f>
        <v>0</v>
      </c>
      <c r="J688" s="44" t="n">
        <f aca="false">H688*1.2</f>
        <v>0</v>
      </c>
      <c r="P688" s="10"/>
      <c r="Q688" s="10"/>
    </row>
    <row r="689" s="9" customFormat="true" ht="30.75" hidden="false" customHeight="true" outlineLevel="0" collapsed="false">
      <c r="A689" s="40" t="s">
        <v>1080</v>
      </c>
      <c r="B689" s="102" t="s">
        <v>1081</v>
      </c>
      <c r="C689" s="103"/>
      <c r="D689" s="103"/>
      <c r="E689" s="65" t="s">
        <v>44</v>
      </c>
      <c r="F689" s="66"/>
      <c r="G689" s="65" t="n">
        <v>1</v>
      </c>
      <c r="H689" s="44" t="n">
        <f aca="false">F689*G689</f>
        <v>0</v>
      </c>
      <c r="I689" s="44" t="n">
        <f aca="false">H689*0.2</f>
        <v>0</v>
      </c>
      <c r="J689" s="44" t="n">
        <f aca="false">H689*1.2</f>
        <v>0</v>
      </c>
      <c r="P689" s="10"/>
      <c r="Q689" s="10"/>
    </row>
    <row r="690" s="9" customFormat="true" ht="43.5" hidden="false" customHeight="true" outlineLevel="0" collapsed="false">
      <c r="A690" s="40" t="s">
        <v>1082</v>
      </c>
      <c r="B690" s="102" t="s">
        <v>1083</v>
      </c>
      <c r="C690" s="103"/>
      <c r="D690" s="103"/>
      <c r="E690" s="65" t="s">
        <v>44</v>
      </c>
      <c r="F690" s="66"/>
      <c r="G690" s="65" t="n">
        <v>2</v>
      </c>
      <c r="H690" s="44" t="n">
        <f aca="false">F690*G690</f>
        <v>0</v>
      </c>
      <c r="I690" s="44" t="n">
        <f aca="false">H690*0.2</f>
        <v>0</v>
      </c>
      <c r="J690" s="44" t="n">
        <f aca="false">H690*1.2</f>
        <v>0</v>
      </c>
      <c r="P690" s="10"/>
      <c r="Q690" s="10"/>
    </row>
    <row r="691" s="9" customFormat="true" ht="30.75" hidden="false" customHeight="true" outlineLevel="0" collapsed="false">
      <c r="A691" s="40" t="s">
        <v>1084</v>
      </c>
      <c r="B691" s="102" t="s">
        <v>1085</v>
      </c>
      <c r="C691" s="103"/>
      <c r="D691" s="103"/>
      <c r="E691" s="65" t="s">
        <v>44</v>
      </c>
      <c r="F691" s="66"/>
      <c r="G691" s="65" t="n">
        <v>1</v>
      </c>
      <c r="H691" s="44" t="n">
        <f aca="false">F691*G691</f>
        <v>0</v>
      </c>
      <c r="I691" s="44" t="n">
        <f aca="false">H691*0.2</f>
        <v>0</v>
      </c>
      <c r="J691" s="44" t="n">
        <f aca="false">H691*1.2</f>
        <v>0</v>
      </c>
      <c r="P691" s="10"/>
      <c r="Q691" s="10"/>
    </row>
    <row r="692" s="9" customFormat="true" ht="30.75" hidden="false" customHeight="true" outlineLevel="0" collapsed="false">
      <c r="A692" s="40" t="s">
        <v>1086</v>
      </c>
      <c r="B692" s="102" t="s">
        <v>1087</v>
      </c>
      <c r="C692" s="118"/>
      <c r="D692" s="118"/>
      <c r="E692" s="65" t="s">
        <v>44</v>
      </c>
      <c r="F692" s="66"/>
      <c r="G692" s="65" t="n">
        <v>1</v>
      </c>
      <c r="H692" s="44" t="n">
        <f aca="false">F692*G692</f>
        <v>0</v>
      </c>
      <c r="I692" s="44" t="n">
        <f aca="false">H692*0.2</f>
        <v>0</v>
      </c>
      <c r="J692" s="44" t="n">
        <f aca="false">H692*1.2</f>
        <v>0</v>
      </c>
      <c r="P692" s="10"/>
      <c r="Q692" s="10"/>
    </row>
    <row r="693" s="9" customFormat="true" ht="20.25" hidden="false" customHeight="true" outlineLevel="0" collapsed="false">
      <c r="A693" s="119"/>
      <c r="B693" s="47"/>
      <c r="C693" s="125" t="s">
        <v>1088</v>
      </c>
      <c r="D693" s="125"/>
      <c r="E693" s="125"/>
      <c r="F693" s="50"/>
      <c r="G693" s="50"/>
      <c r="H693" s="115" t="n">
        <f aca="false">SUM(H683:H692)</f>
        <v>0</v>
      </c>
      <c r="I693" s="115" t="n">
        <f aca="false">SUM(I683:I692)</f>
        <v>0</v>
      </c>
      <c r="J693" s="115" t="n">
        <f aca="false">SUM(J683:J692)</f>
        <v>0</v>
      </c>
      <c r="P693" s="10"/>
      <c r="Q693" s="10"/>
    </row>
    <row r="694" s="9" customFormat="true" ht="19.5" hidden="false" customHeight="true" outlineLevel="0" collapsed="false">
      <c r="A694" s="119"/>
      <c r="B694" s="47"/>
      <c r="C694" s="54"/>
      <c r="D694" s="54"/>
      <c r="E694" s="73"/>
      <c r="F694" s="73"/>
      <c r="G694" s="73"/>
      <c r="H694" s="75"/>
      <c r="I694" s="75"/>
      <c r="J694" s="75"/>
      <c r="P694" s="10"/>
      <c r="Q694" s="10"/>
    </row>
    <row r="695" s="9" customFormat="true" ht="20.25" hidden="false" customHeight="true" outlineLevel="0" collapsed="false">
      <c r="A695" s="97" t="s">
        <v>1089</v>
      </c>
      <c r="B695" s="110" t="s">
        <v>1090</v>
      </c>
      <c r="C695" s="110"/>
      <c r="D695" s="110"/>
      <c r="E695" s="110"/>
      <c r="F695" s="110"/>
      <c r="G695" s="110"/>
      <c r="H695" s="110"/>
      <c r="I695" s="110"/>
      <c r="J695" s="110"/>
      <c r="P695" s="10"/>
      <c r="Q695" s="10"/>
    </row>
    <row r="696" s="9" customFormat="true" ht="35.25" hidden="false" customHeight="true" outlineLevel="0" collapsed="false">
      <c r="A696" s="30" t="s">
        <v>11</v>
      </c>
      <c r="B696" s="30" t="s">
        <v>12</v>
      </c>
      <c r="C696" s="30" t="s">
        <v>36</v>
      </c>
      <c r="D696" s="30"/>
      <c r="E696" s="30" t="s">
        <v>37</v>
      </c>
      <c r="F696" s="30" t="s">
        <v>136</v>
      </c>
      <c r="G696" s="99" t="s">
        <v>14</v>
      </c>
      <c r="H696" s="32" t="s">
        <v>137</v>
      </c>
      <c r="I696" s="30" t="s">
        <v>18</v>
      </c>
      <c r="J696" s="32" t="s">
        <v>138</v>
      </c>
      <c r="P696" s="10"/>
      <c r="Q696" s="10"/>
    </row>
    <row r="697" s="9" customFormat="true" ht="30.75" hidden="false" customHeight="true" outlineLevel="0" collapsed="false">
      <c r="A697" s="40" t="s">
        <v>1091</v>
      </c>
      <c r="B697" s="100" t="s">
        <v>1092</v>
      </c>
      <c r="C697" s="103"/>
      <c r="D697" s="103"/>
      <c r="E697" s="65" t="s">
        <v>44</v>
      </c>
      <c r="F697" s="111"/>
      <c r="G697" s="65" t="n">
        <v>50</v>
      </c>
      <c r="H697" s="44" t="n">
        <f aca="false">F697*G697</f>
        <v>0</v>
      </c>
      <c r="I697" s="44" t="n">
        <f aca="false">H697*0.2</f>
        <v>0</v>
      </c>
      <c r="J697" s="44" t="n">
        <f aca="false">H697*1.2</f>
        <v>0</v>
      </c>
      <c r="P697" s="10"/>
      <c r="Q697" s="10"/>
    </row>
    <row r="698" s="9" customFormat="true" ht="30.75" hidden="false" customHeight="true" outlineLevel="0" collapsed="false">
      <c r="A698" s="40" t="s">
        <v>1093</v>
      </c>
      <c r="B698" s="102" t="s">
        <v>1094</v>
      </c>
      <c r="C698" s="103"/>
      <c r="D698" s="103"/>
      <c r="E698" s="65" t="s">
        <v>44</v>
      </c>
      <c r="F698" s="111"/>
      <c r="G698" s="65" t="n">
        <v>40</v>
      </c>
      <c r="H698" s="44" t="n">
        <f aca="false">F698*G698</f>
        <v>0</v>
      </c>
      <c r="I698" s="44" t="n">
        <f aca="false">H698*0.2</f>
        <v>0</v>
      </c>
      <c r="J698" s="44" t="n">
        <f aca="false">H698*1.2</f>
        <v>0</v>
      </c>
      <c r="P698" s="10"/>
      <c r="Q698" s="10"/>
    </row>
    <row r="699" s="9" customFormat="true" ht="30.75" hidden="false" customHeight="true" outlineLevel="0" collapsed="false">
      <c r="A699" s="40" t="s">
        <v>1095</v>
      </c>
      <c r="B699" s="102" t="s">
        <v>1096</v>
      </c>
      <c r="C699" s="103"/>
      <c r="D699" s="103"/>
      <c r="E699" s="65" t="s">
        <v>44</v>
      </c>
      <c r="F699" s="111"/>
      <c r="G699" s="65" t="n">
        <v>20</v>
      </c>
      <c r="H699" s="44" t="n">
        <f aca="false">F699*G699</f>
        <v>0</v>
      </c>
      <c r="I699" s="44" t="n">
        <f aca="false">H699*0.2</f>
        <v>0</v>
      </c>
      <c r="J699" s="44" t="n">
        <f aca="false">H699*1.2</f>
        <v>0</v>
      </c>
      <c r="P699" s="10"/>
      <c r="Q699" s="10"/>
    </row>
    <row r="700" s="9" customFormat="true" ht="30.75" hidden="false" customHeight="true" outlineLevel="0" collapsed="false">
      <c r="A700" s="40" t="s">
        <v>1097</v>
      </c>
      <c r="B700" s="102" t="s">
        <v>1098</v>
      </c>
      <c r="C700" s="118"/>
      <c r="D700" s="118"/>
      <c r="E700" s="65" t="s">
        <v>44</v>
      </c>
      <c r="F700" s="111"/>
      <c r="G700" s="65" t="n">
        <v>30</v>
      </c>
      <c r="H700" s="44" t="n">
        <f aca="false">F700*G700</f>
        <v>0</v>
      </c>
      <c r="I700" s="44" t="n">
        <f aca="false">H700*0.2</f>
        <v>0</v>
      </c>
      <c r="J700" s="44" t="n">
        <f aca="false">H700*1.2</f>
        <v>0</v>
      </c>
      <c r="P700" s="10"/>
      <c r="Q700" s="10"/>
    </row>
    <row r="701" s="9" customFormat="true" ht="20.25" hidden="false" customHeight="true" outlineLevel="0" collapsed="false">
      <c r="A701" s="107"/>
      <c r="B701" s="47"/>
      <c r="C701" s="125" t="s">
        <v>1099</v>
      </c>
      <c r="D701" s="125"/>
      <c r="E701" s="125"/>
      <c r="F701" s="50"/>
      <c r="G701" s="50"/>
      <c r="H701" s="115" t="n">
        <f aca="false">SUM(H697:H700)</f>
        <v>0</v>
      </c>
      <c r="I701" s="115" t="n">
        <f aca="false">SUM(I697:I700)</f>
        <v>0</v>
      </c>
      <c r="J701" s="115" t="n">
        <f aca="false">SUM(J697:J700)</f>
        <v>0</v>
      </c>
      <c r="P701" s="10"/>
      <c r="Q701" s="10"/>
    </row>
    <row r="702" s="9" customFormat="true" ht="19.5" hidden="false" customHeight="true" outlineLevel="0" collapsed="false">
      <c r="A702" s="119"/>
      <c r="B702" s="47"/>
      <c r="C702" s="54"/>
      <c r="D702" s="54"/>
      <c r="E702" s="73"/>
      <c r="F702" s="73"/>
      <c r="G702" s="73"/>
      <c r="H702" s="75"/>
      <c r="I702" s="75"/>
      <c r="J702" s="75"/>
      <c r="P702" s="10"/>
      <c r="Q702" s="10"/>
    </row>
    <row r="703" s="9" customFormat="true" ht="20.25" hidden="false" customHeight="true" outlineLevel="0" collapsed="false">
      <c r="A703" s="97" t="s">
        <v>1100</v>
      </c>
      <c r="B703" s="98" t="s">
        <v>1101</v>
      </c>
      <c r="C703" s="98"/>
      <c r="D703" s="98"/>
      <c r="E703" s="98"/>
      <c r="F703" s="98"/>
      <c r="G703" s="98"/>
      <c r="H703" s="98"/>
      <c r="I703" s="98"/>
      <c r="J703" s="98"/>
      <c r="P703" s="10"/>
      <c r="Q703" s="10"/>
    </row>
    <row r="704" s="9" customFormat="true" ht="35.25" hidden="false" customHeight="true" outlineLevel="0" collapsed="false">
      <c r="A704" s="30" t="s">
        <v>11</v>
      </c>
      <c r="B704" s="30" t="s">
        <v>12</v>
      </c>
      <c r="C704" s="30" t="s">
        <v>36</v>
      </c>
      <c r="D704" s="30"/>
      <c r="E704" s="30" t="s">
        <v>37</v>
      </c>
      <c r="F704" s="30" t="s">
        <v>136</v>
      </c>
      <c r="G704" s="99" t="s">
        <v>14</v>
      </c>
      <c r="H704" s="32" t="s">
        <v>137</v>
      </c>
      <c r="I704" s="30" t="s">
        <v>18</v>
      </c>
      <c r="J704" s="32" t="s">
        <v>138</v>
      </c>
      <c r="P704" s="10"/>
      <c r="Q704" s="10"/>
    </row>
    <row r="705" s="9" customFormat="true" ht="30.75" hidden="false" customHeight="true" outlineLevel="0" collapsed="false">
      <c r="A705" s="40" t="s">
        <v>1102</v>
      </c>
      <c r="B705" s="100" t="s">
        <v>1103</v>
      </c>
      <c r="C705" s="103"/>
      <c r="D705" s="103"/>
      <c r="E705" s="65" t="s">
        <v>44</v>
      </c>
      <c r="F705" s="111"/>
      <c r="G705" s="65" t="n">
        <v>10</v>
      </c>
      <c r="H705" s="44" t="n">
        <f aca="false">F705*G705</f>
        <v>0</v>
      </c>
      <c r="I705" s="44" t="n">
        <f aca="false">H705*0.2</f>
        <v>0</v>
      </c>
      <c r="J705" s="44" t="n">
        <f aca="false">H705*1.2</f>
        <v>0</v>
      </c>
      <c r="P705" s="10"/>
      <c r="Q705" s="10"/>
    </row>
    <row r="706" s="9" customFormat="true" ht="30.75" hidden="false" customHeight="true" outlineLevel="0" collapsed="false">
      <c r="A706" s="40" t="s">
        <v>1104</v>
      </c>
      <c r="B706" s="102" t="s">
        <v>1105</v>
      </c>
      <c r="C706" s="103"/>
      <c r="D706" s="103"/>
      <c r="E706" s="65" t="s">
        <v>44</v>
      </c>
      <c r="F706" s="111"/>
      <c r="G706" s="65" t="n">
        <v>3</v>
      </c>
      <c r="H706" s="44" t="n">
        <f aca="false">F706*G706</f>
        <v>0</v>
      </c>
      <c r="I706" s="44" t="n">
        <f aca="false">H706*0.2</f>
        <v>0</v>
      </c>
      <c r="J706" s="44" t="n">
        <f aca="false">H706*1.2</f>
        <v>0</v>
      </c>
      <c r="P706" s="10"/>
      <c r="Q706" s="10"/>
    </row>
    <row r="707" s="9" customFormat="true" ht="30.75" hidden="false" customHeight="true" outlineLevel="0" collapsed="false">
      <c r="A707" s="40" t="s">
        <v>1106</v>
      </c>
      <c r="B707" s="102" t="s">
        <v>1107</v>
      </c>
      <c r="C707" s="103"/>
      <c r="D707" s="103"/>
      <c r="E707" s="65" t="s">
        <v>44</v>
      </c>
      <c r="F707" s="111"/>
      <c r="G707" s="65" t="n">
        <v>5</v>
      </c>
      <c r="H707" s="44" t="n">
        <f aca="false">F707*G707</f>
        <v>0</v>
      </c>
      <c r="I707" s="44" t="n">
        <f aca="false">H707*0.2</f>
        <v>0</v>
      </c>
      <c r="J707" s="44" t="n">
        <f aca="false">H707*1.2</f>
        <v>0</v>
      </c>
      <c r="P707" s="10"/>
      <c r="Q707" s="10"/>
    </row>
    <row r="708" s="9" customFormat="true" ht="30.75" hidden="false" customHeight="true" outlineLevel="0" collapsed="false">
      <c r="A708" s="40" t="s">
        <v>1108</v>
      </c>
      <c r="B708" s="102" t="s">
        <v>1109</v>
      </c>
      <c r="C708" s="103"/>
      <c r="D708" s="103"/>
      <c r="E708" s="65" t="s">
        <v>44</v>
      </c>
      <c r="F708" s="111"/>
      <c r="G708" s="65" t="n">
        <v>3</v>
      </c>
      <c r="H708" s="44" t="n">
        <f aca="false">F708*G708</f>
        <v>0</v>
      </c>
      <c r="I708" s="44" t="n">
        <f aca="false">H708*0.2</f>
        <v>0</v>
      </c>
      <c r="J708" s="44" t="n">
        <f aca="false">H708*1.2</f>
        <v>0</v>
      </c>
      <c r="P708" s="10"/>
      <c r="Q708" s="10"/>
    </row>
    <row r="709" s="9" customFormat="true" ht="55.5" hidden="false" customHeight="true" outlineLevel="0" collapsed="false">
      <c r="A709" s="40" t="s">
        <v>1110</v>
      </c>
      <c r="B709" s="102" t="s">
        <v>1111</v>
      </c>
      <c r="C709" s="103"/>
      <c r="D709" s="103"/>
      <c r="E709" s="65" t="s">
        <v>44</v>
      </c>
      <c r="F709" s="111"/>
      <c r="G709" s="65" t="n">
        <v>5</v>
      </c>
      <c r="H709" s="44" t="n">
        <f aca="false">F709*G709</f>
        <v>0</v>
      </c>
      <c r="I709" s="44" t="n">
        <f aca="false">H709*0.2</f>
        <v>0</v>
      </c>
      <c r="J709" s="44" t="n">
        <f aca="false">H709*1.2</f>
        <v>0</v>
      </c>
      <c r="P709" s="10"/>
      <c r="Q709" s="10"/>
    </row>
    <row r="710" s="9" customFormat="true" ht="55.5" hidden="false" customHeight="true" outlineLevel="0" collapsed="false">
      <c r="A710" s="40" t="s">
        <v>1112</v>
      </c>
      <c r="B710" s="102" t="s">
        <v>1113</v>
      </c>
      <c r="C710" s="103"/>
      <c r="D710" s="103"/>
      <c r="E710" s="65" t="s">
        <v>44</v>
      </c>
      <c r="F710" s="111"/>
      <c r="G710" s="65" t="n">
        <v>5</v>
      </c>
      <c r="H710" s="44" t="n">
        <f aca="false">F710*G710</f>
        <v>0</v>
      </c>
      <c r="I710" s="44" t="n">
        <f aca="false">H710*0.2</f>
        <v>0</v>
      </c>
      <c r="J710" s="44" t="n">
        <f aca="false">H710*1.2</f>
        <v>0</v>
      </c>
      <c r="P710" s="10"/>
      <c r="Q710" s="10"/>
    </row>
    <row r="711" s="9" customFormat="true" ht="55.5" hidden="false" customHeight="true" outlineLevel="0" collapsed="false">
      <c r="A711" s="40" t="s">
        <v>1114</v>
      </c>
      <c r="B711" s="102" t="s">
        <v>1115</v>
      </c>
      <c r="C711" s="103"/>
      <c r="D711" s="103"/>
      <c r="E711" s="65" t="s">
        <v>44</v>
      </c>
      <c r="F711" s="111"/>
      <c r="G711" s="65" t="n">
        <v>2</v>
      </c>
      <c r="H711" s="44" t="n">
        <f aca="false">F711*G711</f>
        <v>0</v>
      </c>
      <c r="I711" s="44" t="n">
        <f aca="false">H711*0.2</f>
        <v>0</v>
      </c>
      <c r="J711" s="44" t="n">
        <f aca="false">H711*1.2</f>
        <v>0</v>
      </c>
      <c r="P711" s="10"/>
      <c r="Q711" s="10"/>
    </row>
    <row r="712" s="9" customFormat="true" ht="68.25" hidden="false" customHeight="true" outlineLevel="0" collapsed="false">
      <c r="A712" s="40" t="s">
        <v>1116</v>
      </c>
      <c r="B712" s="102" t="s">
        <v>1117</v>
      </c>
      <c r="C712" s="103"/>
      <c r="D712" s="103"/>
      <c r="E712" s="65" t="s">
        <v>44</v>
      </c>
      <c r="F712" s="111"/>
      <c r="G712" s="65" t="n">
        <v>3</v>
      </c>
      <c r="H712" s="44" t="n">
        <f aca="false">F712*G712</f>
        <v>0</v>
      </c>
      <c r="I712" s="44" t="n">
        <f aca="false">H712*0.2</f>
        <v>0</v>
      </c>
      <c r="J712" s="44" t="n">
        <f aca="false">H712*1.2</f>
        <v>0</v>
      </c>
      <c r="P712" s="10"/>
      <c r="Q712" s="10"/>
    </row>
    <row r="713" s="9" customFormat="true" ht="68.25" hidden="false" customHeight="true" outlineLevel="0" collapsed="false">
      <c r="A713" s="40" t="s">
        <v>1118</v>
      </c>
      <c r="B713" s="102" t="s">
        <v>1119</v>
      </c>
      <c r="C713" s="103"/>
      <c r="D713" s="103"/>
      <c r="E713" s="65" t="s">
        <v>44</v>
      </c>
      <c r="F713" s="111"/>
      <c r="G713" s="65" t="n">
        <v>2</v>
      </c>
      <c r="H713" s="44" t="n">
        <f aca="false">F713*G713</f>
        <v>0</v>
      </c>
      <c r="I713" s="44" t="n">
        <f aca="false">H713*0.2</f>
        <v>0</v>
      </c>
      <c r="J713" s="44" t="n">
        <f aca="false">H713*1.2</f>
        <v>0</v>
      </c>
      <c r="P713" s="10"/>
      <c r="Q713" s="10"/>
    </row>
    <row r="714" s="9" customFormat="true" ht="68.25" hidden="false" customHeight="true" outlineLevel="0" collapsed="false">
      <c r="A714" s="40" t="s">
        <v>1120</v>
      </c>
      <c r="B714" s="102" t="s">
        <v>1121</v>
      </c>
      <c r="C714" s="103"/>
      <c r="D714" s="103"/>
      <c r="E714" s="65" t="s">
        <v>44</v>
      </c>
      <c r="F714" s="111"/>
      <c r="G714" s="65" t="n">
        <v>2</v>
      </c>
      <c r="H714" s="44" t="n">
        <f aca="false">F714*G714</f>
        <v>0</v>
      </c>
      <c r="I714" s="44" t="n">
        <f aca="false">H714*0.2</f>
        <v>0</v>
      </c>
      <c r="J714" s="44" t="n">
        <f aca="false">H714*1.2</f>
        <v>0</v>
      </c>
      <c r="P714" s="10"/>
      <c r="Q714" s="10"/>
    </row>
    <row r="715" s="9" customFormat="true" ht="43.5" hidden="false" customHeight="true" outlineLevel="0" collapsed="false">
      <c r="A715" s="40" t="s">
        <v>1122</v>
      </c>
      <c r="B715" s="102" t="s">
        <v>1123</v>
      </c>
      <c r="C715" s="103"/>
      <c r="D715" s="103"/>
      <c r="E715" s="65" t="s">
        <v>44</v>
      </c>
      <c r="F715" s="111"/>
      <c r="G715" s="65" t="n">
        <v>3</v>
      </c>
      <c r="H715" s="44" t="n">
        <f aca="false">F715*G715</f>
        <v>0</v>
      </c>
      <c r="I715" s="44" t="n">
        <f aca="false">H715*0.2</f>
        <v>0</v>
      </c>
      <c r="J715" s="44" t="n">
        <f aca="false">H715*1.2</f>
        <v>0</v>
      </c>
      <c r="P715" s="10"/>
      <c r="Q715" s="10"/>
    </row>
    <row r="716" s="9" customFormat="true" ht="30.75" hidden="false" customHeight="true" outlineLevel="0" collapsed="false">
      <c r="A716" s="40" t="s">
        <v>1124</v>
      </c>
      <c r="B716" s="102" t="s">
        <v>1125</v>
      </c>
      <c r="C716" s="103"/>
      <c r="D716" s="103"/>
      <c r="E716" s="65" t="s">
        <v>44</v>
      </c>
      <c r="F716" s="111"/>
      <c r="G716" s="65" t="n">
        <v>2</v>
      </c>
      <c r="H716" s="44" t="n">
        <f aca="false">F716*G716</f>
        <v>0</v>
      </c>
      <c r="I716" s="44" t="n">
        <f aca="false">H716*0.2</f>
        <v>0</v>
      </c>
      <c r="J716" s="44" t="n">
        <f aca="false">H716*1.2</f>
        <v>0</v>
      </c>
      <c r="P716" s="10"/>
      <c r="Q716" s="10"/>
    </row>
    <row r="717" s="9" customFormat="true" ht="30.75" hidden="false" customHeight="true" outlineLevel="0" collapsed="false">
      <c r="A717" s="40" t="s">
        <v>1126</v>
      </c>
      <c r="B717" s="102" t="s">
        <v>1127</v>
      </c>
      <c r="C717" s="103"/>
      <c r="D717" s="103"/>
      <c r="E717" s="65" t="s">
        <v>44</v>
      </c>
      <c r="F717" s="111"/>
      <c r="G717" s="65" t="n">
        <v>2</v>
      </c>
      <c r="H717" s="44" t="n">
        <f aca="false">F717*G717</f>
        <v>0</v>
      </c>
      <c r="I717" s="44" t="n">
        <f aca="false">H717*0.2</f>
        <v>0</v>
      </c>
      <c r="J717" s="44" t="n">
        <f aca="false">H717*1.2</f>
        <v>0</v>
      </c>
      <c r="P717" s="10"/>
      <c r="Q717" s="10"/>
    </row>
    <row r="718" s="9" customFormat="true" ht="43.5" hidden="false" customHeight="true" outlineLevel="0" collapsed="false">
      <c r="A718" s="40" t="s">
        <v>1128</v>
      </c>
      <c r="B718" s="102" t="s">
        <v>1129</v>
      </c>
      <c r="C718" s="103"/>
      <c r="D718" s="103"/>
      <c r="E718" s="65" t="s">
        <v>44</v>
      </c>
      <c r="F718" s="111"/>
      <c r="G718" s="65" t="n">
        <v>2</v>
      </c>
      <c r="H718" s="44" t="n">
        <f aca="false">F718*G718</f>
        <v>0</v>
      </c>
      <c r="I718" s="44" t="n">
        <f aca="false">H718*0.2</f>
        <v>0</v>
      </c>
      <c r="J718" s="44" t="n">
        <f aca="false">H718*1.2</f>
        <v>0</v>
      </c>
      <c r="P718" s="10"/>
      <c r="Q718" s="10"/>
    </row>
    <row r="719" s="9" customFormat="true" ht="43.5" hidden="false" customHeight="true" outlineLevel="0" collapsed="false">
      <c r="A719" s="40" t="s">
        <v>1130</v>
      </c>
      <c r="B719" s="102" t="s">
        <v>1131</v>
      </c>
      <c r="C719" s="103"/>
      <c r="D719" s="103"/>
      <c r="E719" s="65" t="s">
        <v>44</v>
      </c>
      <c r="F719" s="111"/>
      <c r="G719" s="65" t="n">
        <v>1</v>
      </c>
      <c r="H719" s="44" t="n">
        <f aca="false">F719*G719</f>
        <v>0</v>
      </c>
      <c r="I719" s="44" t="n">
        <f aca="false">H719*0.2</f>
        <v>0</v>
      </c>
      <c r="J719" s="44" t="n">
        <f aca="false">H719*1.2</f>
        <v>0</v>
      </c>
      <c r="P719" s="10"/>
      <c r="Q719" s="10"/>
    </row>
    <row r="720" s="9" customFormat="true" ht="43.5" hidden="false" customHeight="true" outlineLevel="0" collapsed="false">
      <c r="A720" s="40" t="s">
        <v>1132</v>
      </c>
      <c r="B720" s="102" t="s">
        <v>1133</v>
      </c>
      <c r="C720" s="103"/>
      <c r="D720" s="103"/>
      <c r="E720" s="65" t="s">
        <v>44</v>
      </c>
      <c r="F720" s="111"/>
      <c r="G720" s="65" t="n">
        <v>1</v>
      </c>
      <c r="H720" s="44" t="n">
        <f aca="false">F720*G720</f>
        <v>0</v>
      </c>
      <c r="I720" s="44" t="n">
        <f aca="false">H720*0.2</f>
        <v>0</v>
      </c>
      <c r="J720" s="44" t="n">
        <f aca="false">H720*1.2</f>
        <v>0</v>
      </c>
      <c r="P720" s="10"/>
      <c r="Q720" s="10"/>
    </row>
    <row r="721" s="9" customFormat="true" ht="30.75" hidden="false" customHeight="true" outlineLevel="0" collapsed="false">
      <c r="A721" s="40" t="s">
        <v>1134</v>
      </c>
      <c r="B721" s="102" t="s">
        <v>1135</v>
      </c>
      <c r="C721" s="103"/>
      <c r="D721" s="103"/>
      <c r="E721" s="65" t="s">
        <v>44</v>
      </c>
      <c r="F721" s="111"/>
      <c r="G721" s="65" t="n">
        <v>1</v>
      </c>
      <c r="H721" s="44" t="n">
        <f aca="false">F721*G721</f>
        <v>0</v>
      </c>
      <c r="I721" s="44" t="n">
        <f aca="false">H721*0.2</f>
        <v>0</v>
      </c>
      <c r="J721" s="44" t="n">
        <f aca="false">H721*1.2</f>
        <v>0</v>
      </c>
      <c r="P721" s="10"/>
      <c r="Q721" s="10"/>
    </row>
    <row r="722" s="9" customFormat="true" ht="30.75" hidden="false" customHeight="true" outlineLevel="0" collapsed="false">
      <c r="A722" s="40" t="s">
        <v>1136</v>
      </c>
      <c r="B722" s="102" t="s">
        <v>1137</v>
      </c>
      <c r="C722" s="103"/>
      <c r="D722" s="103"/>
      <c r="E722" s="65" t="s">
        <v>44</v>
      </c>
      <c r="F722" s="111"/>
      <c r="G722" s="65" t="n">
        <v>1</v>
      </c>
      <c r="H722" s="44" t="n">
        <f aca="false">F722*G722</f>
        <v>0</v>
      </c>
      <c r="I722" s="44" t="n">
        <f aca="false">H722*0.2</f>
        <v>0</v>
      </c>
      <c r="J722" s="44" t="n">
        <f aca="false">H722*1.2</f>
        <v>0</v>
      </c>
      <c r="P722" s="10"/>
      <c r="Q722" s="10"/>
    </row>
    <row r="723" s="9" customFormat="true" ht="30.75" hidden="false" customHeight="true" outlineLevel="0" collapsed="false">
      <c r="A723" s="40" t="s">
        <v>1138</v>
      </c>
      <c r="B723" s="102" t="s">
        <v>1139</v>
      </c>
      <c r="C723" s="103"/>
      <c r="D723" s="103"/>
      <c r="E723" s="65" t="s">
        <v>44</v>
      </c>
      <c r="F723" s="111"/>
      <c r="G723" s="65" t="n">
        <v>1</v>
      </c>
      <c r="H723" s="44" t="n">
        <f aca="false">F723*G723</f>
        <v>0</v>
      </c>
      <c r="I723" s="44" t="n">
        <f aca="false">H723*0.2</f>
        <v>0</v>
      </c>
      <c r="J723" s="44" t="n">
        <f aca="false">H723*1.2</f>
        <v>0</v>
      </c>
      <c r="P723" s="10"/>
      <c r="Q723" s="10"/>
    </row>
    <row r="724" s="9" customFormat="true" ht="30.75" hidden="false" customHeight="true" outlineLevel="0" collapsed="false">
      <c r="A724" s="40" t="s">
        <v>1140</v>
      </c>
      <c r="B724" s="102" t="s">
        <v>1141</v>
      </c>
      <c r="C724" s="103"/>
      <c r="D724" s="103"/>
      <c r="E724" s="65" t="s">
        <v>44</v>
      </c>
      <c r="F724" s="111"/>
      <c r="G724" s="65" t="n">
        <v>1</v>
      </c>
      <c r="H724" s="44" t="n">
        <f aca="false">F724*G724</f>
        <v>0</v>
      </c>
      <c r="I724" s="44" t="n">
        <f aca="false">H724*0.2</f>
        <v>0</v>
      </c>
      <c r="J724" s="44" t="n">
        <f aca="false">H724*1.2</f>
        <v>0</v>
      </c>
      <c r="P724" s="10"/>
      <c r="Q724" s="10"/>
    </row>
    <row r="725" s="9" customFormat="true" ht="30.75" hidden="false" customHeight="true" outlineLevel="0" collapsed="false">
      <c r="A725" s="40" t="s">
        <v>1142</v>
      </c>
      <c r="B725" s="102" t="s">
        <v>1143</v>
      </c>
      <c r="C725" s="103"/>
      <c r="D725" s="103"/>
      <c r="E725" s="65" t="s">
        <v>44</v>
      </c>
      <c r="F725" s="111"/>
      <c r="G725" s="65" t="n">
        <v>1</v>
      </c>
      <c r="H725" s="44" t="n">
        <f aca="false">F725*G725</f>
        <v>0</v>
      </c>
      <c r="I725" s="44" t="n">
        <f aca="false">H725*0.2</f>
        <v>0</v>
      </c>
      <c r="J725" s="44" t="n">
        <f aca="false">H725*1.2</f>
        <v>0</v>
      </c>
      <c r="P725" s="10"/>
      <c r="Q725" s="10"/>
    </row>
    <row r="726" s="9" customFormat="true" ht="30.75" hidden="false" customHeight="true" outlineLevel="0" collapsed="false">
      <c r="A726" s="40" t="s">
        <v>1144</v>
      </c>
      <c r="B726" s="102" t="s">
        <v>1145</v>
      </c>
      <c r="C726" s="103"/>
      <c r="D726" s="103"/>
      <c r="E726" s="65" t="s">
        <v>44</v>
      </c>
      <c r="F726" s="111"/>
      <c r="G726" s="65" t="n">
        <v>1</v>
      </c>
      <c r="H726" s="44" t="n">
        <f aca="false">F726*G726</f>
        <v>0</v>
      </c>
      <c r="I726" s="44" t="n">
        <f aca="false">H726*0.2</f>
        <v>0</v>
      </c>
      <c r="J726" s="44" t="n">
        <f aca="false">H726*1.2</f>
        <v>0</v>
      </c>
      <c r="P726" s="10"/>
      <c r="Q726" s="10"/>
    </row>
    <row r="727" s="9" customFormat="true" ht="30.75" hidden="false" customHeight="true" outlineLevel="0" collapsed="false">
      <c r="A727" s="40" t="s">
        <v>1146</v>
      </c>
      <c r="B727" s="102" t="s">
        <v>1147</v>
      </c>
      <c r="C727" s="103"/>
      <c r="D727" s="103"/>
      <c r="E727" s="65" t="s">
        <v>44</v>
      </c>
      <c r="F727" s="111"/>
      <c r="G727" s="65" t="n">
        <v>1</v>
      </c>
      <c r="H727" s="44" t="n">
        <f aca="false">F727*G727</f>
        <v>0</v>
      </c>
      <c r="I727" s="44" t="n">
        <f aca="false">H727*0.2</f>
        <v>0</v>
      </c>
      <c r="J727" s="44" t="n">
        <f aca="false">H727*1.2</f>
        <v>0</v>
      </c>
      <c r="P727" s="10"/>
      <c r="Q727" s="10"/>
    </row>
    <row r="728" s="9" customFormat="true" ht="30.75" hidden="false" customHeight="true" outlineLevel="0" collapsed="false">
      <c r="A728" s="40" t="s">
        <v>1148</v>
      </c>
      <c r="B728" s="102" t="s">
        <v>1149</v>
      </c>
      <c r="C728" s="103"/>
      <c r="D728" s="103"/>
      <c r="E728" s="65" t="s">
        <v>44</v>
      </c>
      <c r="F728" s="111"/>
      <c r="G728" s="65" t="n">
        <v>1</v>
      </c>
      <c r="H728" s="44" t="n">
        <f aca="false">F728*G728</f>
        <v>0</v>
      </c>
      <c r="I728" s="44" t="n">
        <f aca="false">H728*0.2</f>
        <v>0</v>
      </c>
      <c r="J728" s="44" t="n">
        <f aca="false">H728*1.2</f>
        <v>0</v>
      </c>
      <c r="P728" s="10"/>
      <c r="Q728" s="10"/>
    </row>
    <row r="729" s="9" customFormat="true" ht="30.75" hidden="false" customHeight="true" outlineLevel="0" collapsed="false">
      <c r="A729" s="40" t="s">
        <v>1150</v>
      </c>
      <c r="B729" s="102" t="s">
        <v>1151</v>
      </c>
      <c r="C729" s="103"/>
      <c r="D729" s="103"/>
      <c r="E729" s="65" t="s">
        <v>44</v>
      </c>
      <c r="F729" s="111"/>
      <c r="G729" s="65" t="n">
        <v>1</v>
      </c>
      <c r="H729" s="44" t="n">
        <f aca="false">F729*G729</f>
        <v>0</v>
      </c>
      <c r="I729" s="44" t="n">
        <f aca="false">H729*0.2</f>
        <v>0</v>
      </c>
      <c r="J729" s="44" t="n">
        <f aca="false">H729*1.2</f>
        <v>0</v>
      </c>
      <c r="P729" s="10"/>
      <c r="Q729" s="10"/>
    </row>
    <row r="730" s="9" customFormat="true" ht="43.5" hidden="false" customHeight="true" outlineLevel="0" collapsed="false">
      <c r="A730" s="40" t="s">
        <v>1152</v>
      </c>
      <c r="B730" s="102" t="s">
        <v>1153</v>
      </c>
      <c r="C730" s="103"/>
      <c r="D730" s="103"/>
      <c r="E730" s="65" t="s">
        <v>44</v>
      </c>
      <c r="F730" s="111"/>
      <c r="G730" s="65" t="n">
        <v>1</v>
      </c>
      <c r="H730" s="44" t="n">
        <f aca="false">F730*G730</f>
        <v>0</v>
      </c>
      <c r="I730" s="44" t="n">
        <f aca="false">H730*0.2</f>
        <v>0</v>
      </c>
      <c r="J730" s="44" t="n">
        <f aca="false">H730*1.2</f>
        <v>0</v>
      </c>
      <c r="P730" s="10"/>
      <c r="Q730" s="10"/>
    </row>
    <row r="731" s="9" customFormat="true" ht="30.75" hidden="false" customHeight="true" outlineLevel="0" collapsed="false">
      <c r="A731" s="40" t="s">
        <v>1154</v>
      </c>
      <c r="B731" s="102" t="s">
        <v>1155</v>
      </c>
      <c r="C731" s="103"/>
      <c r="D731" s="103"/>
      <c r="E731" s="65" t="s">
        <v>44</v>
      </c>
      <c r="F731" s="111"/>
      <c r="G731" s="65" t="n">
        <v>1</v>
      </c>
      <c r="H731" s="44" t="n">
        <f aca="false">F731*G731</f>
        <v>0</v>
      </c>
      <c r="I731" s="44" t="n">
        <f aca="false">H731*0.2</f>
        <v>0</v>
      </c>
      <c r="J731" s="44" t="n">
        <f aca="false">H731*1.2</f>
        <v>0</v>
      </c>
      <c r="P731" s="10"/>
      <c r="Q731" s="10"/>
    </row>
    <row r="732" s="9" customFormat="true" ht="30.75" hidden="false" customHeight="true" outlineLevel="0" collapsed="false">
      <c r="A732" s="40" t="s">
        <v>1156</v>
      </c>
      <c r="B732" s="102" t="s">
        <v>1157</v>
      </c>
      <c r="C732" s="103"/>
      <c r="D732" s="103"/>
      <c r="E732" s="65" t="s">
        <v>44</v>
      </c>
      <c r="F732" s="111"/>
      <c r="G732" s="65" t="n">
        <v>1</v>
      </c>
      <c r="H732" s="44" t="n">
        <f aca="false">F732*G732</f>
        <v>0</v>
      </c>
      <c r="I732" s="44" t="n">
        <f aca="false">H732*0.2</f>
        <v>0</v>
      </c>
      <c r="J732" s="44" t="n">
        <f aca="false">H732*1.2</f>
        <v>0</v>
      </c>
      <c r="P732" s="10"/>
      <c r="Q732" s="10"/>
    </row>
    <row r="733" s="9" customFormat="true" ht="43.5" hidden="false" customHeight="true" outlineLevel="0" collapsed="false">
      <c r="A733" s="40" t="s">
        <v>1158</v>
      </c>
      <c r="B733" s="102" t="s">
        <v>1159</v>
      </c>
      <c r="C733" s="103"/>
      <c r="D733" s="103"/>
      <c r="E733" s="65" t="s">
        <v>44</v>
      </c>
      <c r="F733" s="111"/>
      <c r="G733" s="65" t="n">
        <v>1</v>
      </c>
      <c r="H733" s="44" t="n">
        <f aca="false">F733*G733</f>
        <v>0</v>
      </c>
      <c r="I733" s="44" t="n">
        <f aca="false">H733*0.2</f>
        <v>0</v>
      </c>
      <c r="J733" s="44" t="n">
        <f aca="false">H733*1.2</f>
        <v>0</v>
      </c>
      <c r="P733" s="10"/>
      <c r="Q733" s="10"/>
    </row>
    <row r="734" s="9" customFormat="true" ht="30.75" hidden="false" customHeight="true" outlineLevel="0" collapsed="false">
      <c r="A734" s="40" t="s">
        <v>1160</v>
      </c>
      <c r="B734" s="102" t="s">
        <v>1161</v>
      </c>
      <c r="C734" s="103"/>
      <c r="D734" s="103"/>
      <c r="E734" s="65" t="s">
        <v>44</v>
      </c>
      <c r="F734" s="111"/>
      <c r="G734" s="65" t="n">
        <v>1</v>
      </c>
      <c r="H734" s="44" t="n">
        <f aca="false">F734*G734</f>
        <v>0</v>
      </c>
      <c r="I734" s="44" t="n">
        <f aca="false">H734*0.2</f>
        <v>0</v>
      </c>
      <c r="J734" s="44" t="n">
        <f aca="false">H734*1.2</f>
        <v>0</v>
      </c>
      <c r="P734" s="10"/>
      <c r="Q734" s="10"/>
    </row>
    <row r="735" s="9" customFormat="true" ht="30.75" hidden="false" customHeight="true" outlineLevel="0" collapsed="false">
      <c r="A735" s="40" t="s">
        <v>1162</v>
      </c>
      <c r="B735" s="102" t="s">
        <v>1163</v>
      </c>
      <c r="C735" s="103"/>
      <c r="D735" s="103"/>
      <c r="E735" s="65" t="s">
        <v>44</v>
      </c>
      <c r="F735" s="111"/>
      <c r="G735" s="65" t="n">
        <v>1</v>
      </c>
      <c r="H735" s="44" t="n">
        <f aca="false">F735*G735</f>
        <v>0</v>
      </c>
      <c r="I735" s="44" t="n">
        <f aca="false">H735*0.2</f>
        <v>0</v>
      </c>
      <c r="J735" s="44" t="n">
        <f aca="false">H735*1.2</f>
        <v>0</v>
      </c>
      <c r="P735" s="10"/>
      <c r="Q735" s="10"/>
    </row>
    <row r="736" s="9" customFormat="true" ht="43.5" hidden="false" customHeight="true" outlineLevel="0" collapsed="false">
      <c r="A736" s="40" t="s">
        <v>1164</v>
      </c>
      <c r="B736" s="102" t="s">
        <v>1165</v>
      </c>
      <c r="C736" s="103"/>
      <c r="D736" s="103"/>
      <c r="E736" s="65" t="s">
        <v>44</v>
      </c>
      <c r="F736" s="111"/>
      <c r="G736" s="65" t="n">
        <v>1</v>
      </c>
      <c r="H736" s="44" t="n">
        <f aca="false">F736*G736</f>
        <v>0</v>
      </c>
      <c r="I736" s="44" t="n">
        <f aca="false">H736*0.2</f>
        <v>0</v>
      </c>
      <c r="J736" s="44" t="n">
        <f aca="false">H736*1.2</f>
        <v>0</v>
      </c>
      <c r="P736" s="10"/>
      <c r="Q736" s="10"/>
    </row>
    <row r="737" s="9" customFormat="true" ht="30.75" hidden="false" customHeight="true" outlineLevel="0" collapsed="false">
      <c r="A737" s="40" t="s">
        <v>1166</v>
      </c>
      <c r="B737" s="102" t="s">
        <v>1167</v>
      </c>
      <c r="C737" s="103"/>
      <c r="D737" s="103"/>
      <c r="E737" s="65" t="s">
        <v>44</v>
      </c>
      <c r="F737" s="111"/>
      <c r="G737" s="65" t="n">
        <v>1</v>
      </c>
      <c r="H737" s="44" t="n">
        <f aca="false">F737*G737</f>
        <v>0</v>
      </c>
      <c r="I737" s="44" t="n">
        <f aca="false">H737*0.2</f>
        <v>0</v>
      </c>
      <c r="J737" s="44" t="n">
        <f aca="false">H737*1.2</f>
        <v>0</v>
      </c>
      <c r="P737" s="10"/>
      <c r="Q737" s="10"/>
    </row>
    <row r="738" s="9" customFormat="true" ht="30.75" hidden="false" customHeight="true" outlineLevel="0" collapsed="false">
      <c r="A738" s="40" t="s">
        <v>1168</v>
      </c>
      <c r="B738" s="102" t="s">
        <v>1169</v>
      </c>
      <c r="C738" s="103"/>
      <c r="D738" s="103"/>
      <c r="E738" s="65" t="s">
        <v>44</v>
      </c>
      <c r="F738" s="111"/>
      <c r="G738" s="65" t="n">
        <v>1</v>
      </c>
      <c r="H738" s="44" t="n">
        <f aca="false">F738*G738</f>
        <v>0</v>
      </c>
      <c r="I738" s="44" t="n">
        <f aca="false">H738*0.2</f>
        <v>0</v>
      </c>
      <c r="J738" s="44" t="n">
        <f aca="false">H738*1.2</f>
        <v>0</v>
      </c>
      <c r="P738" s="10"/>
      <c r="Q738" s="10"/>
    </row>
    <row r="739" s="9" customFormat="true" ht="20.25" hidden="false" customHeight="true" outlineLevel="0" collapsed="false">
      <c r="A739" s="40" t="s">
        <v>1170</v>
      </c>
      <c r="B739" s="102" t="s">
        <v>1171</v>
      </c>
      <c r="C739" s="103"/>
      <c r="D739" s="103"/>
      <c r="E739" s="65" t="s">
        <v>44</v>
      </c>
      <c r="F739" s="111"/>
      <c r="G739" s="65" t="n">
        <v>10</v>
      </c>
      <c r="H739" s="44" t="n">
        <f aca="false">F739*G739</f>
        <v>0</v>
      </c>
      <c r="I739" s="44" t="n">
        <f aca="false">H739*0.2</f>
        <v>0</v>
      </c>
      <c r="J739" s="44" t="n">
        <f aca="false">H739*1.2</f>
        <v>0</v>
      </c>
      <c r="P739" s="10"/>
      <c r="Q739" s="10"/>
    </row>
    <row r="740" s="9" customFormat="true" ht="20.25" hidden="false" customHeight="true" outlineLevel="0" collapsed="false">
      <c r="A740" s="40" t="s">
        <v>1172</v>
      </c>
      <c r="B740" s="102" t="s">
        <v>1173</v>
      </c>
      <c r="C740" s="103"/>
      <c r="D740" s="103"/>
      <c r="E740" s="65" t="s">
        <v>44</v>
      </c>
      <c r="F740" s="111"/>
      <c r="G740" s="65" t="n">
        <v>5</v>
      </c>
      <c r="H740" s="44" t="n">
        <f aca="false">F740*G740</f>
        <v>0</v>
      </c>
      <c r="I740" s="44" t="n">
        <f aca="false">H740*0.2</f>
        <v>0</v>
      </c>
      <c r="J740" s="44" t="n">
        <f aca="false">H740*1.2</f>
        <v>0</v>
      </c>
      <c r="K740" s="126"/>
      <c r="L740" s="126"/>
      <c r="M740" s="126"/>
      <c r="N740" s="126"/>
      <c r="O740" s="126"/>
      <c r="P740" s="93"/>
      <c r="Q740" s="10"/>
    </row>
    <row r="741" s="9" customFormat="true" ht="20.25" hidden="false" customHeight="true" outlineLevel="0" collapsed="false">
      <c r="A741" s="40" t="s">
        <v>1174</v>
      </c>
      <c r="B741" s="102" t="s">
        <v>1175</v>
      </c>
      <c r="C741" s="118"/>
      <c r="D741" s="118"/>
      <c r="E741" s="65" t="s">
        <v>44</v>
      </c>
      <c r="F741" s="111"/>
      <c r="G741" s="65" t="n">
        <v>10</v>
      </c>
      <c r="H741" s="44" t="n">
        <f aca="false">F741*G741</f>
        <v>0</v>
      </c>
      <c r="I741" s="44" t="n">
        <f aca="false">H741*0.2</f>
        <v>0</v>
      </c>
      <c r="J741" s="44" t="n">
        <f aca="false">H741*1.2</f>
        <v>0</v>
      </c>
      <c r="P741" s="10"/>
      <c r="Q741" s="10"/>
    </row>
    <row r="742" s="9" customFormat="true" ht="20.25" hidden="false" customHeight="true" outlineLevel="0" collapsed="false">
      <c r="A742" s="127"/>
      <c r="B742" s="47"/>
      <c r="C742" s="125" t="s">
        <v>1176</v>
      </c>
      <c r="D742" s="125"/>
      <c r="E742" s="125"/>
      <c r="F742" s="50"/>
      <c r="G742" s="50"/>
      <c r="H742" s="115" t="n">
        <f aca="false">SUM(H705:H741)</f>
        <v>0</v>
      </c>
      <c r="I742" s="115" t="n">
        <f aca="false">SUM(I705:I741)</f>
        <v>0</v>
      </c>
      <c r="J742" s="115" t="n">
        <f aca="false">SUM(J705:J741)</f>
        <v>0</v>
      </c>
      <c r="P742" s="10"/>
      <c r="Q742" s="10"/>
    </row>
    <row r="743" s="9" customFormat="true" ht="19.5" hidden="false" customHeight="true" outlineLevel="0" collapsed="false">
      <c r="A743" s="128"/>
      <c r="B743" s="47"/>
      <c r="C743" s="54"/>
      <c r="D743" s="54"/>
      <c r="E743" s="73"/>
      <c r="F743" s="73"/>
      <c r="G743" s="73"/>
      <c r="H743" s="75"/>
      <c r="I743" s="75"/>
      <c r="J743" s="75"/>
      <c r="P743" s="10"/>
      <c r="Q743" s="10"/>
    </row>
    <row r="744" s="9" customFormat="true" ht="20.25" hidden="false" customHeight="true" outlineLevel="0" collapsed="false">
      <c r="A744" s="97" t="s">
        <v>1177</v>
      </c>
      <c r="B744" s="110" t="s">
        <v>1178</v>
      </c>
      <c r="C744" s="110"/>
      <c r="D744" s="110"/>
      <c r="E744" s="110"/>
      <c r="F744" s="110"/>
      <c r="G744" s="110"/>
      <c r="H744" s="110"/>
      <c r="I744" s="110"/>
      <c r="J744" s="110"/>
      <c r="P744" s="10"/>
      <c r="Q744" s="10"/>
    </row>
    <row r="745" s="9" customFormat="true" ht="35.25" hidden="false" customHeight="true" outlineLevel="0" collapsed="false">
      <c r="A745" s="30" t="s">
        <v>11</v>
      </c>
      <c r="B745" s="30" t="s">
        <v>12</v>
      </c>
      <c r="C745" s="30" t="s">
        <v>36</v>
      </c>
      <c r="D745" s="30"/>
      <c r="E745" s="30" t="s">
        <v>37</v>
      </c>
      <c r="F745" s="30" t="s">
        <v>136</v>
      </c>
      <c r="G745" s="99" t="s">
        <v>14</v>
      </c>
      <c r="H745" s="32" t="s">
        <v>137</v>
      </c>
      <c r="I745" s="30" t="s">
        <v>18</v>
      </c>
      <c r="J745" s="32" t="s">
        <v>138</v>
      </c>
      <c r="P745" s="10"/>
      <c r="Q745" s="10"/>
    </row>
    <row r="746" s="9" customFormat="true" ht="30.75" hidden="false" customHeight="true" outlineLevel="0" collapsed="false">
      <c r="A746" s="40" t="s">
        <v>1179</v>
      </c>
      <c r="B746" s="100" t="s">
        <v>1180</v>
      </c>
      <c r="C746" s="101"/>
      <c r="D746" s="101"/>
      <c r="E746" s="65" t="s">
        <v>44</v>
      </c>
      <c r="F746" s="111"/>
      <c r="G746" s="65" t="n">
        <v>3</v>
      </c>
      <c r="H746" s="44" t="n">
        <f aca="false">F746*G746</f>
        <v>0</v>
      </c>
      <c r="I746" s="44" t="n">
        <f aca="false">H746*0.2</f>
        <v>0</v>
      </c>
      <c r="J746" s="44" t="n">
        <f aca="false">H746*1.2</f>
        <v>0</v>
      </c>
      <c r="P746" s="10"/>
      <c r="Q746" s="10"/>
    </row>
    <row r="747" s="9" customFormat="true" ht="30.75" hidden="false" customHeight="true" outlineLevel="0" collapsed="false">
      <c r="A747" s="40" t="s">
        <v>1181</v>
      </c>
      <c r="B747" s="102" t="s">
        <v>1182</v>
      </c>
      <c r="C747" s="103"/>
      <c r="D747" s="103"/>
      <c r="E747" s="65" t="s">
        <v>44</v>
      </c>
      <c r="F747" s="111"/>
      <c r="G747" s="65" t="n">
        <v>1</v>
      </c>
      <c r="H747" s="44" t="n">
        <f aca="false">F747*G747</f>
        <v>0</v>
      </c>
      <c r="I747" s="44" t="n">
        <f aca="false">H747*0.2</f>
        <v>0</v>
      </c>
      <c r="J747" s="44" t="n">
        <f aca="false">H747*1.2</f>
        <v>0</v>
      </c>
      <c r="P747" s="10"/>
      <c r="Q747" s="10"/>
    </row>
    <row r="748" s="9" customFormat="true" ht="30.75" hidden="false" customHeight="true" outlineLevel="0" collapsed="false">
      <c r="A748" s="40" t="s">
        <v>1183</v>
      </c>
      <c r="B748" s="102" t="s">
        <v>1184</v>
      </c>
      <c r="C748" s="103"/>
      <c r="D748" s="103"/>
      <c r="E748" s="65" t="s">
        <v>44</v>
      </c>
      <c r="F748" s="111"/>
      <c r="G748" s="65" t="n">
        <v>2</v>
      </c>
      <c r="H748" s="44" t="n">
        <f aca="false">F748*G748</f>
        <v>0</v>
      </c>
      <c r="I748" s="44" t="n">
        <f aca="false">H748*0.2</f>
        <v>0</v>
      </c>
      <c r="J748" s="44" t="n">
        <f aca="false">H748*1.2</f>
        <v>0</v>
      </c>
      <c r="P748" s="10"/>
      <c r="Q748" s="10"/>
    </row>
    <row r="749" s="9" customFormat="true" ht="30.75" hidden="false" customHeight="true" outlineLevel="0" collapsed="false">
      <c r="A749" s="40" t="s">
        <v>1185</v>
      </c>
      <c r="B749" s="102" t="s">
        <v>1186</v>
      </c>
      <c r="C749" s="103"/>
      <c r="D749" s="103"/>
      <c r="E749" s="65" t="s">
        <v>44</v>
      </c>
      <c r="F749" s="111"/>
      <c r="G749" s="65" t="n">
        <v>1</v>
      </c>
      <c r="H749" s="44" t="n">
        <f aca="false">F749*G749</f>
        <v>0</v>
      </c>
      <c r="I749" s="44" t="n">
        <f aca="false">H749*0.2</f>
        <v>0</v>
      </c>
      <c r="J749" s="44" t="n">
        <f aca="false">H749*1.2</f>
        <v>0</v>
      </c>
      <c r="P749" s="10"/>
      <c r="Q749" s="10"/>
    </row>
    <row r="750" s="9" customFormat="true" ht="30.75" hidden="false" customHeight="true" outlineLevel="0" collapsed="false">
      <c r="A750" s="40" t="s">
        <v>1187</v>
      </c>
      <c r="B750" s="102" t="s">
        <v>1188</v>
      </c>
      <c r="C750" s="103"/>
      <c r="D750" s="103"/>
      <c r="E750" s="65" t="s">
        <v>44</v>
      </c>
      <c r="F750" s="111"/>
      <c r="G750" s="65" t="n">
        <v>1</v>
      </c>
      <c r="H750" s="44" t="n">
        <f aca="false">F750*G750</f>
        <v>0</v>
      </c>
      <c r="I750" s="44" t="n">
        <f aca="false">H750*0.2</f>
        <v>0</v>
      </c>
      <c r="J750" s="44" t="n">
        <f aca="false">H750*1.2</f>
        <v>0</v>
      </c>
      <c r="P750" s="10"/>
      <c r="Q750" s="10"/>
    </row>
    <row r="751" s="9" customFormat="true" ht="30.75" hidden="false" customHeight="true" outlineLevel="0" collapsed="false">
      <c r="A751" s="40" t="s">
        <v>1189</v>
      </c>
      <c r="B751" s="102" t="s">
        <v>1190</v>
      </c>
      <c r="C751" s="103"/>
      <c r="D751" s="103"/>
      <c r="E751" s="65" t="s">
        <v>44</v>
      </c>
      <c r="F751" s="111"/>
      <c r="G751" s="65" t="n">
        <v>1</v>
      </c>
      <c r="H751" s="44" t="n">
        <f aca="false">F751*G751</f>
        <v>0</v>
      </c>
      <c r="I751" s="44" t="n">
        <f aca="false">H751*0.2</f>
        <v>0</v>
      </c>
      <c r="J751" s="44" t="n">
        <f aca="false">H751*1.2</f>
        <v>0</v>
      </c>
      <c r="P751" s="10"/>
      <c r="Q751" s="10"/>
    </row>
    <row r="752" s="9" customFormat="true" ht="30.75" hidden="false" customHeight="true" outlineLevel="0" collapsed="false">
      <c r="A752" s="40" t="s">
        <v>1191</v>
      </c>
      <c r="B752" s="102" t="s">
        <v>1192</v>
      </c>
      <c r="C752" s="103"/>
      <c r="D752" s="103"/>
      <c r="E752" s="65" t="s">
        <v>44</v>
      </c>
      <c r="F752" s="111"/>
      <c r="G752" s="65" t="n">
        <v>3</v>
      </c>
      <c r="H752" s="44" t="n">
        <f aca="false">F752*G752</f>
        <v>0</v>
      </c>
      <c r="I752" s="44" t="n">
        <f aca="false">H752*0.2</f>
        <v>0</v>
      </c>
      <c r="J752" s="44" t="n">
        <f aca="false">H752*1.2</f>
        <v>0</v>
      </c>
      <c r="P752" s="10"/>
      <c r="Q752" s="10"/>
    </row>
    <row r="753" s="9" customFormat="true" ht="30.75" hidden="false" customHeight="true" outlineLevel="0" collapsed="false">
      <c r="A753" s="40" t="s">
        <v>1193</v>
      </c>
      <c r="B753" s="102" t="s">
        <v>1194</v>
      </c>
      <c r="C753" s="103"/>
      <c r="D753" s="103"/>
      <c r="E753" s="65" t="s">
        <v>44</v>
      </c>
      <c r="F753" s="111"/>
      <c r="G753" s="65" t="n">
        <v>2</v>
      </c>
      <c r="H753" s="44" t="n">
        <f aca="false">F753*G753</f>
        <v>0</v>
      </c>
      <c r="I753" s="44" t="n">
        <f aca="false">H753*0.2</f>
        <v>0</v>
      </c>
      <c r="J753" s="44" t="n">
        <f aca="false">H753*1.2</f>
        <v>0</v>
      </c>
      <c r="P753" s="10"/>
      <c r="Q753" s="10"/>
    </row>
    <row r="754" s="9" customFormat="true" ht="30.75" hidden="false" customHeight="true" outlineLevel="0" collapsed="false">
      <c r="A754" s="40" t="s">
        <v>1195</v>
      </c>
      <c r="B754" s="102" t="s">
        <v>1196</v>
      </c>
      <c r="C754" s="103"/>
      <c r="D754" s="103"/>
      <c r="E754" s="65" t="s">
        <v>44</v>
      </c>
      <c r="F754" s="111"/>
      <c r="G754" s="65" t="n">
        <v>1</v>
      </c>
      <c r="H754" s="44" t="n">
        <f aca="false">F754*G754</f>
        <v>0</v>
      </c>
      <c r="I754" s="44" t="n">
        <f aca="false">H754*0.2</f>
        <v>0</v>
      </c>
      <c r="J754" s="44" t="n">
        <f aca="false">H754*1.2</f>
        <v>0</v>
      </c>
      <c r="P754" s="10"/>
      <c r="Q754" s="10"/>
    </row>
    <row r="755" s="9" customFormat="true" ht="30.75" hidden="false" customHeight="true" outlineLevel="0" collapsed="false">
      <c r="A755" s="40" t="s">
        <v>1197</v>
      </c>
      <c r="B755" s="102" t="s">
        <v>1198</v>
      </c>
      <c r="C755" s="103"/>
      <c r="D755" s="103"/>
      <c r="E755" s="65" t="s">
        <v>44</v>
      </c>
      <c r="F755" s="111"/>
      <c r="G755" s="65" t="n">
        <v>1</v>
      </c>
      <c r="H755" s="44" t="n">
        <f aca="false">F755*G755</f>
        <v>0</v>
      </c>
      <c r="I755" s="44" t="n">
        <f aca="false">H755*0.2</f>
        <v>0</v>
      </c>
      <c r="J755" s="44" t="n">
        <f aca="false">H755*1.2</f>
        <v>0</v>
      </c>
      <c r="P755" s="10"/>
      <c r="Q755" s="10"/>
    </row>
    <row r="756" s="9" customFormat="true" ht="30.75" hidden="false" customHeight="true" outlineLevel="0" collapsed="false">
      <c r="A756" s="40" t="s">
        <v>1199</v>
      </c>
      <c r="B756" s="102" t="s">
        <v>1200</v>
      </c>
      <c r="C756" s="103"/>
      <c r="D756" s="103"/>
      <c r="E756" s="65" t="s">
        <v>44</v>
      </c>
      <c r="F756" s="111"/>
      <c r="G756" s="65" t="n">
        <v>1</v>
      </c>
      <c r="H756" s="44" t="n">
        <f aca="false">F756*G756</f>
        <v>0</v>
      </c>
      <c r="I756" s="44" t="n">
        <f aca="false">H756*0.2</f>
        <v>0</v>
      </c>
      <c r="J756" s="44" t="n">
        <f aca="false">H756*1.2</f>
        <v>0</v>
      </c>
      <c r="P756" s="10"/>
      <c r="Q756" s="10"/>
    </row>
    <row r="757" s="9" customFormat="true" ht="30.75" hidden="false" customHeight="true" outlineLevel="0" collapsed="false">
      <c r="A757" s="40" t="s">
        <v>1201</v>
      </c>
      <c r="B757" s="102" t="s">
        <v>1202</v>
      </c>
      <c r="C757" s="103"/>
      <c r="D757" s="103"/>
      <c r="E757" s="65" t="s">
        <v>44</v>
      </c>
      <c r="F757" s="111"/>
      <c r="G757" s="65" t="n">
        <v>1</v>
      </c>
      <c r="H757" s="44" t="n">
        <f aca="false">F757*G757</f>
        <v>0</v>
      </c>
      <c r="I757" s="44" t="n">
        <f aca="false">H757*0.2</f>
        <v>0</v>
      </c>
      <c r="J757" s="44" t="n">
        <f aca="false">H757*1.2</f>
        <v>0</v>
      </c>
      <c r="P757" s="10"/>
      <c r="Q757" s="10"/>
    </row>
    <row r="758" s="9" customFormat="true" ht="30.75" hidden="false" customHeight="true" outlineLevel="0" collapsed="false">
      <c r="A758" s="40" t="s">
        <v>1203</v>
      </c>
      <c r="B758" s="102" t="s">
        <v>1204</v>
      </c>
      <c r="C758" s="103"/>
      <c r="D758" s="103"/>
      <c r="E758" s="65" t="s">
        <v>44</v>
      </c>
      <c r="F758" s="111"/>
      <c r="G758" s="65" t="n">
        <v>1</v>
      </c>
      <c r="H758" s="44" t="n">
        <f aca="false">F758*G758</f>
        <v>0</v>
      </c>
      <c r="I758" s="44" t="n">
        <f aca="false">H758*0.2</f>
        <v>0</v>
      </c>
      <c r="J758" s="44" t="n">
        <f aca="false">H758*1.2</f>
        <v>0</v>
      </c>
      <c r="P758" s="10"/>
      <c r="Q758" s="10"/>
    </row>
    <row r="759" s="9" customFormat="true" ht="30.75" hidden="false" customHeight="true" outlineLevel="0" collapsed="false">
      <c r="A759" s="40" t="s">
        <v>1205</v>
      </c>
      <c r="B759" s="102" t="s">
        <v>1206</v>
      </c>
      <c r="C759" s="103"/>
      <c r="D759" s="103"/>
      <c r="E759" s="65" t="s">
        <v>44</v>
      </c>
      <c r="F759" s="111"/>
      <c r="G759" s="65" t="n">
        <v>1</v>
      </c>
      <c r="H759" s="44" t="n">
        <f aca="false">F759*G759</f>
        <v>0</v>
      </c>
      <c r="I759" s="44" t="n">
        <f aca="false">H759*0.2</f>
        <v>0</v>
      </c>
      <c r="J759" s="44" t="n">
        <f aca="false">H759*1.2</f>
        <v>0</v>
      </c>
      <c r="P759" s="10"/>
      <c r="Q759" s="10"/>
    </row>
    <row r="760" s="9" customFormat="true" ht="30.75" hidden="false" customHeight="true" outlineLevel="0" collapsed="false">
      <c r="A760" s="40" t="s">
        <v>1207</v>
      </c>
      <c r="B760" s="102" t="s">
        <v>1208</v>
      </c>
      <c r="C760" s="103"/>
      <c r="D760" s="103"/>
      <c r="E760" s="65" t="s">
        <v>44</v>
      </c>
      <c r="F760" s="111"/>
      <c r="G760" s="65" t="n">
        <v>1</v>
      </c>
      <c r="H760" s="44" t="n">
        <f aca="false">F760*G760</f>
        <v>0</v>
      </c>
      <c r="I760" s="44" t="n">
        <f aca="false">H760*0.2</f>
        <v>0</v>
      </c>
      <c r="J760" s="44" t="n">
        <f aca="false">H760*1.2</f>
        <v>0</v>
      </c>
      <c r="P760" s="10"/>
      <c r="Q760" s="10"/>
    </row>
    <row r="761" s="9" customFormat="true" ht="30.75" hidden="false" customHeight="true" outlineLevel="0" collapsed="false">
      <c r="A761" s="40" t="s">
        <v>1209</v>
      </c>
      <c r="B761" s="102" t="s">
        <v>1210</v>
      </c>
      <c r="C761" s="103"/>
      <c r="D761" s="103"/>
      <c r="E761" s="65" t="s">
        <v>44</v>
      </c>
      <c r="F761" s="111"/>
      <c r="G761" s="65" t="n">
        <v>6</v>
      </c>
      <c r="H761" s="44" t="n">
        <f aca="false">F761*G761</f>
        <v>0</v>
      </c>
      <c r="I761" s="44" t="n">
        <f aca="false">H761*0.2</f>
        <v>0</v>
      </c>
      <c r="J761" s="44" t="n">
        <f aca="false">H761*1.2</f>
        <v>0</v>
      </c>
      <c r="P761" s="10"/>
      <c r="Q761" s="10"/>
    </row>
    <row r="762" s="9" customFormat="true" ht="30.75" hidden="false" customHeight="true" outlineLevel="0" collapsed="false">
      <c r="A762" s="40" t="s">
        <v>1211</v>
      </c>
      <c r="B762" s="102" t="s">
        <v>1212</v>
      </c>
      <c r="C762" s="103"/>
      <c r="D762" s="103"/>
      <c r="E762" s="65" t="s">
        <v>44</v>
      </c>
      <c r="F762" s="111"/>
      <c r="G762" s="65" t="n">
        <v>4</v>
      </c>
      <c r="H762" s="44" t="n">
        <f aca="false">F762*G762</f>
        <v>0</v>
      </c>
      <c r="I762" s="44" t="n">
        <f aca="false">H762*0.2</f>
        <v>0</v>
      </c>
      <c r="J762" s="44" t="n">
        <f aca="false">H762*1.2</f>
        <v>0</v>
      </c>
      <c r="P762" s="10"/>
      <c r="Q762" s="10"/>
    </row>
    <row r="763" s="9" customFormat="true" ht="30.75" hidden="false" customHeight="true" outlineLevel="0" collapsed="false">
      <c r="A763" s="40" t="s">
        <v>1213</v>
      </c>
      <c r="B763" s="102" t="s">
        <v>1214</v>
      </c>
      <c r="C763" s="103"/>
      <c r="D763" s="103"/>
      <c r="E763" s="65" t="s">
        <v>44</v>
      </c>
      <c r="F763" s="111"/>
      <c r="G763" s="65" t="n">
        <v>1</v>
      </c>
      <c r="H763" s="44" t="n">
        <f aca="false">F763*G763</f>
        <v>0</v>
      </c>
      <c r="I763" s="44" t="n">
        <f aca="false">H763*0.2</f>
        <v>0</v>
      </c>
      <c r="J763" s="44" t="n">
        <f aca="false">H763*1.2</f>
        <v>0</v>
      </c>
      <c r="P763" s="10"/>
      <c r="Q763" s="10"/>
    </row>
    <row r="764" s="9" customFormat="true" ht="30.75" hidden="false" customHeight="true" outlineLevel="0" collapsed="false">
      <c r="A764" s="40" t="s">
        <v>1215</v>
      </c>
      <c r="B764" s="102" t="s">
        <v>1216</v>
      </c>
      <c r="C764" s="103"/>
      <c r="D764" s="103"/>
      <c r="E764" s="65" t="s">
        <v>44</v>
      </c>
      <c r="F764" s="111"/>
      <c r="G764" s="65" t="n">
        <v>1</v>
      </c>
      <c r="H764" s="44" t="n">
        <f aca="false">F764*G764</f>
        <v>0</v>
      </c>
      <c r="I764" s="44" t="n">
        <f aca="false">H764*0.2</f>
        <v>0</v>
      </c>
      <c r="J764" s="44" t="n">
        <f aca="false">H764*1.2</f>
        <v>0</v>
      </c>
      <c r="P764" s="10"/>
      <c r="Q764" s="10"/>
    </row>
    <row r="765" s="9" customFormat="true" ht="30.75" hidden="false" customHeight="true" outlineLevel="0" collapsed="false">
      <c r="A765" s="40" t="s">
        <v>1217</v>
      </c>
      <c r="B765" s="102" t="s">
        <v>1218</v>
      </c>
      <c r="C765" s="103"/>
      <c r="D765" s="103"/>
      <c r="E765" s="65" t="s">
        <v>44</v>
      </c>
      <c r="F765" s="111"/>
      <c r="G765" s="65" t="n">
        <v>1</v>
      </c>
      <c r="H765" s="44" t="n">
        <f aca="false">F765*G765</f>
        <v>0</v>
      </c>
      <c r="I765" s="44" t="n">
        <f aca="false">H765*0.2</f>
        <v>0</v>
      </c>
      <c r="J765" s="44" t="n">
        <f aca="false">H765*1.2</f>
        <v>0</v>
      </c>
      <c r="P765" s="10"/>
      <c r="Q765" s="10"/>
    </row>
    <row r="766" s="9" customFormat="true" ht="30.75" hidden="false" customHeight="true" outlineLevel="0" collapsed="false">
      <c r="A766" s="40" t="s">
        <v>1219</v>
      </c>
      <c r="B766" s="102" t="s">
        <v>1220</v>
      </c>
      <c r="C766" s="103"/>
      <c r="D766" s="103"/>
      <c r="E766" s="65" t="s">
        <v>44</v>
      </c>
      <c r="F766" s="111"/>
      <c r="G766" s="65" t="n">
        <v>1</v>
      </c>
      <c r="H766" s="44" t="n">
        <f aca="false">F766*G766</f>
        <v>0</v>
      </c>
      <c r="I766" s="44" t="n">
        <f aca="false">H766*0.2</f>
        <v>0</v>
      </c>
      <c r="J766" s="44" t="n">
        <f aca="false">H766*1.2</f>
        <v>0</v>
      </c>
      <c r="P766" s="10"/>
      <c r="Q766" s="10"/>
    </row>
    <row r="767" s="9" customFormat="true" ht="20.25" hidden="false" customHeight="true" outlineLevel="0" collapsed="false">
      <c r="A767" s="40" t="s">
        <v>1221</v>
      </c>
      <c r="B767" s="102" t="s">
        <v>1222</v>
      </c>
      <c r="C767" s="103"/>
      <c r="D767" s="103"/>
      <c r="E767" s="65" t="s">
        <v>44</v>
      </c>
      <c r="F767" s="111"/>
      <c r="G767" s="65" t="n">
        <v>5</v>
      </c>
      <c r="H767" s="44" t="n">
        <f aca="false">F767*G767</f>
        <v>0</v>
      </c>
      <c r="I767" s="44" t="n">
        <f aca="false">H767*0.2</f>
        <v>0</v>
      </c>
      <c r="J767" s="44" t="n">
        <f aca="false">H767*1.2</f>
        <v>0</v>
      </c>
      <c r="P767" s="10"/>
      <c r="Q767" s="10"/>
    </row>
    <row r="768" s="9" customFormat="true" ht="20.25" hidden="false" customHeight="true" outlineLevel="0" collapsed="false">
      <c r="A768" s="40" t="s">
        <v>1223</v>
      </c>
      <c r="B768" s="102" t="s">
        <v>1224</v>
      </c>
      <c r="C768" s="103"/>
      <c r="D768" s="103"/>
      <c r="E768" s="65" t="s">
        <v>44</v>
      </c>
      <c r="F768" s="111"/>
      <c r="G768" s="65" t="n">
        <v>5</v>
      </c>
      <c r="H768" s="44" t="n">
        <f aca="false">F768*G768</f>
        <v>0</v>
      </c>
      <c r="I768" s="44" t="n">
        <f aca="false">H768*0.2</f>
        <v>0</v>
      </c>
      <c r="J768" s="44" t="n">
        <f aca="false">H768*1.2</f>
        <v>0</v>
      </c>
      <c r="P768" s="10"/>
      <c r="Q768" s="10"/>
    </row>
    <row r="769" s="9" customFormat="true" ht="20.25" hidden="false" customHeight="true" outlineLevel="0" collapsed="false">
      <c r="A769" s="40" t="s">
        <v>1225</v>
      </c>
      <c r="B769" s="102" t="s">
        <v>1226</v>
      </c>
      <c r="C769" s="103"/>
      <c r="D769" s="103"/>
      <c r="E769" s="65" t="s">
        <v>44</v>
      </c>
      <c r="F769" s="111"/>
      <c r="G769" s="65" t="n">
        <v>1</v>
      </c>
      <c r="H769" s="44" t="n">
        <f aca="false">F769*G769</f>
        <v>0</v>
      </c>
      <c r="I769" s="44" t="n">
        <f aca="false">H769*0.2</f>
        <v>0</v>
      </c>
      <c r="J769" s="44" t="n">
        <f aca="false">H769*1.2</f>
        <v>0</v>
      </c>
      <c r="P769" s="10"/>
      <c r="Q769" s="10"/>
    </row>
    <row r="770" s="9" customFormat="true" ht="43.5" hidden="false" customHeight="true" outlineLevel="0" collapsed="false">
      <c r="A770" s="40" t="s">
        <v>1227</v>
      </c>
      <c r="B770" s="102" t="s">
        <v>1228</v>
      </c>
      <c r="C770" s="103"/>
      <c r="D770" s="103"/>
      <c r="E770" s="65" t="s">
        <v>44</v>
      </c>
      <c r="F770" s="111"/>
      <c r="G770" s="65" t="n">
        <v>2</v>
      </c>
      <c r="H770" s="44" t="n">
        <f aca="false">F770*G770</f>
        <v>0</v>
      </c>
      <c r="I770" s="44" t="n">
        <f aca="false">H770*0.2</f>
        <v>0</v>
      </c>
      <c r="J770" s="44" t="n">
        <f aca="false">H770*1.2</f>
        <v>0</v>
      </c>
      <c r="P770" s="10"/>
      <c r="Q770" s="10"/>
    </row>
    <row r="771" s="9" customFormat="true" ht="43.5" hidden="false" customHeight="true" outlineLevel="0" collapsed="false">
      <c r="A771" s="40" t="s">
        <v>1229</v>
      </c>
      <c r="B771" s="102" t="s">
        <v>1230</v>
      </c>
      <c r="C771" s="103"/>
      <c r="D771" s="103"/>
      <c r="E771" s="65" t="s">
        <v>44</v>
      </c>
      <c r="F771" s="111"/>
      <c r="G771" s="65" t="n">
        <v>1</v>
      </c>
      <c r="H771" s="44" t="n">
        <f aca="false">F771*G771</f>
        <v>0</v>
      </c>
      <c r="I771" s="44" t="n">
        <f aca="false">H771*0.2</f>
        <v>0</v>
      </c>
      <c r="J771" s="44" t="n">
        <f aca="false">H771*1.2</f>
        <v>0</v>
      </c>
      <c r="P771" s="10"/>
      <c r="Q771" s="10"/>
    </row>
    <row r="772" s="9" customFormat="true" ht="30.75" hidden="false" customHeight="true" outlineLevel="0" collapsed="false">
      <c r="A772" s="40" t="s">
        <v>1231</v>
      </c>
      <c r="B772" s="102" t="s">
        <v>1232</v>
      </c>
      <c r="C772" s="103"/>
      <c r="D772" s="103"/>
      <c r="E772" s="65" t="s">
        <v>44</v>
      </c>
      <c r="F772" s="111"/>
      <c r="G772" s="65" t="n">
        <v>1</v>
      </c>
      <c r="H772" s="44" t="n">
        <f aca="false">F772*G772</f>
        <v>0</v>
      </c>
      <c r="I772" s="44" t="n">
        <f aca="false">H772*0.2</f>
        <v>0</v>
      </c>
      <c r="J772" s="44" t="n">
        <f aca="false">H772*1.2</f>
        <v>0</v>
      </c>
      <c r="P772" s="10"/>
      <c r="Q772" s="10"/>
    </row>
    <row r="773" s="9" customFormat="true" ht="20.25" hidden="false" customHeight="true" outlineLevel="0" collapsed="false">
      <c r="A773" s="40" t="s">
        <v>1233</v>
      </c>
      <c r="B773" s="102" t="s">
        <v>1234</v>
      </c>
      <c r="C773" s="103"/>
      <c r="D773" s="103"/>
      <c r="E773" s="65" t="s">
        <v>44</v>
      </c>
      <c r="F773" s="111"/>
      <c r="G773" s="65" t="n">
        <v>1</v>
      </c>
      <c r="H773" s="44" t="n">
        <f aca="false">F773*G773</f>
        <v>0</v>
      </c>
      <c r="I773" s="44" t="n">
        <f aca="false">H773*0.2</f>
        <v>0</v>
      </c>
      <c r="J773" s="44" t="n">
        <f aca="false">H773*1.2</f>
        <v>0</v>
      </c>
      <c r="P773" s="10"/>
      <c r="Q773" s="10"/>
    </row>
    <row r="774" s="9" customFormat="true" ht="20.25" hidden="false" customHeight="true" outlineLevel="0" collapsed="false">
      <c r="A774" s="40" t="s">
        <v>1235</v>
      </c>
      <c r="B774" s="102" t="s">
        <v>1236</v>
      </c>
      <c r="C774" s="103"/>
      <c r="D774" s="103"/>
      <c r="E774" s="65" t="s">
        <v>44</v>
      </c>
      <c r="F774" s="111"/>
      <c r="G774" s="65" t="n">
        <v>1</v>
      </c>
      <c r="H774" s="44" t="n">
        <f aca="false">F774*G774</f>
        <v>0</v>
      </c>
      <c r="I774" s="44" t="n">
        <f aca="false">H774*0.2</f>
        <v>0</v>
      </c>
      <c r="J774" s="44" t="n">
        <f aca="false">H774*1.2</f>
        <v>0</v>
      </c>
      <c r="P774" s="10"/>
      <c r="Q774" s="10"/>
    </row>
    <row r="775" s="9" customFormat="true" ht="20.25" hidden="false" customHeight="true" outlineLevel="0" collapsed="false">
      <c r="A775" s="40" t="s">
        <v>1237</v>
      </c>
      <c r="B775" s="102" t="s">
        <v>1238</v>
      </c>
      <c r="C775" s="103"/>
      <c r="D775" s="103"/>
      <c r="E775" s="65" t="s">
        <v>44</v>
      </c>
      <c r="F775" s="111"/>
      <c r="G775" s="65" t="n">
        <v>1</v>
      </c>
      <c r="H775" s="44" t="n">
        <f aca="false">F775*G775</f>
        <v>0</v>
      </c>
      <c r="I775" s="44" t="n">
        <f aca="false">H775*0.2</f>
        <v>0</v>
      </c>
      <c r="J775" s="44" t="n">
        <f aca="false">H775*1.2</f>
        <v>0</v>
      </c>
      <c r="P775" s="10"/>
      <c r="Q775" s="10"/>
    </row>
    <row r="776" s="9" customFormat="true" ht="20.25" hidden="false" customHeight="true" outlineLevel="0" collapsed="false">
      <c r="A776" s="40" t="s">
        <v>1239</v>
      </c>
      <c r="B776" s="102" t="s">
        <v>1240</v>
      </c>
      <c r="C776" s="103"/>
      <c r="D776" s="103"/>
      <c r="E776" s="65" t="s">
        <v>44</v>
      </c>
      <c r="F776" s="111"/>
      <c r="G776" s="65" t="n">
        <v>1</v>
      </c>
      <c r="H776" s="44" t="n">
        <f aca="false">F776*G776</f>
        <v>0</v>
      </c>
      <c r="I776" s="44" t="n">
        <f aca="false">H776*0.2</f>
        <v>0</v>
      </c>
      <c r="J776" s="44" t="n">
        <f aca="false">H776*1.2</f>
        <v>0</v>
      </c>
      <c r="P776" s="10"/>
      <c r="Q776" s="10"/>
    </row>
    <row r="777" s="9" customFormat="true" ht="20.25" hidden="false" customHeight="true" outlineLevel="0" collapsed="false">
      <c r="A777" s="40" t="s">
        <v>1241</v>
      </c>
      <c r="B777" s="102" t="s">
        <v>1242</v>
      </c>
      <c r="C777" s="103"/>
      <c r="D777" s="103"/>
      <c r="E777" s="65" t="s">
        <v>44</v>
      </c>
      <c r="F777" s="111"/>
      <c r="G777" s="65" t="n">
        <v>1</v>
      </c>
      <c r="H777" s="44" t="n">
        <f aca="false">F777*G777</f>
        <v>0</v>
      </c>
      <c r="I777" s="44" t="n">
        <f aca="false">H777*0.2</f>
        <v>0</v>
      </c>
      <c r="J777" s="44" t="n">
        <f aca="false">H777*1.2</f>
        <v>0</v>
      </c>
      <c r="P777" s="10"/>
      <c r="Q777" s="10"/>
    </row>
    <row r="778" s="9" customFormat="true" ht="20.25" hidden="false" customHeight="true" outlineLevel="0" collapsed="false">
      <c r="A778" s="40" t="s">
        <v>1243</v>
      </c>
      <c r="B778" s="102" t="s">
        <v>1244</v>
      </c>
      <c r="C778" s="103"/>
      <c r="D778" s="103"/>
      <c r="E778" s="65" t="s">
        <v>44</v>
      </c>
      <c r="F778" s="111"/>
      <c r="G778" s="65" t="n">
        <v>2</v>
      </c>
      <c r="H778" s="44" t="n">
        <f aca="false">F778*G778</f>
        <v>0</v>
      </c>
      <c r="I778" s="44" t="n">
        <f aca="false">H778*0.2</f>
        <v>0</v>
      </c>
      <c r="J778" s="44" t="n">
        <f aca="false">H778*1.2</f>
        <v>0</v>
      </c>
      <c r="P778" s="10"/>
      <c r="Q778" s="10"/>
    </row>
    <row r="779" s="9" customFormat="true" ht="20.25" hidden="false" customHeight="true" outlineLevel="0" collapsed="false">
      <c r="A779" s="40" t="s">
        <v>1245</v>
      </c>
      <c r="B779" s="102" t="s">
        <v>1246</v>
      </c>
      <c r="C779" s="103"/>
      <c r="D779" s="103"/>
      <c r="E779" s="65" t="s">
        <v>44</v>
      </c>
      <c r="F779" s="111"/>
      <c r="G779" s="65" t="n">
        <v>1</v>
      </c>
      <c r="H779" s="44" t="n">
        <f aca="false">F779*G779</f>
        <v>0</v>
      </c>
      <c r="I779" s="44" t="n">
        <f aca="false">H779*0.2</f>
        <v>0</v>
      </c>
      <c r="J779" s="44" t="n">
        <f aca="false">H779*1.2</f>
        <v>0</v>
      </c>
      <c r="P779" s="10"/>
      <c r="Q779" s="10"/>
    </row>
    <row r="780" s="9" customFormat="true" ht="20.25" hidden="false" customHeight="true" outlineLevel="0" collapsed="false">
      <c r="A780" s="40" t="s">
        <v>1247</v>
      </c>
      <c r="B780" s="102" t="s">
        <v>1248</v>
      </c>
      <c r="C780" s="103"/>
      <c r="D780" s="103"/>
      <c r="E780" s="65" t="s">
        <v>44</v>
      </c>
      <c r="F780" s="111"/>
      <c r="G780" s="65" t="n">
        <v>1</v>
      </c>
      <c r="H780" s="44" t="n">
        <f aca="false">F780*G780</f>
        <v>0</v>
      </c>
      <c r="I780" s="44" t="n">
        <f aca="false">H780*0.2</f>
        <v>0</v>
      </c>
      <c r="J780" s="44" t="n">
        <f aca="false">H780*1.2</f>
        <v>0</v>
      </c>
      <c r="P780" s="10"/>
      <c r="Q780" s="10"/>
    </row>
    <row r="781" s="9" customFormat="true" ht="20.25" hidden="false" customHeight="true" outlineLevel="0" collapsed="false">
      <c r="A781" s="40" t="s">
        <v>1249</v>
      </c>
      <c r="B781" s="102" t="s">
        <v>1250</v>
      </c>
      <c r="C781" s="118"/>
      <c r="D781" s="118"/>
      <c r="E781" s="65" t="s">
        <v>44</v>
      </c>
      <c r="F781" s="111"/>
      <c r="G781" s="65" t="n">
        <v>3</v>
      </c>
      <c r="H781" s="44" t="n">
        <f aca="false">F781*G781</f>
        <v>0</v>
      </c>
      <c r="I781" s="44" t="n">
        <f aca="false">H781*0.2</f>
        <v>0</v>
      </c>
      <c r="J781" s="44" t="n">
        <f aca="false">H781*1.2</f>
        <v>0</v>
      </c>
      <c r="P781" s="10"/>
      <c r="Q781" s="10"/>
    </row>
    <row r="782" s="9" customFormat="true" ht="20.25" hidden="false" customHeight="true" outlineLevel="0" collapsed="false">
      <c r="A782" s="46"/>
      <c r="B782" s="47"/>
      <c r="C782" s="125" t="s">
        <v>1251</v>
      </c>
      <c r="D782" s="125"/>
      <c r="E782" s="125"/>
      <c r="F782" s="50"/>
      <c r="G782" s="50"/>
      <c r="H782" s="115" t="n">
        <f aca="false">SUM(H746:H781)</f>
        <v>0</v>
      </c>
      <c r="I782" s="115" t="n">
        <f aca="false">SUM(I746:I781)</f>
        <v>0</v>
      </c>
      <c r="J782" s="115" t="n">
        <f aca="false">SUM(J746:J781)</f>
        <v>0</v>
      </c>
      <c r="P782" s="10"/>
      <c r="Q782" s="10"/>
    </row>
    <row r="783" s="9" customFormat="true" ht="19.5" hidden="false" customHeight="true" outlineLevel="0" collapsed="false">
      <c r="A783" s="46"/>
      <c r="B783" s="47"/>
      <c r="C783" s="54"/>
      <c r="D783" s="54"/>
      <c r="E783" s="73"/>
      <c r="F783" s="73"/>
      <c r="G783" s="73"/>
      <c r="H783" s="75"/>
      <c r="I783" s="75"/>
      <c r="J783" s="75"/>
      <c r="P783" s="10"/>
      <c r="Q783" s="10"/>
    </row>
    <row r="784" s="9" customFormat="true" ht="20.25" hidden="false" customHeight="true" outlineLevel="0" collapsed="false">
      <c r="A784" s="97" t="s">
        <v>1252</v>
      </c>
      <c r="B784" s="98" t="s">
        <v>1253</v>
      </c>
      <c r="C784" s="98"/>
      <c r="D784" s="98"/>
      <c r="E784" s="98"/>
      <c r="F784" s="98"/>
      <c r="G784" s="98"/>
      <c r="H784" s="98"/>
      <c r="I784" s="98"/>
      <c r="J784" s="98"/>
      <c r="P784" s="10"/>
      <c r="Q784" s="10"/>
    </row>
    <row r="785" s="9" customFormat="true" ht="35.25" hidden="false" customHeight="true" outlineLevel="0" collapsed="false">
      <c r="A785" s="30" t="s">
        <v>11</v>
      </c>
      <c r="B785" s="30" t="s">
        <v>12</v>
      </c>
      <c r="C785" s="30" t="s">
        <v>36</v>
      </c>
      <c r="D785" s="30"/>
      <c r="E785" s="30" t="s">
        <v>37</v>
      </c>
      <c r="F785" s="30" t="s">
        <v>136</v>
      </c>
      <c r="G785" s="99" t="s">
        <v>14</v>
      </c>
      <c r="H785" s="32" t="s">
        <v>137</v>
      </c>
      <c r="I785" s="30" t="s">
        <v>18</v>
      </c>
      <c r="J785" s="32" t="s">
        <v>138</v>
      </c>
      <c r="P785" s="10"/>
      <c r="Q785" s="10"/>
    </row>
    <row r="786" s="9" customFormat="true" ht="30.75" hidden="false" customHeight="true" outlineLevel="0" collapsed="false">
      <c r="A786" s="40" t="s">
        <v>1254</v>
      </c>
      <c r="B786" s="102" t="s">
        <v>1255</v>
      </c>
      <c r="C786" s="103"/>
      <c r="D786" s="103"/>
      <c r="E786" s="65" t="s">
        <v>44</v>
      </c>
      <c r="F786" s="111"/>
      <c r="G786" s="65" t="n">
        <v>10</v>
      </c>
      <c r="H786" s="44" t="n">
        <f aca="false">F786*G786</f>
        <v>0</v>
      </c>
      <c r="I786" s="44" t="n">
        <f aca="false">H786*0.2</f>
        <v>0</v>
      </c>
      <c r="J786" s="44" t="n">
        <f aca="false">H786*1.2</f>
        <v>0</v>
      </c>
      <c r="P786" s="10"/>
      <c r="Q786" s="10"/>
    </row>
    <row r="787" s="9" customFormat="true" ht="20.25" hidden="false" customHeight="true" outlineLevel="0" collapsed="false">
      <c r="A787" s="40" t="s">
        <v>1256</v>
      </c>
      <c r="B787" s="102" t="s">
        <v>1257</v>
      </c>
      <c r="C787" s="103"/>
      <c r="D787" s="103"/>
      <c r="E787" s="65" t="s">
        <v>44</v>
      </c>
      <c r="F787" s="111"/>
      <c r="G787" s="65" t="n">
        <v>2</v>
      </c>
      <c r="H787" s="44" t="n">
        <f aca="false">F787*G787</f>
        <v>0</v>
      </c>
      <c r="I787" s="44" t="n">
        <f aca="false">H787*0.2</f>
        <v>0</v>
      </c>
      <c r="J787" s="44" t="n">
        <f aca="false">H787*1.2</f>
        <v>0</v>
      </c>
      <c r="P787" s="10"/>
      <c r="Q787" s="10"/>
    </row>
    <row r="788" s="9" customFormat="true" ht="20.25" hidden="false" customHeight="true" outlineLevel="0" collapsed="false">
      <c r="A788" s="40" t="s">
        <v>1258</v>
      </c>
      <c r="B788" s="102" t="s">
        <v>1259</v>
      </c>
      <c r="C788" s="103"/>
      <c r="D788" s="103"/>
      <c r="E788" s="65" t="s">
        <v>44</v>
      </c>
      <c r="F788" s="111"/>
      <c r="G788" s="65" t="n">
        <v>1</v>
      </c>
      <c r="H788" s="44" t="n">
        <f aca="false">F788*G788</f>
        <v>0</v>
      </c>
      <c r="I788" s="44" t="n">
        <f aca="false">H788*0.2</f>
        <v>0</v>
      </c>
      <c r="J788" s="44" t="n">
        <f aca="false">H788*1.2</f>
        <v>0</v>
      </c>
      <c r="P788" s="10"/>
      <c r="Q788" s="10"/>
    </row>
    <row r="789" s="9" customFormat="true" ht="30.75" hidden="false" customHeight="true" outlineLevel="0" collapsed="false">
      <c r="A789" s="40" t="s">
        <v>1260</v>
      </c>
      <c r="B789" s="100" t="s">
        <v>1261</v>
      </c>
      <c r="C789" s="103"/>
      <c r="D789" s="103"/>
      <c r="E789" s="65" t="s">
        <v>386</v>
      </c>
      <c r="F789" s="111"/>
      <c r="G789" s="65" t="n">
        <v>10</v>
      </c>
      <c r="H789" s="44" t="n">
        <f aca="false">F789*G789</f>
        <v>0</v>
      </c>
      <c r="I789" s="44" t="n">
        <f aca="false">H789*0.2</f>
        <v>0</v>
      </c>
      <c r="J789" s="44" t="n">
        <f aca="false">H789*1.2</f>
        <v>0</v>
      </c>
      <c r="P789" s="10"/>
      <c r="Q789" s="10"/>
    </row>
    <row r="790" s="9" customFormat="true" ht="20.25" hidden="false" customHeight="true" outlineLevel="0" collapsed="false">
      <c r="A790" s="40" t="s">
        <v>1262</v>
      </c>
      <c r="B790" s="102" t="s">
        <v>1263</v>
      </c>
      <c r="C790" s="103"/>
      <c r="D790" s="103"/>
      <c r="E790" s="65" t="s">
        <v>1264</v>
      </c>
      <c r="F790" s="111"/>
      <c r="G790" s="65" t="n">
        <v>150</v>
      </c>
      <c r="H790" s="44" t="n">
        <f aca="false">F790*G790</f>
        <v>0</v>
      </c>
      <c r="I790" s="44" t="n">
        <f aca="false">H790*0.2</f>
        <v>0</v>
      </c>
      <c r="J790" s="44" t="n">
        <f aca="false">H790*1.2</f>
        <v>0</v>
      </c>
      <c r="P790" s="10"/>
      <c r="Q790" s="10"/>
    </row>
    <row r="791" s="9" customFormat="true" ht="20.25" hidden="false" customHeight="true" outlineLevel="0" collapsed="false">
      <c r="A791" s="40" t="s">
        <v>1265</v>
      </c>
      <c r="B791" s="102" t="s">
        <v>1266</v>
      </c>
      <c r="C791" s="103"/>
      <c r="D791" s="103"/>
      <c r="E791" s="65" t="s">
        <v>1264</v>
      </c>
      <c r="F791" s="111"/>
      <c r="G791" s="65" t="n">
        <v>25</v>
      </c>
      <c r="H791" s="44" t="n">
        <f aca="false">F791*G791</f>
        <v>0</v>
      </c>
      <c r="I791" s="44" t="n">
        <f aca="false">H791*0.2</f>
        <v>0</v>
      </c>
      <c r="J791" s="44" t="n">
        <f aca="false">H791*1.2</f>
        <v>0</v>
      </c>
      <c r="P791" s="10"/>
      <c r="Q791" s="10"/>
    </row>
    <row r="792" s="9" customFormat="true" ht="20.25" hidden="false" customHeight="true" outlineLevel="0" collapsed="false">
      <c r="A792" s="40" t="s">
        <v>1267</v>
      </c>
      <c r="B792" s="102" t="s">
        <v>1268</v>
      </c>
      <c r="C792" s="103"/>
      <c r="D792" s="103"/>
      <c r="E792" s="65" t="s">
        <v>173</v>
      </c>
      <c r="F792" s="111"/>
      <c r="G792" s="65" t="n">
        <v>50</v>
      </c>
      <c r="H792" s="44" t="n">
        <f aca="false">F792*G792</f>
        <v>0</v>
      </c>
      <c r="I792" s="44" t="n">
        <f aca="false">H792*0.2</f>
        <v>0</v>
      </c>
      <c r="J792" s="44" t="n">
        <f aca="false">H792*1.2</f>
        <v>0</v>
      </c>
      <c r="P792" s="10"/>
      <c r="Q792" s="10"/>
    </row>
    <row r="793" s="9" customFormat="true" ht="20.25" hidden="false" customHeight="true" outlineLevel="0" collapsed="false">
      <c r="A793" s="40" t="s">
        <v>1269</v>
      </c>
      <c r="B793" s="102" t="s">
        <v>1270</v>
      </c>
      <c r="C793" s="103"/>
      <c r="D793" s="103"/>
      <c r="E793" s="65" t="s">
        <v>173</v>
      </c>
      <c r="F793" s="111"/>
      <c r="G793" s="65" t="n">
        <v>200</v>
      </c>
      <c r="H793" s="44" t="n">
        <f aca="false">F793*G793</f>
        <v>0</v>
      </c>
      <c r="I793" s="44" t="n">
        <f aca="false">H793*0.2</f>
        <v>0</v>
      </c>
      <c r="J793" s="44" t="n">
        <f aca="false">H793*1.2</f>
        <v>0</v>
      </c>
      <c r="P793" s="10"/>
      <c r="Q793" s="10"/>
    </row>
    <row r="794" s="9" customFormat="true" ht="20.25" hidden="false" customHeight="true" outlineLevel="0" collapsed="false">
      <c r="A794" s="40" t="s">
        <v>1271</v>
      </c>
      <c r="B794" s="102" t="s">
        <v>1272</v>
      </c>
      <c r="C794" s="103"/>
      <c r="D794" s="103"/>
      <c r="E794" s="65" t="s">
        <v>1264</v>
      </c>
      <c r="F794" s="111"/>
      <c r="G794" s="65" t="n">
        <v>50</v>
      </c>
      <c r="H794" s="44" t="n">
        <f aca="false">F794*G794</f>
        <v>0</v>
      </c>
      <c r="I794" s="44" t="n">
        <f aca="false">H794*0.2</f>
        <v>0</v>
      </c>
      <c r="J794" s="44" t="n">
        <f aca="false">H794*1.2</f>
        <v>0</v>
      </c>
      <c r="P794" s="10"/>
      <c r="Q794" s="10"/>
    </row>
    <row r="795" s="9" customFormat="true" ht="20.25" hidden="false" customHeight="true" outlineLevel="0" collapsed="false">
      <c r="A795" s="40" t="s">
        <v>1273</v>
      </c>
      <c r="B795" s="102" t="s">
        <v>1274</v>
      </c>
      <c r="C795" s="103"/>
      <c r="D795" s="103"/>
      <c r="E795" s="65" t="s">
        <v>1264</v>
      </c>
      <c r="F795" s="111"/>
      <c r="G795" s="65" t="n">
        <v>25</v>
      </c>
      <c r="H795" s="44" t="n">
        <f aca="false">F795*G795</f>
        <v>0</v>
      </c>
      <c r="I795" s="44" t="n">
        <f aca="false">H795*0.2</f>
        <v>0</v>
      </c>
      <c r="J795" s="44" t="n">
        <f aca="false">H795*1.2</f>
        <v>0</v>
      </c>
      <c r="P795" s="10"/>
      <c r="Q795" s="10"/>
    </row>
    <row r="796" s="9" customFormat="true" ht="20.25" hidden="false" customHeight="true" outlineLevel="0" collapsed="false">
      <c r="A796" s="40" t="s">
        <v>1275</v>
      </c>
      <c r="B796" s="102" t="s">
        <v>1276</v>
      </c>
      <c r="C796" s="103"/>
      <c r="D796" s="103"/>
      <c r="E796" s="65" t="s">
        <v>1264</v>
      </c>
      <c r="F796" s="111"/>
      <c r="G796" s="65" t="n">
        <v>25</v>
      </c>
      <c r="H796" s="44" t="n">
        <f aca="false">F796*G796</f>
        <v>0</v>
      </c>
      <c r="I796" s="44" t="n">
        <f aca="false">H796*0.2</f>
        <v>0</v>
      </c>
      <c r="J796" s="44" t="n">
        <f aca="false">H796*1.2</f>
        <v>0</v>
      </c>
      <c r="P796" s="10"/>
      <c r="Q796" s="10"/>
    </row>
    <row r="797" s="9" customFormat="true" ht="20.25" hidden="false" customHeight="true" outlineLevel="0" collapsed="false">
      <c r="A797" s="40" t="s">
        <v>1277</v>
      </c>
      <c r="B797" s="102" t="s">
        <v>1278</v>
      </c>
      <c r="C797" s="103"/>
      <c r="D797" s="103"/>
      <c r="E797" s="65" t="s">
        <v>386</v>
      </c>
      <c r="F797" s="111"/>
      <c r="G797" s="65" t="n">
        <v>30</v>
      </c>
      <c r="H797" s="44" t="n">
        <f aca="false">F797*G797</f>
        <v>0</v>
      </c>
      <c r="I797" s="44" t="n">
        <f aca="false">H797*0.2</f>
        <v>0</v>
      </c>
      <c r="J797" s="44" t="n">
        <f aca="false">H797*1.2</f>
        <v>0</v>
      </c>
      <c r="P797" s="10"/>
      <c r="Q797" s="10"/>
    </row>
    <row r="798" s="9" customFormat="true" ht="20.25" hidden="false" customHeight="true" outlineLevel="0" collapsed="false">
      <c r="A798" s="40" t="s">
        <v>1279</v>
      </c>
      <c r="B798" s="102" t="s">
        <v>1280</v>
      </c>
      <c r="C798" s="103"/>
      <c r="D798" s="103"/>
      <c r="E798" s="65" t="s">
        <v>386</v>
      </c>
      <c r="F798" s="111"/>
      <c r="G798" s="65" t="n">
        <v>50</v>
      </c>
      <c r="H798" s="44" t="n">
        <f aca="false">F798*G798</f>
        <v>0</v>
      </c>
      <c r="I798" s="44" t="n">
        <f aca="false">H798*0.2</f>
        <v>0</v>
      </c>
      <c r="J798" s="44" t="n">
        <f aca="false">H798*1.2</f>
        <v>0</v>
      </c>
      <c r="P798" s="10"/>
      <c r="Q798" s="10"/>
    </row>
    <row r="799" s="9" customFormat="true" ht="30.75" hidden="false" customHeight="true" outlineLevel="0" collapsed="false">
      <c r="A799" s="40" t="s">
        <v>1281</v>
      </c>
      <c r="B799" s="102" t="s">
        <v>1282</v>
      </c>
      <c r="C799" s="118"/>
      <c r="D799" s="118"/>
      <c r="E799" s="65" t="s">
        <v>386</v>
      </c>
      <c r="F799" s="111"/>
      <c r="G799" s="65" t="n">
        <v>30</v>
      </c>
      <c r="H799" s="44" t="n">
        <f aca="false">F799*G799</f>
        <v>0</v>
      </c>
      <c r="I799" s="44" t="n">
        <f aca="false">H799*0.2</f>
        <v>0</v>
      </c>
      <c r="J799" s="44" t="n">
        <f aca="false">H799*1.2</f>
        <v>0</v>
      </c>
      <c r="P799" s="10"/>
      <c r="Q799" s="10"/>
    </row>
    <row r="800" s="9" customFormat="true" ht="20.25" hidden="false" customHeight="true" outlineLevel="0" collapsed="false">
      <c r="A800" s="46"/>
      <c r="B800" s="47"/>
      <c r="C800" s="125" t="s">
        <v>1283</v>
      </c>
      <c r="D800" s="125"/>
      <c r="E800" s="125"/>
      <c r="F800" s="50"/>
      <c r="G800" s="50"/>
      <c r="H800" s="115" t="n">
        <f aca="false">SUM(H786:H799)</f>
        <v>0</v>
      </c>
      <c r="I800" s="115" t="n">
        <f aca="false">SUM(I786:I799)</f>
        <v>0</v>
      </c>
      <c r="J800" s="115" t="n">
        <f aca="false">SUM(J786:J799)</f>
        <v>0</v>
      </c>
      <c r="P800" s="10"/>
      <c r="Q800" s="10"/>
    </row>
    <row r="801" s="9" customFormat="true" ht="19.5" hidden="false" customHeight="true" outlineLevel="0" collapsed="false">
      <c r="A801" s="46"/>
      <c r="B801" s="47"/>
      <c r="C801" s="54"/>
      <c r="D801" s="54"/>
      <c r="E801" s="73"/>
      <c r="F801" s="73"/>
      <c r="G801" s="73"/>
      <c r="H801" s="75"/>
      <c r="I801" s="75"/>
      <c r="J801" s="75"/>
      <c r="P801" s="10"/>
      <c r="Q801" s="10"/>
    </row>
    <row r="802" s="9" customFormat="true" ht="20.25" hidden="false" customHeight="true" outlineLevel="0" collapsed="false">
      <c r="A802" s="97" t="s">
        <v>1284</v>
      </c>
      <c r="B802" s="98" t="s">
        <v>1285</v>
      </c>
      <c r="C802" s="98"/>
      <c r="D802" s="98"/>
      <c r="E802" s="98"/>
      <c r="F802" s="98"/>
      <c r="G802" s="98"/>
      <c r="H802" s="98"/>
      <c r="I802" s="98"/>
      <c r="J802" s="98"/>
      <c r="P802" s="10"/>
      <c r="Q802" s="10"/>
    </row>
    <row r="803" s="9" customFormat="true" ht="35.25" hidden="false" customHeight="true" outlineLevel="0" collapsed="false">
      <c r="A803" s="30" t="s">
        <v>11</v>
      </c>
      <c r="B803" s="30" t="s">
        <v>12</v>
      </c>
      <c r="C803" s="30" t="s">
        <v>36</v>
      </c>
      <c r="D803" s="30"/>
      <c r="E803" s="30" t="s">
        <v>37</v>
      </c>
      <c r="F803" s="30" t="s">
        <v>136</v>
      </c>
      <c r="G803" s="99" t="s">
        <v>14</v>
      </c>
      <c r="H803" s="32" t="s">
        <v>137</v>
      </c>
      <c r="I803" s="30" t="s">
        <v>18</v>
      </c>
      <c r="J803" s="32" t="s">
        <v>138</v>
      </c>
      <c r="P803" s="10"/>
      <c r="Q803" s="10"/>
    </row>
    <row r="804" s="9" customFormat="true" ht="30.75" hidden="false" customHeight="true" outlineLevel="0" collapsed="false">
      <c r="A804" s="40" t="s">
        <v>1286</v>
      </c>
      <c r="B804" s="102" t="s">
        <v>1287</v>
      </c>
      <c r="C804" s="103"/>
      <c r="D804" s="103"/>
      <c r="E804" s="65" t="s">
        <v>44</v>
      </c>
      <c r="F804" s="111"/>
      <c r="G804" s="65" t="n">
        <v>1</v>
      </c>
      <c r="H804" s="44" t="n">
        <f aca="false">F804*G804</f>
        <v>0</v>
      </c>
      <c r="I804" s="44" t="n">
        <f aca="false">H804*0.2</f>
        <v>0</v>
      </c>
      <c r="J804" s="44" t="n">
        <f aca="false">H804*1.2</f>
        <v>0</v>
      </c>
      <c r="P804" s="10"/>
      <c r="Q804" s="10"/>
    </row>
    <row r="805" s="9" customFormat="true" ht="30.75" hidden="false" customHeight="true" outlineLevel="0" collapsed="false">
      <c r="A805" s="40" t="s">
        <v>1288</v>
      </c>
      <c r="B805" s="102" t="s">
        <v>1289</v>
      </c>
      <c r="C805" s="103"/>
      <c r="D805" s="103"/>
      <c r="E805" s="65" t="s">
        <v>44</v>
      </c>
      <c r="F805" s="111"/>
      <c r="G805" s="65" t="n">
        <v>1</v>
      </c>
      <c r="H805" s="44" t="n">
        <f aca="false">F805*G805</f>
        <v>0</v>
      </c>
      <c r="I805" s="44" t="n">
        <f aca="false">H805*0.2</f>
        <v>0</v>
      </c>
      <c r="J805" s="44" t="n">
        <f aca="false">H805*1.2</f>
        <v>0</v>
      </c>
      <c r="P805" s="10"/>
      <c r="Q805" s="10"/>
    </row>
    <row r="806" s="9" customFormat="true" ht="30.75" hidden="false" customHeight="true" outlineLevel="0" collapsed="false">
      <c r="A806" s="40" t="s">
        <v>1290</v>
      </c>
      <c r="B806" s="102" t="s">
        <v>1291</v>
      </c>
      <c r="C806" s="103"/>
      <c r="D806" s="103"/>
      <c r="E806" s="65" t="s">
        <v>44</v>
      </c>
      <c r="F806" s="111"/>
      <c r="G806" s="65" t="n">
        <v>1</v>
      </c>
      <c r="H806" s="44" t="n">
        <f aca="false">F806*G806</f>
        <v>0</v>
      </c>
      <c r="I806" s="44" t="n">
        <f aca="false">H806*0.2</f>
        <v>0</v>
      </c>
      <c r="J806" s="44" t="n">
        <f aca="false">H806*1.2</f>
        <v>0</v>
      </c>
      <c r="P806" s="10"/>
      <c r="Q806" s="10"/>
    </row>
    <row r="807" s="9" customFormat="true" ht="30.75" hidden="false" customHeight="true" outlineLevel="0" collapsed="false">
      <c r="A807" s="40" t="s">
        <v>1292</v>
      </c>
      <c r="B807" s="102" t="s">
        <v>1293</v>
      </c>
      <c r="C807" s="103"/>
      <c r="D807" s="103"/>
      <c r="E807" s="65" t="s">
        <v>44</v>
      </c>
      <c r="F807" s="111"/>
      <c r="G807" s="65" t="n">
        <v>1</v>
      </c>
      <c r="H807" s="44" t="n">
        <f aca="false">F807*G807</f>
        <v>0</v>
      </c>
      <c r="I807" s="44" t="n">
        <f aca="false">H807*0.2</f>
        <v>0</v>
      </c>
      <c r="J807" s="44" t="n">
        <f aca="false">H807*1.2</f>
        <v>0</v>
      </c>
      <c r="P807" s="10"/>
      <c r="Q807" s="10"/>
    </row>
    <row r="808" s="9" customFormat="true" ht="30.75" hidden="false" customHeight="true" outlineLevel="0" collapsed="false">
      <c r="A808" s="40" t="s">
        <v>1294</v>
      </c>
      <c r="B808" s="104" t="s">
        <v>1295</v>
      </c>
      <c r="C808" s="103"/>
      <c r="D808" s="103"/>
      <c r="E808" s="65" t="s">
        <v>44</v>
      </c>
      <c r="F808" s="111"/>
      <c r="G808" s="65" t="n">
        <v>1</v>
      </c>
      <c r="H808" s="44" t="n">
        <f aca="false">F808*G808</f>
        <v>0</v>
      </c>
      <c r="I808" s="44" t="n">
        <f aca="false">H808*0.2</f>
        <v>0</v>
      </c>
      <c r="J808" s="44" t="n">
        <f aca="false">H808*1.2</f>
        <v>0</v>
      </c>
      <c r="P808" s="10"/>
      <c r="Q808" s="10"/>
    </row>
    <row r="809" s="9" customFormat="true" ht="30.75" hidden="false" customHeight="true" outlineLevel="0" collapsed="false">
      <c r="A809" s="40" t="s">
        <v>1296</v>
      </c>
      <c r="B809" s="100" t="s">
        <v>1297</v>
      </c>
      <c r="C809" s="103"/>
      <c r="D809" s="103"/>
      <c r="E809" s="65" t="s">
        <v>1264</v>
      </c>
      <c r="F809" s="111"/>
      <c r="G809" s="65" t="n">
        <v>200</v>
      </c>
      <c r="H809" s="44" t="n">
        <f aca="false">F809*G809</f>
        <v>0</v>
      </c>
      <c r="I809" s="44" t="n">
        <f aca="false">H809*0.2</f>
        <v>0</v>
      </c>
      <c r="J809" s="44" t="n">
        <f aca="false">H809*1.2</f>
        <v>0</v>
      </c>
      <c r="P809" s="10"/>
      <c r="Q809" s="10"/>
    </row>
    <row r="810" s="9" customFormat="true" ht="30.75" hidden="false" customHeight="true" outlineLevel="0" collapsed="false">
      <c r="A810" s="40" t="s">
        <v>1298</v>
      </c>
      <c r="B810" s="102" t="s">
        <v>1299</v>
      </c>
      <c r="C810" s="103"/>
      <c r="D810" s="103"/>
      <c r="E810" s="65" t="s">
        <v>1264</v>
      </c>
      <c r="F810" s="111"/>
      <c r="G810" s="65" t="n">
        <v>100</v>
      </c>
      <c r="H810" s="44" t="n">
        <f aca="false">F810*G810</f>
        <v>0</v>
      </c>
      <c r="I810" s="44" t="n">
        <f aca="false">H810*0.2</f>
        <v>0</v>
      </c>
      <c r="J810" s="44" t="n">
        <f aca="false">H810*1.2</f>
        <v>0</v>
      </c>
      <c r="P810" s="10"/>
      <c r="Q810" s="10"/>
    </row>
    <row r="811" s="9" customFormat="true" ht="30.75" hidden="false" customHeight="true" outlineLevel="0" collapsed="false">
      <c r="A811" s="40" t="s">
        <v>1300</v>
      </c>
      <c r="B811" s="102" t="s">
        <v>1301</v>
      </c>
      <c r="C811" s="103"/>
      <c r="D811" s="103"/>
      <c r="E811" s="65" t="s">
        <v>173</v>
      </c>
      <c r="F811" s="111"/>
      <c r="G811" s="65" t="n">
        <v>1</v>
      </c>
      <c r="H811" s="44" t="n">
        <f aca="false">F811*G811</f>
        <v>0</v>
      </c>
      <c r="I811" s="44" t="n">
        <f aca="false">H811*0.2</f>
        <v>0</v>
      </c>
      <c r="J811" s="44" t="n">
        <f aca="false">H811*1.2</f>
        <v>0</v>
      </c>
      <c r="P811" s="10"/>
      <c r="Q811" s="10"/>
    </row>
    <row r="812" s="9" customFormat="true" ht="30.75" hidden="false" customHeight="true" outlineLevel="0" collapsed="false">
      <c r="A812" s="40" t="s">
        <v>1302</v>
      </c>
      <c r="B812" s="102" t="s">
        <v>1303</v>
      </c>
      <c r="C812" s="103"/>
      <c r="D812" s="103"/>
      <c r="E812" s="65" t="s">
        <v>173</v>
      </c>
      <c r="F812" s="111"/>
      <c r="G812" s="65" t="n">
        <v>1</v>
      </c>
      <c r="H812" s="44" t="n">
        <f aca="false">F812*G812</f>
        <v>0</v>
      </c>
      <c r="I812" s="44" t="n">
        <f aca="false">H812*0.2</f>
        <v>0</v>
      </c>
      <c r="J812" s="44" t="n">
        <f aca="false">H812*1.2</f>
        <v>0</v>
      </c>
      <c r="P812" s="10"/>
      <c r="Q812" s="10"/>
    </row>
    <row r="813" s="9" customFormat="true" ht="30.75" hidden="false" customHeight="true" outlineLevel="0" collapsed="false">
      <c r="A813" s="40" t="s">
        <v>1304</v>
      </c>
      <c r="B813" s="102" t="s">
        <v>1305</v>
      </c>
      <c r="C813" s="103"/>
      <c r="D813" s="103"/>
      <c r="E813" s="65" t="s">
        <v>173</v>
      </c>
      <c r="F813" s="111"/>
      <c r="G813" s="65" t="n">
        <v>1</v>
      </c>
      <c r="H813" s="44" t="n">
        <f aca="false">F813*G813</f>
        <v>0</v>
      </c>
      <c r="I813" s="44" t="n">
        <f aca="false">H813*0.2</f>
        <v>0</v>
      </c>
      <c r="J813" s="44" t="n">
        <f aca="false">H813*1.2</f>
        <v>0</v>
      </c>
      <c r="P813" s="10"/>
      <c r="Q813" s="10"/>
    </row>
    <row r="814" s="9" customFormat="true" ht="20.25" hidden="false" customHeight="true" outlineLevel="0" collapsed="false">
      <c r="A814" s="46"/>
      <c r="B814" s="47"/>
      <c r="C814" s="123" t="s">
        <v>1306</v>
      </c>
      <c r="D814" s="123"/>
      <c r="E814" s="123"/>
      <c r="F814" s="50"/>
      <c r="G814" s="50"/>
      <c r="H814" s="115" t="n">
        <f aca="false">SUM(H804:H813)</f>
        <v>0</v>
      </c>
      <c r="I814" s="115" t="n">
        <f aca="false">SUM(I804:I813)</f>
        <v>0</v>
      </c>
      <c r="J814" s="115" t="n">
        <f aca="false">SUM(J804:J813)</f>
        <v>0</v>
      </c>
      <c r="P814" s="10"/>
      <c r="Q814" s="10"/>
    </row>
    <row r="815" s="9" customFormat="true" ht="19.5" hidden="false" customHeight="true" outlineLevel="0" collapsed="false">
      <c r="A815" s="46"/>
      <c r="B815" s="47"/>
      <c r="C815" s="54"/>
      <c r="D815" s="54"/>
      <c r="E815" s="73"/>
      <c r="F815" s="73"/>
      <c r="G815" s="73"/>
      <c r="H815" s="75"/>
      <c r="I815" s="75"/>
      <c r="J815" s="75"/>
      <c r="P815" s="10"/>
      <c r="Q815" s="10"/>
    </row>
    <row r="816" s="9" customFormat="true" ht="20.25" hidden="false" customHeight="true" outlineLevel="0" collapsed="false">
      <c r="A816" s="97" t="s">
        <v>1307</v>
      </c>
      <c r="B816" s="98" t="s">
        <v>1308</v>
      </c>
      <c r="C816" s="98"/>
      <c r="D816" s="98"/>
      <c r="E816" s="98"/>
      <c r="F816" s="98"/>
      <c r="G816" s="98"/>
      <c r="H816" s="98"/>
      <c r="I816" s="98"/>
      <c r="J816" s="98"/>
      <c r="P816" s="10"/>
      <c r="Q816" s="10"/>
    </row>
    <row r="817" s="9" customFormat="true" ht="35.25" hidden="false" customHeight="true" outlineLevel="0" collapsed="false">
      <c r="A817" s="30" t="s">
        <v>11</v>
      </c>
      <c r="B817" s="30" t="s">
        <v>12</v>
      </c>
      <c r="C817" s="30" t="s">
        <v>36</v>
      </c>
      <c r="D817" s="30"/>
      <c r="E817" s="99" t="s">
        <v>37</v>
      </c>
      <c r="F817" s="30" t="s">
        <v>136</v>
      </c>
      <c r="G817" s="99" t="s">
        <v>14</v>
      </c>
      <c r="H817" s="32" t="s">
        <v>137</v>
      </c>
      <c r="I817" s="30" t="s">
        <v>18</v>
      </c>
      <c r="J817" s="32" t="s">
        <v>138</v>
      </c>
      <c r="P817" s="10"/>
      <c r="Q817" s="10"/>
    </row>
    <row r="818" s="9" customFormat="true" ht="30.75" hidden="false" customHeight="true" outlineLevel="0" collapsed="false">
      <c r="A818" s="40" t="s">
        <v>1309</v>
      </c>
      <c r="B818" s="100" t="s">
        <v>1310</v>
      </c>
      <c r="C818" s="103"/>
      <c r="D818" s="103"/>
      <c r="E818" s="65" t="s">
        <v>44</v>
      </c>
      <c r="F818" s="111"/>
      <c r="G818" s="65" t="n">
        <v>1</v>
      </c>
      <c r="H818" s="44" t="n">
        <f aca="false">F818*G818</f>
        <v>0</v>
      </c>
      <c r="I818" s="44" t="n">
        <f aca="false">H818*0.2</f>
        <v>0</v>
      </c>
      <c r="J818" s="44" t="n">
        <f aca="false">H818*1.2</f>
        <v>0</v>
      </c>
      <c r="P818" s="10"/>
      <c r="Q818" s="10"/>
    </row>
    <row r="819" s="9" customFormat="true" ht="30.75" hidden="false" customHeight="true" outlineLevel="0" collapsed="false">
      <c r="A819" s="40" t="s">
        <v>1311</v>
      </c>
      <c r="B819" s="102" t="s">
        <v>1312</v>
      </c>
      <c r="C819" s="103"/>
      <c r="D819" s="103"/>
      <c r="E819" s="65" t="s">
        <v>44</v>
      </c>
      <c r="F819" s="111"/>
      <c r="G819" s="65" t="n">
        <v>1</v>
      </c>
      <c r="H819" s="44" t="n">
        <f aca="false">F819*G819</f>
        <v>0</v>
      </c>
      <c r="I819" s="44" t="n">
        <f aca="false">H819*0.2</f>
        <v>0</v>
      </c>
      <c r="J819" s="44" t="n">
        <f aca="false">H819*1.2</f>
        <v>0</v>
      </c>
      <c r="P819" s="10"/>
      <c r="Q819" s="10"/>
    </row>
    <row r="820" s="9" customFormat="true" ht="20.25" hidden="false" customHeight="true" outlineLevel="0" collapsed="false">
      <c r="A820" s="40" t="s">
        <v>1313</v>
      </c>
      <c r="B820" s="102" t="s">
        <v>1314</v>
      </c>
      <c r="C820" s="103"/>
      <c r="D820" s="103"/>
      <c r="E820" s="65" t="s">
        <v>44</v>
      </c>
      <c r="F820" s="111"/>
      <c r="G820" s="65" t="n">
        <v>1</v>
      </c>
      <c r="H820" s="44" t="n">
        <f aca="false">F820*G820</f>
        <v>0</v>
      </c>
      <c r="I820" s="44" t="n">
        <f aca="false">H820*0.2</f>
        <v>0</v>
      </c>
      <c r="J820" s="44" t="n">
        <f aca="false">H820*1.2</f>
        <v>0</v>
      </c>
      <c r="P820" s="10"/>
      <c r="Q820" s="10"/>
    </row>
    <row r="821" s="9" customFormat="true" ht="30.75" hidden="false" customHeight="true" outlineLevel="0" collapsed="false">
      <c r="A821" s="40" t="s">
        <v>1315</v>
      </c>
      <c r="B821" s="102" t="s">
        <v>1316</v>
      </c>
      <c r="C821" s="103"/>
      <c r="D821" s="103"/>
      <c r="E821" s="65" t="s">
        <v>44</v>
      </c>
      <c r="F821" s="111"/>
      <c r="G821" s="65" t="n">
        <v>1</v>
      </c>
      <c r="H821" s="44" t="n">
        <f aca="false">F821*G821</f>
        <v>0</v>
      </c>
      <c r="I821" s="44" t="n">
        <f aca="false">H821*0.2</f>
        <v>0</v>
      </c>
      <c r="J821" s="44" t="n">
        <f aca="false">H821*1.2</f>
        <v>0</v>
      </c>
      <c r="P821" s="10"/>
      <c r="Q821" s="10"/>
    </row>
    <row r="822" s="9" customFormat="true" ht="20.25" hidden="false" customHeight="true" outlineLevel="0" collapsed="false">
      <c r="A822" s="40" t="s">
        <v>1317</v>
      </c>
      <c r="B822" s="102" t="s">
        <v>1318</v>
      </c>
      <c r="C822" s="103"/>
      <c r="D822" s="103"/>
      <c r="E822" s="65" t="s">
        <v>44</v>
      </c>
      <c r="F822" s="111"/>
      <c r="G822" s="65" t="n">
        <v>1</v>
      </c>
      <c r="H822" s="44" t="n">
        <f aca="false">F822*G822</f>
        <v>0</v>
      </c>
      <c r="I822" s="44" t="n">
        <f aca="false">H822*0.2</f>
        <v>0</v>
      </c>
      <c r="J822" s="44" t="n">
        <f aca="false">H822*1.2</f>
        <v>0</v>
      </c>
      <c r="P822" s="10"/>
      <c r="Q822" s="10"/>
    </row>
    <row r="823" s="9" customFormat="true" ht="20.25" hidden="false" customHeight="true" outlineLevel="0" collapsed="false">
      <c r="A823" s="40" t="s">
        <v>1319</v>
      </c>
      <c r="B823" s="102" t="s">
        <v>1320</v>
      </c>
      <c r="C823" s="103"/>
      <c r="D823" s="103"/>
      <c r="E823" s="65" t="s">
        <v>44</v>
      </c>
      <c r="F823" s="111"/>
      <c r="G823" s="65" t="n">
        <v>1</v>
      </c>
      <c r="H823" s="44" t="n">
        <f aca="false">F823*G823</f>
        <v>0</v>
      </c>
      <c r="I823" s="44" t="n">
        <f aca="false">H823*0.2</f>
        <v>0</v>
      </c>
      <c r="J823" s="44" t="n">
        <f aca="false">H823*1.2</f>
        <v>0</v>
      </c>
      <c r="P823" s="10"/>
      <c r="Q823" s="10"/>
    </row>
    <row r="824" s="9" customFormat="true" ht="20.25" hidden="false" customHeight="true" outlineLevel="0" collapsed="false">
      <c r="A824" s="40" t="s">
        <v>1321</v>
      </c>
      <c r="B824" s="102" t="s">
        <v>1322</v>
      </c>
      <c r="C824" s="103"/>
      <c r="D824" s="103"/>
      <c r="E824" s="65" t="s">
        <v>44</v>
      </c>
      <c r="F824" s="111"/>
      <c r="G824" s="65" t="n">
        <v>10</v>
      </c>
      <c r="H824" s="44" t="n">
        <f aca="false">F824*G824</f>
        <v>0</v>
      </c>
      <c r="I824" s="44" t="n">
        <f aca="false">H824*0.2</f>
        <v>0</v>
      </c>
      <c r="J824" s="44" t="n">
        <f aca="false">H824*1.2</f>
        <v>0</v>
      </c>
      <c r="P824" s="10"/>
      <c r="Q824" s="10"/>
    </row>
    <row r="825" s="9" customFormat="true" ht="20.25" hidden="false" customHeight="true" outlineLevel="0" collapsed="false">
      <c r="A825" s="40" t="s">
        <v>1323</v>
      </c>
      <c r="B825" s="102" t="s">
        <v>1324</v>
      </c>
      <c r="C825" s="103"/>
      <c r="D825" s="103"/>
      <c r="E825" s="65" t="s">
        <v>44</v>
      </c>
      <c r="F825" s="111"/>
      <c r="G825" s="65" t="n">
        <v>20</v>
      </c>
      <c r="H825" s="44" t="n">
        <f aca="false">F825*G825</f>
        <v>0</v>
      </c>
      <c r="I825" s="44" t="n">
        <f aca="false">H825*0.2</f>
        <v>0</v>
      </c>
      <c r="J825" s="44" t="n">
        <f aca="false">H825*1.2</f>
        <v>0</v>
      </c>
      <c r="P825" s="10"/>
      <c r="Q825" s="10"/>
    </row>
    <row r="826" s="9" customFormat="true" ht="20.25" hidden="false" customHeight="true" outlineLevel="0" collapsed="false">
      <c r="A826" s="40" t="s">
        <v>1325</v>
      </c>
      <c r="B826" s="102" t="s">
        <v>1326</v>
      </c>
      <c r="C826" s="103"/>
      <c r="D826" s="103"/>
      <c r="E826" s="65" t="s">
        <v>44</v>
      </c>
      <c r="F826" s="111"/>
      <c r="G826" s="65" t="n">
        <v>30</v>
      </c>
      <c r="H826" s="44" t="n">
        <f aca="false">F826*G826</f>
        <v>0</v>
      </c>
      <c r="I826" s="44" t="n">
        <f aca="false">H826*0.2</f>
        <v>0</v>
      </c>
      <c r="J826" s="44" t="n">
        <f aca="false">H826*1.2</f>
        <v>0</v>
      </c>
      <c r="P826" s="10"/>
      <c r="Q826" s="10"/>
    </row>
    <row r="827" s="9" customFormat="true" ht="30.75" hidden="false" customHeight="true" outlineLevel="0" collapsed="false">
      <c r="A827" s="40" t="s">
        <v>1327</v>
      </c>
      <c r="B827" s="102" t="s">
        <v>1328</v>
      </c>
      <c r="C827" s="103"/>
      <c r="D827" s="103"/>
      <c r="E827" s="65" t="s">
        <v>44</v>
      </c>
      <c r="F827" s="111"/>
      <c r="G827" s="65" t="n">
        <v>40</v>
      </c>
      <c r="H827" s="44" t="n">
        <f aca="false">F827*G827</f>
        <v>0</v>
      </c>
      <c r="I827" s="44" t="n">
        <f aca="false">H827*0.2</f>
        <v>0</v>
      </c>
      <c r="J827" s="44" t="n">
        <f aca="false">H827*1.2</f>
        <v>0</v>
      </c>
      <c r="P827" s="10"/>
      <c r="Q827" s="10"/>
    </row>
    <row r="828" s="9" customFormat="true" ht="20.25" hidden="false" customHeight="true" outlineLevel="0" collapsed="false">
      <c r="A828" s="40" t="s">
        <v>1329</v>
      </c>
      <c r="B828" s="102" t="s">
        <v>1330</v>
      </c>
      <c r="C828" s="103"/>
      <c r="D828" s="103"/>
      <c r="E828" s="65" t="s">
        <v>44</v>
      </c>
      <c r="F828" s="111"/>
      <c r="G828" s="65" t="n">
        <v>20</v>
      </c>
      <c r="H828" s="44" t="n">
        <f aca="false">F828*G828</f>
        <v>0</v>
      </c>
      <c r="I828" s="44" t="n">
        <f aca="false">H828*0.2</f>
        <v>0</v>
      </c>
      <c r="J828" s="44" t="n">
        <f aca="false">H828*1.2</f>
        <v>0</v>
      </c>
      <c r="P828" s="10"/>
      <c r="Q828" s="10"/>
    </row>
    <row r="829" s="9" customFormat="true" ht="20.25" hidden="false" customHeight="true" outlineLevel="0" collapsed="false">
      <c r="A829" s="40" t="s">
        <v>1331</v>
      </c>
      <c r="B829" s="102" t="s">
        <v>1332</v>
      </c>
      <c r="C829" s="103"/>
      <c r="D829" s="103"/>
      <c r="E829" s="65" t="s">
        <v>44</v>
      </c>
      <c r="F829" s="111"/>
      <c r="G829" s="65" t="n">
        <v>20</v>
      </c>
      <c r="H829" s="44" t="n">
        <f aca="false">F829*G829</f>
        <v>0</v>
      </c>
      <c r="I829" s="44" t="n">
        <f aca="false">H829*0.2</f>
        <v>0</v>
      </c>
      <c r="J829" s="44" t="n">
        <f aca="false">H829*1.2</f>
        <v>0</v>
      </c>
      <c r="P829" s="10"/>
      <c r="Q829" s="10"/>
    </row>
    <row r="830" s="9" customFormat="true" ht="20.25" hidden="false" customHeight="true" outlineLevel="0" collapsed="false">
      <c r="A830" s="40" t="s">
        <v>1333</v>
      </c>
      <c r="B830" s="102" t="s">
        <v>1334</v>
      </c>
      <c r="C830" s="103"/>
      <c r="D830" s="103"/>
      <c r="E830" s="65" t="s">
        <v>44</v>
      </c>
      <c r="F830" s="111"/>
      <c r="G830" s="65" t="n">
        <v>5</v>
      </c>
      <c r="H830" s="44" t="n">
        <f aca="false">F830*G830</f>
        <v>0</v>
      </c>
      <c r="I830" s="44" t="n">
        <f aca="false">H830*0.2</f>
        <v>0</v>
      </c>
      <c r="J830" s="44" t="n">
        <f aca="false">H830*1.2</f>
        <v>0</v>
      </c>
      <c r="P830" s="10"/>
      <c r="Q830" s="10"/>
    </row>
    <row r="831" s="9" customFormat="true" ht="20.25" hidden="false" customHeight="true" outlineLevel="0" collapsed="false">
      <c r="A831" s="40" t="s">
        <v>1335</v>
      </c>
      <c r="B831" s="102" t="s">
        <v>1336</v>
      </c>
      <c r="C831" s="103"/>
      <c r="D831" s="103"/>
      <c r="E831" s="65" t="s">
        <v>44</v>
      </c>
      <c r="F831" s="111"/>
      <c r="G831" s="65" t="n">
        <v>20</v>
      </c>
      <c r="H831" s="44" t="n">
        <f aca="false">F831*G831</f>
        <v>0</v>
      </c>
      <c r="I831" s="44" t="n">
        <f aca="false">H831*0.2</f>
        <v>0</v>
      </c>
      <c r="J831" s="44" t="n">
        <f aca="false">H831*1.2</f>
        <v>0</v>
      </c>
      <c r="P831" s="10"/>
      <c r="Q831" s="10"/>
    </row>
    <row r="832" s="9" customFormat="true" ht="20.25" hidden="false" customHeight="true" outlineLevel="0" collapsed="false">
      <c r="A832" s="40" t="s">
        <v>1337</v>
      </c>
      <c r="B832" s="102" t="s">
        <v>1338</v>
      </c>
      <c r="C832" s="118"/>
      <c r="D832" s="118"/>
      <c r="E832" s="105" t="s">
        <v>44</v>
      </c>
      <c r="F832" s="112"/>
      <c r="G832" s="105" t="n">
        <v>20</v>
      </c>
      <c r="H832" s="44" t="n">
        <f aca="false">F832*G832</f>
        <v>0</v>
      </c>
      <c r="I832" s="44" t="n">
        <f aca="false">H832*0.2</f>
        <v>0</v>
      </c>
      <c r="J832" s="44" t="n">
        <f aca="false">H832*1.2</f>
        <v>0</v>
      </c>
      <c r="P832" s="10"/>
      <c r="Q832" s="10"/>
    </row>
    <row r="833" s="9" customFormat="true" ht="20.25" hidden="false" customHeight="true" outlineLevel="0" collapsed="false">
      <c r="A833" s="46"/>
      <c r="B833" s="47"/>
      <c r="C833" s="125" t="s">
        <v>1339</v>
      </c>
      <c r="D833" s="125"/>
      <c r="E833" s="125"/>
      <c r="F833" s="50"/>
      <c r="G833" s="50"/>
      <c r="H833" s="115" t="n">
        <f aca="false">SUM(H818:H832)</f>
        <v>0</v>
      </c>
      <c r="I833" s="115" t="n">
        <f aca="false">SUM(I818:I832)</f>
        <v>0</v>
      </c>
      <c r="J833" s="115" t="n">
        <f aca="false">SUM(J818:J832)</f>
        <v>0</v>
      </c>
      <c r="P833" s="10"/>
      <c r="Q833" s="10"/>
    </row>
    <row r="834" s="9" customFormat="true" ht="19.5" hidden="false" customHeight="true" outlineLevel="0" collapsed="false">
      <c r="A834" s="46"/>
      <c r="B834" s="47"/>
      <c r="C834" s="54"/>
      <c r="D834" s="54"/>
      <c r="E834" s="73"/>
      <c r="F834" s="73"/>
      <c r="G834" s="73"/>
      <c r="H834" s="75"/>
      <c r="I834" s="75"/>
      <c r="J834" s="75"/>
      <c r="P834" s="10"/>
      <c r="Q834" s="10"/>
    </row>
    <row r="835" s="9" customFormat="true" ht="20.25" hidden="false" customHeight="true" outlineLevel="0" collapsed="false">
      <c r="A835" s="97" t="s">
        <v>1340</v>
      </c>
      <c r="B835" s="98" t="s">
        <v>1341</v>
      </c>
      <c r="C835" s="98"/>
      <c r="D835" s="98"/>
      <c r="E835" s="98"/>
      <c r="F835" s="98"/>
      <c r="G835" s="98"/>
      <c r="H835" s="98"/>
      <c r="I835" s="98"/>
      <c r="J835" s="98"/>
      <c r="P835" s="10"/>
      <c r="Q835" s="10"/>
    </row>
    <row r="836" s="9" customFormat="true" ht="35.25" hidden="false" customHeight="true" outlineLevel="0" collapsed="false">
      <c r="A836" s="30" t="s">
        <v>11</v>
      </c>
      <c r="B836" s="30" t="s">
        <v>12</v>
      </c>
      <c r="C836" s="30" t="s">
        <v>36</v>
      </c>
      <c r="D836" s="30"/>
      <c r="E836" s="99" t="s">
        <v>37</v>
      </c>
      <c r="F836" s="30" t="s">
        <v>136</v>
      </c>
      <c r="G836" s="99" t="s">
        <v>14</v>
      </c>
      <c r="H836" s="32" t="s">
        <v>137</v>
      </c>
      <c r="I836" s="30" t="s">
        <v>18</v>
      </c>
      <c r="J836" s="32" t="s">
        <v>138</v>
      </c>
      <c r="P836" s="10"/>
      <c r="Q836" s="10"/>
    </row>
    <row r="837" s="9" customFormat="true" ht="55.5" hidden="false" customHeight="true" outlineLevel="0" collapsed="false">
      <c r="A837" s="40" t="s">
        <v>1342</v>
      </c>
      <c r="B837" s="100" t="s">
        <v>1343</v>
      </c>
      <c r="C837" s="103"/>
      <c r="D837" s="103"/>
      <c r="E837" s="65" t="s">
        <v>44</v>
      </c>
      <c r="F837" s="111"/>
      <c r="G837" s="65" t="n">
        <v>10</v>
      </c>
      <c r="H837" s="44" t="n">
        <f aca="false">F837*G837</f>
        <v>0</v>
      </c>
      <c r="I837" s="44" t="n">
        <f aca="false">H837*0.2</f>
        <v>0</v>
      </c>
      <c r="J837" s="44" t="n">
        <f aca="false">H837*1.2</f>
        <v>0</v>
      </c>
      <c r="P837" s="10"/>
      <c r="Q837" s="10"/>
    </row>
    <row r="838" s="9" customFormat="true" ht="55.5" hidden="false" customHeight="true" outlineLevel="0" collapsed="false">
      <c r="A838" s="40" t="s">
        <v>1344</v>
      </c>
      <c r="B838" s="102" t="s">
        <v>1345</v>
      </c>
      <c r="C838" s="103"/>
      <c r="D838" s="103"/>
      <c r="E838" s="65" t="s">
        <v>44</v>
      </c>
      <c r="F838" s="111"/>
      <c r="G838" s="65" t="n">
        <v>2</v>
      </c>
      <c r="H838" s="44" t="n">
        <f aca="false">F838*G838</f>
        <v>0</v>
      </c>
      <c r="I838" s="44" t="n">
        <f aca="false">H838*0.2</f>
        <v>0</v>
      </c>
      <c r="J838" s="44" t="n">
        <f aca="false">H838*1.2</f>
        <v>0</v>
      </c>
      <c r="P838" s="10"/>
      <c r="Q838" s="10"/>
    </row>
    <row r="839" s="9" customFormat="true" ht="55.5" hidden="false" customHeight="true" outlineLevel="0" collapsed="false">
      <c r="A839" s="40" t="s">
        <v>1346</v>
      </c>
      <c r="B839" s="102" t="s">
        <v>1347</v>
      </c>
      <c r="C839" s="103"/>
      <c r="D839" s="103"/>
      <c r="E839" s="65" t="s">
        <v>44</v>
      </c>
      <c r="F839" s="111"/>
      <c r="G839" s="65" t="n">
        <v>5</v>
      </c>
      <c r="H839" s="44" t="n">
        <f aca="false">F839*G839</f>
        <v>0</v>
      </c>
      <c r="I839" s="44" t="n">
        <f aca="false">H839*0.2</f>
        <v>0</v>
      </c>
      <c r="J839" s="44" t="n">
        <f aca="false">H839*1.2</f>
        <v>0</v>
      </c>
      <c r="P839" s="10"/>
      <c r="Q839" s="10"/>
    </row>
    <row r="840" s="9" customFormat="true" ht="20.25" hidden="false" customHeight="true" outlineLevel="0" collapsed="false">
      <c r="A840" s="40" t="s">
        <v>1348</v>
      </c>
      <c r="B840" s="102" t="s">
        <v>1349</v>
      </c>
      <c r="C840" s="103"/>
      <c r="D840" s="103"/>
      <c r="E840" s="65" t="s">
        <v>44</v>
      </c>
      <c r="F840" s="111"/>
      <c r="G840" s="65" t="n">
        <v>30</v>
      </c>
      <c r="H840" s="44" t="n">
        <f aca="false">F840*G840</f>
        <v>0</v>
      </c>
      <c r="I840" s="44" t="n">
        <f aca="false">H840*0.2</f>
        <v>0</v>
      </c>
      <c r="J840" s="44" t="n">
        <f aca="false">H840*1.2</f>
        <v>0</v>
      </c>
      <c r="P840" s="10"/>
      <c r="Q840" s="10"/>
    </row>
    <row r="841" s="9" customFormat="true" ht="20.25" hidden="false" customHeight="true" outlineLevel="0" collapsed="false">
      <c r="A841" s="40" t="s">
        <v>1350</v>
      </c>
      <c r="B841" s="102" t="s">
        <v>1351</v>
      </c>
      <c r="C841" s="103"/>
      <c r="D841" s="103"/>
      <c r="E841" s="65" t="s">
        <v>44</v>
      </c>
      <c r="F841" s="111"/>
      <c r="G841" s="65" t="n">
        <v>20</v>
      </c>
      <c r="H841" s="44" t="n">
        <f aca="false">F841*G841</f>
        <v>0</v>
      </c>
      <c r="I841" s="44" t="n">
        <f aca="false">H841*0.2</f>
        <v>0</v>
      </c>
      <c r="J841" s="44" t="n">
        <f aca="false">H841*1.2</f>
        <v>0</v>
      </c>
      <c r="P841" s="10"/>
      <c r="Q841" s="10"/>
    </row>
    <row r="842" s="9" customFormat="true" ht="20.25" hidden="false" customHeight="true" outlineLevel="0" collapsed="false">
      <c r="A842" s="40" t="s">
        <v>1352</v>
      </c>
      <c r="B842" s="102" t="s">
        <v>1353</v>
      </c>
      <c r="C842" s="103"/>
      <c r="D842" s="103"/>
      <c r="E842" s="65" t="s">
        <v>44</v>
      </c>
      <c r="F842" s="111"/>
      <c r="G842" s="65" t="n">
        <v>1</v>
      </c>
      <c r="H842" s="44" t="n">
        <f aca="false">F842*G842</f>
        <v>0</v>
      </c>
      <c r="I842" s="44" t="n">
        <f aca="false">H842*0.2</f>
        <v>0</v>
      </c>
      <c r="J842" s="44" t="n">
        <f aca="false">H842*1.2</f>
        <v>0</v>
      </c>
      <c r="P842" s="10"/>
      <c r="Q842" s="10"/>
    </row>
    <row r="843" s="9" customFormat="true" ht="30.75" hidden="false" customHeight="true" outlineLevel="0" collapsed="false">
      <c r="A843" s="40" t="s">
        <v>1354</v>
      </c>
      <c r="B843" s="102" t="s">
        <v>1355</v>
      </c>
      <c r="C843" s="103"/>
      <c r="D843" s="103"/>
      <c r="E843" s="65" t="s">
        <v>44</v>
      </c>
      <c r="F843" s="111"/>
      <c r="G843" s="65" t="n">
        <v>1</v>
      </c>
      <c r="H843" s="44" t="n">
        <f aca="false">F843*G843</f>
        <v>0</v>
      </c>
      <c r="I843" s="44" t="n">
        <f aca="false">H843*0.2</f>
        <v>0</v>
      </c>
      <c r="J843" s="44" t="n">
        <f aca="false">H843*1.2</f>
        <v>0</v>
      </c>
      <c r="P843" s="10"/>
      <c r="Q843" s="10"/>
    </row>
    <row r="844" s="9" customFormat="true" ht="30.75" hidden="false" customHeight="true" outlineLevel="0" collapsed="false">
      <c r="A844" s="40" t="s">
        <v>1356</v>
      </c>
      <c r="B844" s="102" t="s">
        <v>1357</v>
      </c>
      <c r="C844" s="103"/>
      <c r="D844" s="103"/>
      <c r="E844" s="65" t="s">
        <v>44</v>
      </c>
      <c r="F844" s="111"/>
      <c r="G844" s="65" t="n">
        <v>1</v>
      </c>
      <c r="H844" s="44" t="n">
        <f aca="false">F844*G844</f>
        <v>0</v>
      </c>
      <c r="I844" s="44" t="n">
        <f aca="false">H844*0.2</f>
        <v>0</v>
      </c>
      <c r="J844" s="44" t="n">
        <f aca="false">H844*1.2</f>
        <v>0</v>
      </c>
      <c r="P844" s="10"/>
      <c r="Q844" s="10"/>
    </row>
    <row r="845" s="9" customFormat="true" ht="20.25" hidden="false" customHeight="true" outlineLevel="0" collapsed="false">
      <c r="A845" s="40" t="s">
        <v>1358</v>
      </c>
      <c r="B845" s="102" t="s">
        <v>1359</v>
      </c>
      <c r="C845" s="103"/>
      <c r="D845" s="103"/>
      <c r="E845" s="65" t="s">
        <v>44</v>
      </c>
      <c r="F845" s="111"/>
      <c r="G845" s="65" t="n">
        <v>1</v>
      </c>
      <c r="H845" s="44" t="n">
        <f aca="false">F845*G845</f>
        <v>0</v>
      </c>
      <c r="I845" s="44" t="n">
        <f aca="false">H845*0.2</f>
        <v>0</v>
      </c>
      <c r="J845" s="44" t="n">
        <f aca="false">H845*1.2</f>
        <v>0</v>
      </c>
      <c r="P845" s="10"/>
      <c r="Q845" s="10"/>
    </row>
    <row r="846" s="9" customFormat="true" ht="20.25" hidden="false" customHeight="true" outlineLevel="0" collapsed="false">
      <c r="A846" s="40" t="s">
        <v>1360</v>
      </c>
      <c r="B846" s="102" t="s">
        <v>1361</v>
      </c>
      <c r="C846" s="103"/>
      <c r="D846" s="103"/>
      <c r="E846" s="65" t="s">
        <v>44</v>
      </c>
      <c r="F846" s="111"/>
      <c r="G846" s="65" t="n">
        <v>1</v>
      </c>
      <c r="H846" s="44" t="n">
        <f aca="false">F846*G846</f>
        <v>0</v>
      </c>
      <c r="I846" s="44" t="n">
        <f aca="false">H846*0.2</f>
        <v>0</v>
      </c>
      <c r="J846" s="44" t="n">
        <f aca="false">H846*1.2</f>
        <v>0</v>
      </c>
      <c r="P846" s="10"/>
      <c r="Q846" s="10"/>
    </row>
    <row r="847" s="9" customFormat="true" ht="20.25" hidden="false" customHeight="true" outlineLevel="0" collapsed="false">
      <c r="A847" s="40" t="s">
        <v>1362</v>
      </c>
      <c r="B847" s="102" t="s">
        <v>1363</v>
      </c>
      <c r="C847" s="103"/>
      <c r="D847" s="103"/>
      <c r="E847" s="65" t="s">
        <v>44</v>
      </c>
      <c r="F847" s="111"/>
      <c r="G847" s="65" t="n">
        <v>1</v>
      </c>
      <c r="H847" s="44" t="n">
        <f aca="false">F847*G847</f>
        <v>0</v>
      </c>
      <c r="I847" s="44" t="n">
        <f aca="false">H847*0.2</f>
        <v>0</v>
      </c>
      <c r="J847" s="44" t="n">
        <f aca="false">H847*1.2</f>
        <v>0</v>
      </c>
      <c r="P847" s="10"/>
      <c r="Q847" s="10"/>
    </row>
    <row r="848" s="9" customFormat="true" ht="20.25" hidden="false" customHeight="true" outlineLevel="0" collapsed="false">
      <c r="A848" s="40" t="s">
        <v>1364</v>
      </c>
      <c r="B848" s="102" t="s">
        <v>1365</v>
      </c>
      <c r="C848" s="103"/>
      <c r="D848" s="103"/>
      <c r="E848" s="65" t="s">
        <v>44</v>
      </c>
      <c r="F848" s="111"/>
      <c r="G848" s="65" t="n">
        <v>1</v>
      </c>
      <c r="H848" s="44" t="n">
        <f aca="false">F848*G848</f>
        <v>0</v>
      </c>
      <c r="I848" s="44" t="n">
        <f aca="false">H848*0.2</f>
        <v>0</v>
      </c>
      <c r="J848" s="44" t="n">
        <f aca="false">H848*1.2</f>
        <v>0</v>
      </c>
      <c r="P848" s="10"/>
      <c r="Q848" s="10"/>
    </row>
    <row r="849" s="9" customFormat="true" ht="30.75" hidden="false" customHeight="true" outlineLevel="0" collapsed="false">
      <c r="A849" s="40" t="s">
        <v>1366</v>
      </c>
      <c r="B849" s="102" t="s">
        <v>1367</v>
      </c>
      <c r="C849" s="103"/>
      <c r="D849" s="103"/>
      <c r="E849" s="65" t="s">
        <v>44</v>
      </c>
      <c r="F849" s="111"/>
      <c r="G849" s="65" t="n">
        <v>1</v>
      </c>
      <c r="H849" s="44" t="n">
        <f aca="false">F849*G849</f>
        <v>0</v>
      </c>
      <c r="I849" s="44" t="n">
        <f aca="false">H849*0.2</f>
        <v>0</v>
      </c>
      <c r="J849" s="44" t="n">
        <f aca="false">H849*1.2</f>
        <v>0</v>
      </c>
      <c r="P849" s="10"/>
      <c r="Q849" s="10"/>
    </row>
    <row r="850" s="9" customFormat="true" ht="20.25" hidden="false" customHeight="true" outlineLevel="0" collapsed="false">
      <c r="A850" s="40" t="s">
        <v>1368</v>
      </c>
      <c r="B850" s="102" t="s">
        <v>1369</v>
      </c>
      <c r="C850" s="103"/>
      <c r="D850" s="103"/>
      <c r="E850" s="65" t="s">
        <v>44</v>
      </c>
      <c r="F850" s="111"/>
      <c r="G850" s="65" t="n">
        <v>1</v>
      </c>
      <c r="H850" s="44" t="n">
        <f aca="false">F850*G850</f>
        <v>0</v>
      </c>
      <c r="I850" s="44" t="n">
        <f aca="false">H850*0.2</f>
        <v>0</v>
      </c>
      <c r="J850" s="44" t="n">
        <f aca="false">H850*1.2</f>
        <v>0</v>
      </c>
      <c r="P850" s="10"/>
      <c r="Q850" s="10"/>
    </row>
    <row r="851" customFormat="false" ht="20.25" hidden="false" customHeight="true" outlineLevel="0" collapsed="false">
      <c r="A851" s="40" t="s">
        <v>1370</v>
      </c>
      <c r="B851" s="102" t="s">
        <v>1371</v>
      </c>
      <c r="C851" s="103"/>
      <c r="D851" s="103"/>
      <c r="E851" s="65" t="s">
        <v>44</v>
      </c>
      <c r="F851" s="111"/>
      <c r="G851" s="65" t="n">
        <v>1</v>
      </c>
      <c r="H851" s="44" t="n">
        <f aca="false">F851*G851</f>
        <v>0</v>
      </c>
      <c r="I851" s="44" t="n">
        <f aca="false">H851*0.2</f>
        <v>0</v>
      </c>
      <c r="J851" s="44" t="n">
        <f aca="false">H851*1.2</f>
        <v>0</v>
      </c>
      <c r="K851" s="39"/>
      <c r="R851" s="9"/>
      <c r="S851" s="9"/>
    </row>
    <row r="852" customFormat="false" ht="20.25" hidden="false" customHeight="true" outlineLevel="0" collapsed="false">
      <c r="A852" s="40" t="s">
        <v>1372</v>
      </c>
      <c r="B852" s="102" t="s">
        <v>1373</v>
      </c>
      <c r="C852" s="103"/>
      <c r="D852" s="103"/>
      <c r="E852" s="105" t="s">
        <v>44</v>
      </c>
      <c r="F852" s="112"/>
      <c r="G852" s="105" t="n">
        <v>1</v>
      </c>
      <c r="H852" s="44" t="n">
        <f aca="false">F852*G852</f>
        <v>0</v>
      </c>
      <c r="I852" s="44" t="n">
        <f aca="false">H852*0.2</f>
        <v>0</v>
      </c>
      <c r="J852" s="44" t="n">
        <f aca="false">H852*1.2</f>
        <v>0</v>
      </c>
      <c r="K852" s="39"/>
      <c r="L852" s="93"/>
      <c r="M852" s="93"/>
      <c r="N852" s="93"/>
      <c r="O852" s="93"/>
      <c r="P852" s="93"/>
      <c r="Q852" s="93"/>
      <c r="R852" s="67"/>
      <c r="S852" s="67"/>
      <c r="T852" s="67"/>
      <c r="U852" s="67"/>
      <c r="V852" s="67"/>
    </row>
    <row r="853" customFormat="false" ht="20.25" hidden="false" customHeight="true" outlineLevel="0" collapsed="false">
      <c r="A853" s="46"/>
      <c r="B853" s="47"/>
      <c r="C853" s="123" t="s">
        <v>1374</v>
      </c>
      <c r="D853" s="123"/>
      <c r="E853" s="123"/>
      <c r="F853" s="124"/>
      <c r="G853" s="50"/>
      <c r="H853" s="51" t="n">
        <f aca="false">SUM(H837:H852)</f>
        <v>0</v>
      </c>
      <c r="I853" s="51" t="n">
        <f aca="false">SUM(I837:I852)</f>
        <v>0</v>
      </c>
      <c r="J853" s="51" t="n">
        <f aca="false">SUM(J837:J852)</f>
        <v>0</v>
      </c>
      <c r="K853" s="39"/>
      <c r="L853" s="93"/>
      <c r="M853" s="93"/>
      <c r="N853" s="93"/>
      <c r="O853" s="93"/>
      <c r="P853" s="93"/>
      <c r="Q853" s="93"/>
      <c r="R853" s="67"/>
      <c r="S853" s="67"/>
      <c r="T853" s="67"/>
      <c r="U853" s="67"/>
      <c r="V853" s="67"/>
    </row>
    <row r="854" customFormat="false" ht="19.5" hidden="false" customHeight="true" outlineLevel="0" collapsed="false">
      <c r="A854" s="46"/>
      <c r="B854" s="47"/>
      <c r="C854" s="54"/>
      <c r="D854" s="54"/>
      <c r="E854" s="73"/>
      <c r="F854" s="73"/>
      <c r="G854" s="73"/>
      <c r="H854" s="75"/>
      <c r="I854" s="75"/>
      <c r="J854" s="75"/>
      <c r="K854" s="39"/>
      <c r="L854" s="93"/>
      <c r="M854" s="93"/>
      <c r="N854" s="93"/>
      <c r="O854" s="93"/>
      <c r="P854" s="93"/>
      <c r="Q854" s="93"/>
      <c r="R854" s="67"/>
      <c r="S854" s="67"/>
      <c r="T854" s="67"/>
      <c r="U854" s="67"/>
      <c r="V854" s="67"/>
    </row>
    <row r="855" customFormat="false" ht="22.5" hidden="false" customHeight="true" outlineLevel="0" collapsed="false">
      <c r="A855" s="129" t="s">
        <v>1375</v>
      </c>
      <c r="B855" s="38" t="s">
        <v>1376</v>
      </c>
      <c r="C855" s="38"/>
      <c r="D855" s="38"/>
      <c r="E855" s="38"/>
      <c r="F855" s="38"/>
      <c r="G855" s="38"/>
      <c r="H855" s="38"/>
      <c r="I855" s="38"/>
      <c r="J855" s="38"/>
      <c r="K855" s="39"/>
      <c r="L855" s="93"/>
      <c r="M855" s="93"/>
      <c r="N855" s="93"/>
      <c r="O855" s="93"/>
      <c r="P855" s="93"/>
      <c r="Q855" s="93"/>
      <c r="R855" s="67"/>
      <c r="S855" s="67"/>
      <c r="T855" s="67"/>
      <c r="U855" s="67"/>
      <c r="V855" s="67"/>
    </row>
    <row r="856" customFormat="false" ht="19.5" hidden="false" customHeight="true" outlineLevel="0" collapsed="false">
      <c r="A856" s="35" t="s">
        <v>20</v>
      </c>
      <c r="B856" s="35"/>
      <c r="C856" s="35"/>
      <c r="D856" s="35"/>
      <c r="E856" s="35"/>
      <c r="F856" s="35"/>
      <c r="G856" s="35"/>
      <c r="H856" s="35"/>
      <c r="I856" s="35"/>
      <c r="J856" s="35"/>
      <c r="K856" s="39"/>
      <c r="L856" s="93"/>
      <c r="M856" s="93"/>
      <c r="N856" s="93"/>
      <c r="O856" s="93"/>
      <c r="P856" s="93"/>
      <c r="Q856" s="93"/>
      <c r="R856" s="67"/>
      <c r="S856" s="67"/>
      <c r="T856" s="67"/>
      <c r="U856" s="67"/>
      <c r="V856" s="67"/>
    </row>
    <row r="857" customFormat="false" ht="35.25" hidden="false" customHeight="true" outlineLevel="0" collapsed="false">
      <c r="A857" s="30" t="s">
        <v>11</v>
      </c>
      <c r="B857" s="30" t="s">
        <v>12</v>
      </c>
      <c r="C857" s="30" t="s">
        <v>36</v>
      </c>
      <c r="D857" s="30"/>
      <c r="E857" s="30" t="s">
        <v>14</v>
      </c>
      <c r="F857" s="30" t="s">
        <v>136</v>
      </c>
      <c r="G857" s="30" t="s">
        <v>1377</v>
      </c>
      <c r="H857" s="30" t="s">
        <v>137</v>
      </c>
      <c r="I857" s="30" t="s">
        <v>18</v>
      </c>
      <c r="J857" s="30" t="s">
        <v>138</v>
      </c>
      <c r="K857" s="39"/>
      <c r="L857" s="93"/>
      <c r="M857" s="93"/>
      <c r="N857" s="93"/>
      <c r="O857" s="93"/>
      <c r="P857" s="93"/>
      <c r="Q857" s="93"/>
      <c r="R857" s="67"/>
      <c r="S857" s="67"/>
      <c r="T857" s="67"/>
      <c r="U857" s="67"/>
      <c r="V857" s="67"/>
    </row>
    <row r="858" customFormat="false" ht="43.5" hidden="false" customHeight="true" outlineLevel="0" collapsed="false">
      <c r="A858" s="40" t="s">
        <v>1378</v>
      </c>
      <c r="B858" s="102" t="s">
        <v>1379</v>
      </c>
      <c r="C858" s="118"/>
      <c r="D858" s="118"/>
      <c r="E858" s="118"/>
      <c r="F858" s="118"/>
      <c r="G858" s="130"/>
      <c r="H858" s="131"/>
      <c r="I858" s="131"/>
      <c r="J858" s="131"/>
      <c r="K858" s="132"/>
      <c r="L858" s="132"/>
      <c r="M858" s="132"/>
      <c r="N858" s="132"/>
      <c r="O858" s="132"/>
      <c r="P858" s="132"/>
      <c r="Q858" s="132"/>
      <c r="R858" s="132"/>
      <c r="S858" s="132"/>
      <c r="T858" s="132"/>
      <c r="U858" s="132"/>
      <c r="V858" s="67"/>
    </row>
    <row r="859" customFormat="false" ht="19.5" hidden="false" customHeight="true" outlineLevel="0" collapsed="false">
      <c r="A859" s="133" t="s">
        <v>1380</v>
      </c>
      <c r="B859" s="133"/>
      <c r="C859" s="133"/>
      <c r="D859" s="133"/>
      <c r="E859" s="133"/>
      <c r="F859" s="133"/>
      <c r="G859" s="133"/>
      <c r="H859" s="133"/>
      <c r="I859" s="133"/>
      <c r="J859" s="133"/>
      <c r="K859" s="132"/>
      <c r="L859" s="132"/>
      <c r="M859" s="132"/>
      <c r="N859" s="132"/>
      <c r="O859" s="132"/>
      <c r="P859" s="132"/>
      <c r="Q859" s="132"/>
      <c r="R859" s="132"/>
      <c r="S859" s="132"/>
      <c r="T859" s="132"/>
      <c r="U859" s="132"/>
      <c r="V859" s="67"/>
    </row>
    <row r="860" customFormat="false" ht="30.75" hidden="false" customHeight="true" outlineLevel="0" collapsed="false">
      <c r="A860" s="40" t="s">
        <v>1126</v>
      </c>
      <c r="B860" s="102" t="s">
        <v>1127</v>
      </c>
      <c r="C860" s="134" t="s">
        <v>1381</v>
      </c>
      <c r="D860" s="134"/>
      <c r="E860" s="65" t="n">
        <v>20</v>
      </c>
      <c r="F860" s="44" t="n">
        <f aca="false">VLOOKUP(A860,$A$1:$H$858,6,0)</f>
        <v>0</v>
      </c>
      <c r="G860" s="65" t="n">
        <f aca="false">G858</f>
        <v>0</v>
      </c>
      <c r="H860" s="44" t="n">
        <f aca="false">E860*F860*G860</f>
        <v>0</v>
      </c>
      <c r="I860" s="44" t="n">
        <f aca="false">H860*0.2</f>
        <v>0</v>
      </c>
      <c r="J860" s="44" t="n">
        <f aca="false">H860*1.2</f>
        <v>0</v>
      </c>
      <c r="K860" s="132"/>
      <c r="L860" s="132"/>
      <c r="M860" s="132"/>
      <c r="N860" s="132"/>
      <c r="O860" s="132"/>
      <c r="P860" s="132"/>
      <c r="Q860" s="132"/>
      <c r="R860" s="132"/>
      <c r="S860" s="132"/>
      <c r="T860" s="132"/>
      <c r="U860" s="132"/>
      <c r="V860" s="67"/>
    </row>
    <row r="861" customFormat="false" ht="20.25" hidden="false" customHeight="true" outlineLevel="0" collapsed="false">
      <c r="A861" s="40" t="s">
        <v>1321</v>
      </c>
      <c r="B861" s="102" t="s">
        <v>1322</v>
      </c>
      <c r="C861" s="134" t="s">
        <v>1381</v>
      </c>
      <c r="D861" s="134"/>
      <c r="E861" s="65" t="n">
        <v>20</v>
      </c>
      <c r="F861" s="44" t="n">
        <f aca="false">VLOOKUP(A861,$A$1:$H$858,6,0)</f>
        <v>0</v>
      </c>
      <c r="G861" s="65" t="n">
        <f aca="false">G858</f>
        <v>0</v>
      </c>
      <c r="H861" s="44" t="n">
        <f aca="false">E861*F861*G861</f>
        <v>0</v>
      </c>
      <c r="I861" s="44" t="n">
        <f aca="false">H861*0.2</f>
        <v>0</v>
      </c>
      <c r="J861" s="44" t="n">
        <f aca="false">H861*1.2</f>
        <v>0</v>
      </c>
      <c r="K861" s="132"/>
      <c r="L861" s="132"/>
      <c r="M861" s="132"/>
      <c r="N861" s="132"/>
      <c r="O861" s="132"/>
      <c r="P861" s="132"/>
      <c r="Q861" s="132"/>
      <c r="R861" s="132"/>
      <c r="S861" s="132"/>
      <c r="T861" s="132"/>
      <c r="U861" s="132"/>
      <c r="V861" s="67"/>
    </row>
    <row r="862" customFormat="false" ht="30.75" hidden="false" customHeight="true" outlineLevel="0" collapsed="false">
      <c r="A862" s="40" t="s">
        <v>1327</v>
      </c>
      <c r="B862" s="102" t="s">
        <v>1328</v>
      </c>
      <c r="C862" s="134" t="s">
        <v>1381</v>
      </c>
      <c r="D862" s="134"/>
      <c r="E862" s="65" t="n">
        <v>20</v>
      </c>
      <c r="F862" s="44" t="n">
        <f aca="false">VLOOKUP(A862,$A$1:$H$858,6,0)</f>
        <v>0</v>
      </c>
      <c r="G862" s="65" t="n">
        <f aca="false">G858</f>
        <v>0</v>
      </c>
      <c r="H862" s="44" t="n">
        <f aca="false">E862*F862*G862</f>
        <v>0</v>
      </c>
      <c r="I862" s="44" t="n">
        <f aca="false">H862*0.2</f>
        <v>0</v>
      </c>
      <c r="J862" s="44" t="n">
        <f aca="false">H862*1.2</f>
        <v>0</v>
      </c>
      <c r="K862" s="132"/>
      <c r="L862" s="132"/>
      <c r="M862" s="132"/>
      <c r="N862" s="132"/>
      <c r="O862" s="132"/>
      <c r="P862" s="132"/>
      <c r="Q862" s="132"/>
      <c r="R862" s="132"/>
      <c r="S862" s="132"/>
      <c r="T862" s="132"/>
      <c r="U862" s="132"/>
      <c r="V862" s="67"/>
    </row>
    <row r="863" customFormat="false" ht="55.5" hidden="false" customHeight="true" outlineLevel="0" collapsed="false">
      <c r="A863" s="40" t="s">
        <v>796</v>
      </c>
      <c r="B863" s="102" t="s">
        <v>797</v>
      </c>
      <c r="C863" s="134" t="s">
        <v>1381</v>
      </c>
      <c r="D863" s="134"/>
      <c r="E863" s="65" t="n">
        <v>20</v>
      </c>
      <c r="F863" s="44" t="n">
        <f aca="false">VLOOKUP(A863,$A$1:$H$858,6,0)</f>
        <v>0</v>
      </c>
      <c r="G863" s="65" t="n">
        <f aca="false">G859</f>
        <v>0</v>
      </c>
      <c r="H863" s="44" t="n">
        <f aca="false">E863*F863*G863</f>
        <v>0</v>
      </c>
      <c r="I863" s="44" t="n">
        <f aca="false">H863*0.2</f>
        <v>0</v>
      </c>
      <c r="J863" s="44" t="n">
        <f aca="false">H863*1.2</f>
        <v>0</v>
      </c>
      <c r="K863" s="132"/>
      <c r="L863" s="132"/>
      <c r="M863" s="132"/>
      <c r="N863" s="132"/>
      <c r="O863" s="132"/>
      <c r="P863" s="132"/>
      <c r="Q863" s="132"/>
      <c r="R863" s="132"/>
      <c r="S863" s="132"/>
      <c r="T863" s="132"/>
      <c r="U863" s="132"/>
      <c r="V863" s="67"/>
    </row>
    <row r="864" customFormat="false" ht="55.5" hidden="false" customHeight="true" outlineLevel="0" collapsed="false">
      <c r="A864" s="40" t="s">
        <v>860</v>
      </c>
      <c r="B864" s="102" t="s">
        <v>861</v>
      </c>
      <c r="C864" s="134" t="s">
        <v>1382</v>
      </c>
      <c r="D864" s="134"/>
      <c r="E864" s="65" t="n">
        <v>600</v>
      </c>
      <c r="F864" s="44" t="n">
        <f aca="false">VLOOKUP(A864,$A$1:$H$858,6,0)</f>
        <v>0</v>
      </c>
      <c r="G864" s="65" t="n">
        <f aca="false">G858</f>
        <v>0</v>
      </c>
      <c r="H864" s="44" t="n">
        <f aca="false">E864*F864*G864</f>
        <v>0</v>
      </c>
      <c r="I864" s="44" t="n">
        <f aca="false">H864*0.2</f>
        <v>0</v>
      </c>
      <c r="J864" s="44" t="n">
        <f aca="false">H864*1.2</f>
        <v>0</v>
      </c>
      <c r="K864" s="132"/>
      <c r="L864" s="132"/>
      <c r="M864" s="132"/>
      <c r="N864" s="132"/>
      <c r="O864" s="132"/>
      <c r="P864" s="132"/>
      <c r="Q864" s="132"/>
      <c r="R864" s="132"/>
      <c r="S864" s="132"/>
      <c r="T864" s="132"/>
      <c r="U864" s="132"/>
      <c r="V864" s="67"/>
    </row>
    <row r="865" customFormat="false" ht="35.25" hidden="false" customHeight="true" outlineLevel="0" collapsed="false">
      <c r="A865" s="132"/>
      <c r="B865" s="132"/>
      <c r="C865" s="125" t="s">
        <v>1383</v>
      </c>
      <c r="D865" s="125"/>
      <c r="E865" s="125"/>
      <c r="F865" s="50"/>
      <c r="G865" s="50"/>
      <c r="H865" s="115" t="n">
        <f aca="false">SUM(H860:H864)</f>
        <v>0</v>
      </c>
      <c r="I865" s="115" t="n">
        <f aca="false">SUM(I860:I864)</f>
        <v>0</v>
      </c>
      <c r="J865" s="115" t="n">
        <f aca="false">SUM(J860:J864)</f>
        <v>0</v>
      </c>
      <c r="M865" s="132"/>
      <c r="N865" s="132"/>
      <c r="O865" s="132"/>
      <c r="P865" s="132"/>
      <c r="Q865" s="132"/>
      <c r="R865" s="132"/>
      <c r="S865" s="132"/>
      <c r="T865" s="132"/>
      <c r="U865" s="132"/>
      <c r="V865" s="67"/>
    </row>
    <row r="866" customFormat="false" ht="19.5" hidden="false" customHeight="true" outlineLevel="0" collapsed="false">
      <c r="A866" s="46"/>
      <c r="B866" s="47"/>
      <c r="C866" s="54"/>
      <c r="D866" s="54"/>
      <c r="E866" s="54"/>
      <c r="F866" s="54"/>
      <c r="G866" s="54"/>
      <c r="H866" s="135"/>
      <c r="I866" s="135"/>
      <c r="J866" s="135"/>
      <c r="K866" s="132"/>
      <c r="L866" s="132"/>
      <c r="M866" s="132"/>
      <c r="N866" s="132"/>
      <c r="O866" s="132"/>
      <c r="P866" s="132"/>
      <c r="Q866" s="132"/>
      <c r="R866" s="132"/>
      <c r="S866" s="132"/>
      <c r="T866" s="132"/>
      <c r="U866" s="132"/>
      <c r="V866" s="67"/>
    </row>
    <row r="867" customFormat="false" ht="22.5" hidden="false" customHeight="true" outlineLevel="0" collapsed="false">
      <c r="A867" s="136" t="s">
        <v>1384</v>
      </c>
      <c r="B867" s="38" t="s">
        <v>1385</v>
      </c>
      <c r="C867" s="38"/>
      <c r="D867" s="38"/>
      <c r="E867" s="38"/>
      <c r="F867" s="38"/>
      <c r="G867" s="38"/>
      <c r="H867" s="38"/>
      <c r="I867" s="38"/>
      <c r="J867" s="38"/>
      <c r="K867" s="132"/>
      <c r="L867" s="132"/>
      <c r="M867" s="132"/>
      <c r="N867" s="132"/>
      <c r="O867" s="132"/>
      <c r="P867" s="132"/>
      <c r="Q867" s="132"/>
      <c r="R867" s="132"/>
      <c r="S867" s="132"/>
      <c r="T867" s="132"/>
      <c r="U867" s="132"/>
      <c r="V867" s="67"/>
    </row>
    <row r="868" customFormat="false" ht="20.25" hidden="false" customHeight="true" outlineLevel="0" collapsed="false">
      <c r="A868" s="137"/>
      <c r="B868" s="137"/>
      <c r="C868" s="138" t="s">
        <v>1386</v>
      </c>
      <c r="D868" s="138"/>
      <c r="E868" s="138"/>
      <c r="F868" s="138"/>
      <c r="G868" s="138" t="s">
        <v>14</v>
      </c>
      <c r="H868" s="138"/>
      <c r="I868" s="138"/>
      <c r="J868" s="138"/>
      <c r="K868" s="132"/>
      <c r="L868" s="139"/>
      <c r="M868" s="139"/>
      <c r="N868" s="139"/>
      <c r="O868" s="139"/>
      <c r="P868" s="139"/>
      <c r="Q868" s="139"/>
      <c r="R868" s="67"/>
      <c r="S868" s="67"/>
      <c r="T868" s="67"/>
      <c r="U868" s="67"/>
      <c r="V868" s="67"/>
    </row>
    <row r="869" customFormat="false" ht="20.25" hidden="false" customHeight="true" outlineLevel="0" collapsed="false">
      <c r="A869" s="137"/>
      <c r="B869" s="137"/>
      <c r="C869" s="30" t="s">
        <v>1387</v>
      </c>
      <c r="D869" s="30" t="s">
        <v>1388</v>
      </c>
      <c r="E869" s="30" t="s">
        <v>1389</v>
      </c>
      <c r="F869" s="30" t="s">
        <v>1390</v>
      </c>
      <c r="G869" s="140" t="s">
        <v>1387</v>
      </c>
      <c r="H869" s="141" t="s">
        <v>1388</v>
      </c>
      <c r="I869" s="141" t="s">
        <v>1389</v>
      </c>
      <c r="J869" s="142" t="s">
        <v>1390</v>
      </c>
      <c r="M869" s="93"/>
      <c r="N869" s="139"/>
      <c r="O869" s="139"/>
      <c r="P869" s="93"/>
      <c r="Q869" s="139"/>
      <c r="R869" s="67"/>
      <c r="S869" s="67"/>
      <c r="T869" s="67"/>
      <c r="U869" s="67"/>
      <c r="V869" s="67"/>
    </row>
    <row r="870" s="9" customFormat="true" ht="30.75" hidden="false" customHeight="true" outlineLevel="0" collapsed="false">
      <c r="A870" s="143" t="s">
        <v>1391</v>
      </c>
      <c r="B870" s="100" t="s">
        <v>1392</v>
      </c>
      <c r="C870" s="144"/>
      <c r="D870" s="144"/>
      <c r="E870" s="145"/>
      <c r="F870" s="145"/>
      <c r="G870" s="146" t="s">
        <v>34</v>
      </c>
      <c r="H870" s="146" t="s">
        <v>34</v>
      </c>
      <c r="I870" s="146" t="s">
        <v>34</v>
      </c>
      <c r="J870" s="146" t="s">
        <v>1393</v>
      </c>
      <c r="M870" s="67"/>
      <c r="N870" s="36"/>
      <c r="O870" s="36"/>
      <c r="P870" s="67"/>
      <c r="Q870" s="36"/>
    </row>
    <row r="871" s="9" customFormat="true" ht="30.75" hidden="false" customHeight="true" outlineLevel="0" collapsed="false">
      <c r="A871" s="143" t="s">
        <v>1394</v>
      </c>
      <c r="B871" s="102" t="s">
        <v>1395</v>
      </c>
      <c r="C871" s="144"/>
      <c r="D871" s="144"/>
      <c r="E871" s="145"/>
      <c r="F871" s="145"/>
      <c r="G871" s="147" t="s">
        <v>34</v>
      </c>
      <c r="H871" s="147" t="s">
        <v>34</v>
      </c>
      <c r="I871" s="147" t="s">
        <v>34</v>
      </c>
      <c r="J871" s="147" t="s">
        <v>1393</v>
      </c>
      <c r="M871" s="67"/>
      <c r="N871" s="36"/>
      <c r="O871" s="36"/>
      <c r="P871" s="67"/>
      <c r="Q871" s="36"/>
    </row>
    <row r="872" s="9" customFormat="true" ht="30.75" hidden="false" customHeight="true" outlineLevel="0" collapsed="false">
      <c r="A872" s="143" t="s">
        <v>1396</v>
      </c>
      <c r="B872" s="102" t="s">
        <v>1397</v>
      </c>
      <c r="C872" s="148"/>
      <c r="D872" s="144"/>
      <c r="E872" s="145"/>
      <c r="F872" s="145"/>
      <c r="G872" s="147" t="s">
        <v>34</v>
      </c>
      <c r="H872" s="147" t="s">
        <v>34</v>
      </c>
      <c r="I872" s="147" t="s">
        <v>34</v>
      </c>
      <c r="J872" s="147" t="s">
        <v>1393</v>
      </c>
      <c r="M872" s="67"/>
      <c r="N872" s="36"/>
      <c r="O872" s="36"/>
      <c r="P872" s="67"/>
      <c r="Q872" s="36"/>
    </row>
    <row r="873" s="9" customFormat="true" ht="30.75" hidden="false" customHeight="true" outlineLevel="0" collapsed="false">
      <c r="A873" s="143" t="s">
        <v>1398</v>
      </c>
      <c r="B873" s="102" t="s">
        <v>1399</v>
      </c>
      <c r="C873" s="148"/>
      <c r="D873" s="144"/>
      <c r="E873" s="145"/>
      <c r="F873" s="145"/>
      <c r="G873" s="147" t="s">
        <v>34</v>
      </c>
      <c r="H873" s="147" t="s">
        <v>34</v>
      </c>
      <c r="I873" s="147" t="s">
        <v>34</v>
      </c>
      <c r="J873" s="147" t="s">
        <v>1393</v>
      </c>
      <c r="M873" s="67"/>
      <c r="N873" s="36"/>
      <c r="O873" s="36"/>
      <c r="P873" s="67"/>
      <c r="Q873" s="36"/>
    </row>
    <row r="874" s="9" customFormat="true" ht="30.75" hidden="false" customHeight="true" outlineLevel="0" collapsed="false">
      <c r="A874" s="143" t="s">
        <v>1400</v>
      </c>
      <c r="B874" s="102" t="s">
        <v>1401</v>
      </c>
      <c r="C874" s="148"/>
      <c r="D874" s="144"/>
      <c r="E874" s="145"/>
      <c r="F874" s="145"/>
      <c r="G874" s="147" t="s">
        <v>34</v>
      </c>
      <c r="H874" s="147" t="s">
        <v>34</v>
      </c>
      <c r="I874" s="147" t="s">
        <v>34</v>
      </c>
      <c r="J874" s="147" t="s">
        <v>1393</v>
      </c>
      <c r="M874" s="67"/>
      <c r="N874" s="36"/>
      <c r="O874" s="36"/>
      <c r="P874" s="67"/>
      <c r="Q874" s="36"/>
    </row>
    <row r="875" customFormat="false" ht="19.5" hidden="false" customHeight="true" outlineLevel="0" collapsed="false">
      <c r="A875" s="149"/>
      <c r="B875" s="149"/>
      <c r="C875" s="149"/>
      <c r="D875" s="149"/>
      <c r="E875" s="149"/>
      <c r="F875" s="149"/>
      <c r="G875" s="149"/>
      <c r="H875" s="149"/>
      <c r="I875" s="149"/>
      <c r="J875" s="149"/>
      <c r="K875" s="39"/>
      <c r="R875" s="9"/>
      <c r="S875" s="9"/>
    </row>
    <row r="876" customFormat="false" ht="22.5" hidden="false" customHeight="true" outlineLevel="0" collapsed="false">
      <c r="A876" s="46"/>
      <c r="B876" s="94" t="s">
        <v>1402</v>
      </c>
      <c r="C876" s="94"/>
      <c r="D876" s="94"/>
      <c r="E876" s="94"/>
      <c r="F876" s="84"/>
      <c r="G876" s="84"/>
      <c r="H876" s="95" t="n">
        <f aca="false">SUM(H853,H865,H833,H814,H800,H782,H742,H701,H693,H679,H666,H653,H640,H627,H614,H592,H579,H516,H487,H455,H447,H371,H337,H309,H256,H246,H224,H196)</f>
        <v>0</v>
      </c>
      <c r="I876" s="95" t="n">
        <f aca="false">SUM(I853,I865,I833,I814,I800,I782,I742,I701,I693,I679,I666,I653,I640,I627,I614,I592,I579,I516,I487,I455,I447,I371,I337,I309,I256,I246,I224,I196)</f>
        <v>0</v>
      </c>
      <c r="J876" s="95" t="n">
        <f aca="false">SUM(J853,J865,J833,J814,J800,J782,J742,J701,J693,J679,J666,J653,J640,J627,J614,J592,J579,J516,J487,J455,J447,J371,J337,J309,J256,J246,J224,J196)</f>
        <v>0</v>
      </c>
      <c r="K876" s="39"/>
      <c r="L876" s="93"/>
      <c r="M876" s="93"/>
      <c r="N876" s="93"/>
      <c r="O876" s="93"/>
      <c r="P876" s="93"/>
      <c r="Q876" s="93"/>
      <c r="R876" s="67"/>
      <c r="S876" s="67"/>
      <c r="T876" s="67"/>
      <c r="U876" s="67"/>
      <c r="V876" s="67"/>
    </row>
    <row r="877" customFormat="false" ht="19.5" hidden="false" customHeight="true" outlineLevel="0" collapsed="false">
      <c r="A877" s="149"/>
      <c r="B877" s="149"/>
      <c r="C877" s="149"/>
      <c r="D877" s="149"/>
      <c r="E877" s="149"/>
      <c r="F877" s="149"/>
      <c r="G877" s="149"/>
      <c r="H877" s="149"/>
      <c r="I877" s="149"/>
      <c r="J877" s="149"/>
      <c r="K877" s="39"/>
      <c r="R877" s="9"/>
      <c r="S877" s="9"/>
    </row>
    <row r="878" customFormat="false" ht="27.75" hidden="false" customHeight="true" outlineLevel="0" collapsed="false">
      <c r="A878" s="29" t="s">
        <v>1403</v>
      </c>
      <c r="B878" s="29"/>
      <c r="C878" s="29"/>
      <c r="D878" s="29"/>
      <c r="E878" s="29"/>
      <c r="F878" s="29"/>
      <c r="G878" s="29"/>
      <c r="H878" s="29"/>
      <c r="I878" s="29"/>
      <c r="J878" s="29"/>
      <c r="K878" s="39"/>
      <c r="R878" s="9"/>
      <c r="S878" s="9"/>
    </row>
    <row r="879" customFormat="false" ht="19.5" hidden="false" customHeight="true" outlineLevel="0" collapsed="false">
      <c r="A879" s="35" t="s">
        <v>20</v>
      </c>
      <c r="B879" s="35"/>
      <c r="C879" s="35"/>
      <c r="D879" s="35"/>
      <c r="E879" s="35"/>
      <c r="F879" s="35"/>
      <c r="G879" s="35"/>
      <c r="H879" s="35"/>
      <c r="I879" s="35"/>
      <c r="J879" s="35"/>
      <c r="K879" s="39"/>
      <c r="R879" s="9"/>
      <c r="S879" s="9"/>
    </row>
    <row r="880" customFormat="false" ht="35.25" hidden="false" customHeight="true" outlineLevel="0" collapsed="false">
      <c r="A880" s="30" t="s">
        <v>11</v>
      </c>
      <c r="B880" s="150" t="s">
        <v>12</v>
      </c>
      <c r="C880" s="30" t="s">
        <v>1404</v>
      </c>
      <c r="D880" s="30" t="s">
        <v>1405</v>
      </c>
      <c r="E880" s="99" t="s">
        <v>37</v>
      </c>
      <c r="F880" s="30" t="s">
        <v>136</v>
      </c>
      <c r="G880" s="99" t="s">
        <v>14</v>
      </c>
      <c r="H880" s="32" t="s">
        <v>137</v>
      </c>
      <c r="I880" s="30" t="s">
        <v>18</v>
      </c>
      <c r="J880" s="32" t="s">
        <v>138</v>
      </c>
      <c r="K880" s="39"/>
      <c r="R880" s="9"/>
      <c r="S880" s="9"/>
    </row>
    <row r="881" customFormat="false" ht="20.25" hidden="false" customHeight="true" outlineLevel="0" collapsed="false">
      <c r="A881" s="151" t="s">
        <v>1406</v>
      </c>
      <c r="B881" s="152" t="s">
        <v>1407</v>
      </c>
      <c r="C881" s="153" t="s">
        <v>1408</v>
      </c>
      <c r="D881" s="154" t="s">
        <v>1409</v>
      </c>
      <c r="E881" s="65" t="s">
        <v>173</v>
      </c>
      <c r="F881" s="155"/>
      <c r="G881" s="65" t="n">
        <v>1000</v>
      </c>
      <c r="H881" s="44" t="n">
        <f aca="false">F881*G881</f>
        <v>0</v>
      </c>
      <c r="I881" s="44" t="n">
        <f aca="false">H881*0.2</f>
        <v>0</v>
      </c>
      <c r="J881" s="44" t="n">
        <f aca="false">H881*1.2</f>
        <v>0</v>
      </c>
      <c r="K881" s="39"/>
      <c r="R881" s="9"/>
      <c r="S881" s="9"/>
    </row>
    <row r="882" customFormat="false" ht="20.25" hidden="false" customHeight="true" outlineLevel="0" collapsed="false">
      <c r="A882" s="151" t="s">
        <v>1410</v>
      </c>
      <c r="B882" s="152" t="s">
        <v>1407</v>
      </c>
      <c r="C882" s="153" t="s">
        <v>1411</v>
      </c>
      <c r="D882" s="154" t="s">
        <v>1412</v>
      </c>
      <c r="E882" s="65" t="s">
        <v>173</v>
      </c>
      <c r="F882" s="155"/>
      <c r="G882" s="65" t="n">
        <v>500</v>
      </c>
      <c r="H882" s="44" t="n">
        <f aca="false">F882*G882</f>
        <v>0</v>
      </c>
      <c r="I882" s="44" t="n">
        <f aca="false">H882*0.2</f>
        <v>0</v>
      </c>
      <c r="J882" s="44" t="n">
        <f aca="false">H882*1.2</f>
        <v>0</v>
      </c>
      <c r="K882" s="39"/>
      <c r="R882" s="9"/>
      <c r="S882" s="9"/>
    </row>
    <row r="883" customFormat="false" ht="20.25" hidden="false" customHeight="true" outlineLevel="0" collapsed="false">
      <c r="A883" s="151" t="s">
        <v>1413</v>
      </c>
      <c r="B883" s="152" t="s">
        <v>1414</v>
      </c>
      <c r="C883" s="153" t="s">
        <v>1411</v>
      </c>
      <c r="D883" s="154" t="s">
        <v>1415</v>
      </c>
      <c r="E883" s="65" t="s">
        <v>173</v>
      </c>
      <c r="F883" s="155"/>
      <c r="G883" s="65" t="n">
        <v>500</v>
      </c>
      <c r="H883" s="44" t="n">
        <f aca="false">F883*G883</f>
        <v>0</v>
      </c>
      <c r="I883" s="44" t="n">
        <f aca="false">H883*0.2</f>
        <v>0</v>
      </c>
      <c r="J883" s="44" t="n">
        <f aca="false">H883*1.2</f>
        <v>0</v>
      </c>
      <c r="K883" s="39"/>
      <c r="R883" s="9"/>
      <c r="S883" s="9"/>
    </row>
    <row r="884" customFormat="false" ht="20.25" hidden="false" customHeight="true" outlineLevel="0" collapsed="false">
      <c r="A884" s="151" t="s">
        <v>1416</v>
      </c>
      <c r="B884" s="152" t="s">
        <v>1417</v>
      </c>
      <c r="C884" s="153" t="s">
        <v>1411</v>
      </c>
      <c r="D884" s="154" t="s">
        <v>1418</v>
      </c>
      <c r="E884" s="65" t="s">
        <v>173</v>
      </c>
      <c r="F884" s="155"/>
      <c r="G884" s="65" t="n">
        <v>200</v>
      </c>
      <c r="H884" s="44" t="n">
        <f aca="false">F884*G884</f>
        <v>0</v>
      </c>
      <c r="I884" s="44" t="n">
        <f aca="false">H884*0.2</f>
        <v>0</v>
      </c>
      <c r="J884" s="44" t="n">
        <f aca="false">H884*1.2</f>
        <v>0</v>
      </c>
      <c r="K884" s="39"/>
      <c r="R884" s="9"/>
      <c r="S884" s="9"/>
    </row>
    <row r="885" customFormat="false" ht="20.25" hidden="false" customHeight="true" outlineLevel="0" collapsed="false">
      <c r="A885" s="151" t="s">
        <v>1419</v>
      </c>
      <c r="B885" s="152" t="s">
        <v>1420</v>
      </c>
      <c r="C885" s="153" t="s">
        <v>1411</v>
      </c>
      <c r="D885" s="154" t="s">
        <v>1421</v>
      </c>
      <c r="E885" s="65" t="s">
        <v>173</v>
      </c>
      <c r="F885" s="155"/>
      <c r="G885" s="65" t="n">
        <v>100</v>
      </c>
      <c r="H885" s="44" t="n">
        <f aca="false">F885*G885</f>
        <v>0</v>
      </c>
      <c r="I885" s="44" t="n">
        <f aca="false">H885*0.2</f>
        <v>0</v>
      </c>
      <c r="J885" s="44" t="n">
        <f aca="false">H885*1.2</f>
        <v>0</v>
      </c>
      <c r="K885" s="39"/>
      <c r="R885" s="9"/>
      <c r="S885" s="9"/>
    </row>
    <row r="886" customFormat="false" ht="20.25" hidden="false" customHeight="true" outlineLevel="0" collapsed="false">
      <c r="A886" s="151" t="s">
        <v>1422</v>
      </c>
      <c r="B886" s="152" t="s">
        <v>1423</v>
      </c>
      <c r="C886" s="153" t="s">
        <v>1424</v>
      </c>
      <c r="D886" s="154" t="s">
        <v>1425</v>
      </c>
      <c r="E886" s="65" t="s">
        <v>173</v>
      </c>
      <c r="F886" s="155"/>
      <c r="G886" s="65" t="n">
        <v>1</v>
      </c>
      <c r="H886" s="44" t="n">
        <f aca="false">F886*G886</f>
        <v>0</v>
      </c>
      <c r="I886" s="44" t="n">
        <f aca="false">H886*0.2</f>
        <v>0</v>
      </c>
      <c r="J886" s="44" t="n">
        <f aca="false">H886*1.2</f>
        <v>0</v>
      </c>
      <c r="K886" s="39"/>
      <c r="R886" s="9"/>
      <c r="S886" s="9"/>
    </row>
    <row r="887" customFormat="false" ht="35.25" hidden="false" customHeight="true" outlineLevel="0" collapsed="false">
      <c r="A887" s="151" t="s">
        <v>1426</v>
      </c>
      <c r="B887" s="152" t="s">
        <v>1427</v>
      </c>
      <c r="C887" s="153"/>
      <c r="D887" s="154"/>
      <c r="E887" s="65" t="s">
        <v>173</v>
      </c>
      <c r="F887" s="155"/>
      <c r="G887" s="65" t="n">
        <v>200</v>
      </c>
      <c r="H887" s="44" t="n">
        <f aca="false">F887*G887</f>
        <v>0</v>
      </c>
      <c r="I887" s="44" t="n">
        <f aca="false">H887*0.2</f>
        <v>0</v>
      </c>
      <c r="J887" s="44" t="n">
        <f aca="false">H887*1.2</f>
        <v>0</v>
      </c>
      <c r="K887" s="39"/>
      <c r="R887" s="9"/>
      <c r="S887" s="9"/>
    </row>
    <row r="888" customFormat="false" ht="20.25" hidden="false" customHeight="true" outlineLevel="0" collapsed="false">
      <c r="A888" s="151" t="s">
        <v>1428</v>
      </c>
      <c r="B888" s="152" t="s">
        <v>1429</v>
      </c>
      <c r="C888" s="153"/>
      <c r="D888" s="154"/>
      <c r="E888" s="65" t="s">
        <v>173</v>
      </c>
      <c r="F888" s="155"/>
      <c r="G888" s="65" t="n">
        <v>200</v>
      </c>
      <c r="H888" s="44" t="n">
        <f aca="false">F888*G888</f>
        <v>0</v>
      </c>
      <c r="I888" s="44" t="n">
        <f aca="false">H888*0.2</f>
        <v>0</v>
      </c>
      <c r="J888" s="44" t="n">
        <f aca="false">H888*1.2</f>
        <v>0</v>
      </c>
      <c r="K888" s="39"/>
      <c r="R888" s="9"/>
      <c r="S888" s="9"/>
    </row>
    <row r="889" customFormat="false" ht="35.25" hidden="false" customHeight="true" outlineLevel="0" collapsed="false">
      <c r="A889" s="151" t="s">
        <v>1430</v>
      </c>
      <c r="B889" s="152" t="s">
        <v>1431</v>
      </c>
      <c r="C889" s="153"/>
      <c r="D889" s="154"/>
      <c r="E889" s="65" t="s">
        <v>1432</v>
      </c>
      <c r="F889" s="155"/>
      <c r="G889" s="65" t="n">
        <v>5</v>
      </c>
      <c r="H889" s="44" t="n">
        <f aca="false">F889*G889</f>
        <v>0</v>
      </c>
      <c r="I889" s="44" t="n">
        <f aca="false">H889*0.2</f>
        <v>0</v>
      </c>
      <c r="J889" s="44" t="n">
        <f aca="false">H889*1.2</f>
        <v>0</v>
      </c>
      <c r="K889" s="39"/>
      <c r="R889" s="9"/>
      <c r="S889" s="9"/>
    </row>
    <row r="890" customFormat="false" ht="20.25" hidden="false" customHeight="true" outlineLevel="0" collapsed="false">
      <c r="A890" s="151" t="s">
        <v>1433</v>
      </c>
      <c r="B890" s="152" t="s">
        <v>1434</v>
      </c>
      <c r="C890" s="153"/>
      <c r="D890" s="154"/>
      <c r="E890" s="65" t="s">
        <v>1432</v>
      </c>
      <c r="F890" s="155"/>
      <c r="G890" s="65" t="n">
        <v>10</v>
      </c>
      <c r="H890" s="44" t="n">
        <f aca="false">F890*G890</f>
        <v>0</v>
      </c>
      <c r="I890" s="44" t="n">
        <f aca="false">H890*0.2</f>
        <v>0</v>
      </c>
      <c r="J890" s="44" t="n">
        <f aca="false">H890*1.2</f>
        <v>0</v>
      </c>
      <c r="K890" s="39"/>
      <c r="R890" s="9"/>
      <c r="S890" s="9"/>
    </row>
    <row r="891" customFormat="false" ht="20.25" hidden="false" customHeight="true" outlineLevel="0" collapsed="false">
      <c r="A891" s="151" t="s">
        <v>1435</v>
      </c>
      <c r="B891" s="152" t="s">
        <v>1436</v>
      </c>
      <c r="C891" s="153"/>
      <c r="D891" s="154"/>
      <c r="E891" s="65" t="s">
        <v>1432</v>
      </c>
      <c r="F891" s="155"/>
      <c r="G891" s="65" t="n">
        <v>10</v>
      </c>
      <c r="H891" s="44" t="n">
        <f aca="false">F891*G891</f>
        <v>0</v>
      </c>
      <c r="I891" s="44" t="n">
        <f aca="false">H891*0.2</f>
        <v>0</v>
      </c>
      <c r="J891" s="44" t="n">
        <f aca="false">H891*1.2</f>
        <v>0</v>
      </c>
      <c r="K891" s="39"/>
      <c r="R891" s="9"/>
      <c r="S891" s="9"/>
    </row>
    <row r="892" customFormat="false" ht="35.25" hidden="false" customHeight="true" outlineLevel="0" collapsed="false">
      <c r="A892" s="151" t="s">
        <v>1437</v>
      </c>
      <c r="B892" s="152" t="s">
        <v>1438</v>
      </c>
      <c r="C892" s="153"/>
      <c r="D892" s="154"/>
      <c r="E892" s="65" t="s">
        <v>1432</v>
      </c>
      <c r="F892" s="155"/>
      <c r="G892" s="65" t="n">
        <v>60</v>
      </c>
      <c r="H892" s="44" t="n">
        <f aca="false">F892*G892</f>
        <v>0</v>
      </c>
      <c r="I892" s="44" t="n">
        <f aca="false">H892*0.2</f>
        <v>0</v>
      </c>
      <c r="J892" s="44" t="n">
        <f aca="false">H892*1.2</f>
        <v>0</v>
      </c>
      <c r="K892" s="39"/>
      <c r="R892" s="9"/>
      <c r="S892" s="9"/>
    </row>
    <row r="893" customFormat="false" ht="50.25" hidden="false" customHeight="true" outlineLevel="0" collapsed="false">
      <c r="A893" s="151" t="s">
        <v>1439</v>
      </c>
      <c r="B893" s="152" t="s">
        <v>1440</v>
      </c>
      <c r="C893" s="153"/>
      <c r="D893" s="154"/>
      <c r="E893" s="65" t="s">
        <v>1432</v>
      </c>
      <c r="F893" s="155"/>
      <c r="G893" s="65" t="n">
        <v>60</v>
      </c>
      <c r="H893" s="44" t="n">
        <f aca="false">F893*G893</f>
        <v>0</v>
      </c>
      <c r="I893" s="44" t="n">
        <f aca="false">H893*0.2</f>
        <v>0</v>
      </c>
      <c r="J893" s="44" t="n">
        <f aca="false">H893*1.2</f>
        <v>0</v>
      </c>
      <c r="K893" s="39"/>
      <c r="R893" s="9"/>
      <c r="S893" s="9"/>
    </row>
    <row r="894" customFormat="false" ht="20.25" hidden="false" customHeight="true" outlineLevel="0" collapsed="false">
      <c r="A894" s="151" t="s">
        <v>1441</v>
      </c>
      <c r="B894" s="152" t="s">
        <v>1442</v>
      </c>
      <c r="C894" s="153"/>
      <c r="D894" s="154"/>
      <c r="E894" s="65" t="s">
        <v>1432</v>
      </c>
      <c r="F894" s="155"/>
      <c r="G894" s="65" t="n">
        <v>10</v>
      </c>
      <c r="H894" s="44" t="n">
        <f aca="false">F894*G894</f>
        <v>0</v>
      </c>
      <c r="I894" s="44" t="n">
        <f aca="false">H894*0.2</f>
        <v>0</v>
      </c>
      <c r="J894" s="44" t="n">
        <f aca="false">H894*1.2</f>
        <v>0</v>
      </c>
      <c r="K894" s="39"/>
      <c r="R894" s="9"/>
      <c r="S894" s="9"/>
    </row>
    <row r="895" customFormat="false" ht="35.25" hidden="false" customHeight="true" outlineLevel="0" collapsed="false">
      <c r="A895" s="151" t="s">
        <v>1443</v>
      </c>
      <c r="B895" s="152" t="s">
        <v>1444</v>
      </c>
      <c r="C895" s="153" t="s">
        <v>1411</v>
      </c>
      <c r="D895" s="154" t="s">
        <v>1445</v>
      </c>
      <c r="E895" s="65" t="s">
        <v>1432</v>
      </c>
      <c r="F895" s="155"/>
      <c r="G895" s="65" t="n">
        <v>5</v>
      </c>
      <c r="H895" s="44" t="n">
        <f aca="false">F895*G895</f>
        <v>0</v>
      </c>
      <c r="I895" s="44" t="n">
        <f aca="false">H895*0.2</f>
        <v>0</v>
      </c>
      <c r="J895" s="44" t="n">
        <f aca="false">H895*1.2</f>
        <v>0</v>
      </c>
      <c r="K895" s="39"/>
      <c r="R895" s="9"/>
      <c r="S895" s="9"/>
    </row>
    <row r="896" customFormat="false" ht="35.25" hidden="false" customHeight="true" outlineLevel="0" collapsed="false">
      <c r="A896" s="151" t="s">
        <v>1446</v>
      </c>
      <c r="B896" s="152" t="s">
        <v>1447</v>
      </c>
      <c r="C896" s="153" t="s">
        <v>1411</v>
      </c>
      <c r="D896" s="154" t="s">
        <v>1448</v>
      </c>
      <c r="E896" s="65" t="s">
        <v>1432</v>
      </c>
      <c r="F896" s="155"/>
      <c r="G896" s="65" t="n">
        <v>5</v>
      </c>
      <c r="H896" s="44" t="n">
        <f aca="false">F896*G896</f>
        <v>0</v>
      </c>
      <c r="I896" s="44" t="n">
        <f aca="false">H896*0.2</f>
        <v>0</v>
      </c>
      <c r="J896" s="44" t="n">
        <f aca="false">H896*1.2</f>
        <v>0</v>
      </c>
      <c r="K896" s="39"/>
      <c r="R896" s="9"/>
      <c r="S896" s="9"/>
    </row>
    <row r="897" customFormat="false" ht="35.25" hidden="false" customHeight="true" outlineLevel="0" collapsed="false">
      <c r="A897" s="151" t="s">
        <v>1449</v>
      </c>
      <c r="B897" s="152" t="s">
        <v>1450</v>
      </c>
      <c r="C897" s="153" t="s">
        <v>1411</v>
      </c>
      <c r="D897" s="154" t="s">
        <v>1451</v>
      </c>
      <c r="E897" s="65" t="s">
        <v>1432</v>
      </c>
      <c r="F897" s="155"/>
      <c r="G897" s="65" t="n">
        <v>5</v>
      </c>
      <c r="H897" s="44" t="n">
        <f aca="false">F897*G897</f>
        <v>0</v>
      </c>
      <c r="I897" s="44" t="n">
        <f aca="false">H897*0.2</f>
        <v>0</v>
      </c>
      <c r="J897" s="44" t="n">
        <f aca="false">H897*1.2</f>
        <v>0</v>
      </c>
      <c r="K897" s="39"/>
      <c r="R897" s="9"/>
      <c r="S897" s="9"/>
    </row>
    <row r="898" customFormat="false" ht="35.25" hidden="false" customHeight="true" outlineLevel="0" collapsed="false">
      <c r="A898" s="151" t="s">
        <v>1452</v>
      </c>
      <c r="B898" s="156" t="s">
        <v>1453</v>
      </c>
      <c r="C898" s="157" t="s">
        <v>1411</v>
      </c>
      <c r="D898" s="158" t="s">
        <v>1454</v>
      </c>
      <c r="E898" s="65" t="s">
        <v>1432</v>
      </c>
      <c r="F898" s="155"/>
      <c r="G898" s="65" t="n">
        <v>5</v>
      </c>
      <c r="H898" s="44" t="n">
        <f aca="false">F898*G898</f>
        <v>0</v>
      </c>
      <c r="I898" s="44" t="n">
        <f aca="false">H898*0.2</f>
        <v>0</v>
      </c>
      <c r="J898" s="44" t="n">
        <f aca="false">H898*1.2</f>
        <v>0</v>
      </c>
      <c r="K898" s="39"/>
      <c r="R898" s="9"/>
      <c r="S898" s="9"/>
    </row>
    <row r="899" customFormat="false" ht="35.25" hidden="false" customHeight="true" outlineLevel="0" collapsed="false">
      <c r="A899" s="151" t="s">
        <v>1455</v>
      </c>
      <c r="B899" s="156" t="s">
        <v>1456</v>
      </c>
      <c r="C899" s="157" t="s">
        <v>1411</v>
      </c>
      <c r="D899" s="158" t="s">
        <v>1457</v>
      </c>
      <c r="E899" s="65" t="s">
        <v>1432</v>
      </c>
      <c r="F899" s="155"/>
      <c r="G899" s="65" t="n">
        <v>5</v>
      </c>
      <c r="H899" s="44" t="n">
        <f aca="false">F899*G899</f>
        <v>0</v>
      </c>
      <c r="I899" s="44" t="n">
        <f aca="false">H899*0.2</f>
        <v>0</v>
      </c>
      <c r="J899" s="44" t="n">
        <f aca="false">H899*1.2</f>
        <v>0</v>
      </c>
      <c r="K899" s="39"/>
      <c r="R899" s="9"/>
      <c r="S899" s="9"/>
    </row>
    <row r="900" customFormat="false" ht="35.25" hidden="false" customHeight="true" outlineLevel="0" collapsed="false">
      <c r="A900" s="151" t="s">
        <v>1458</v>
      </c>
      <c r="B900" s="152" t="s">
        <v>1459</v>
      </c>
      <c r="C900" s="153" t="s">
        <v>1411</v>
      </c>
      <c r="D900" s="154" t="s">
        <v>1460</v>
      </c>
      <c r="E900" s="65" t="s">
        <v>1432</v>
      </c>
      <c r="F900" s="155"/>
      <c r="G900" s="65" t="n">
        <v>5</v>
      </c>
      <c r="H900" s="44" t="n">
        <f aca="false">F900*G900</f>
        <v>0</v>
      </c>
      <c r="I900" s="44" t="n">
        <f aca="false">H900*0.2</f>
        <v>0</v>
      </c>
      <c r="J900" s="44" t="n">
        <f aca="false">H900*1.2</f>
        <v>0</v>
      </c>
      <c r="K900" s="39"/>
      <c r="R900" s="9"/>
      <c r="S900" s="9"/>
    </row>
    <row r="901" customFormat="false" ht="20.25" hidden="false" customHeight="true" outlineLevel="0" collapsed="false">
      <c r="A901" s="151" t="s">
        <v>1461</v>
      </c>
      <c r="B901" s="152" t="s">
        <v>1462</v>
      </c>
      <c r="C901" s="153" t="s">
        <v>1463</v>
      </c>
      <c r="D901" s="154" t="s">
        <v>1464</v>
      </c>
      <c r="E901" s="65" t="s">
        <v>1432</v>
      </c>
      <c r="F901" s="155"/>
      <c r="G901" s="65" t="n">
        <v>5</v>
      </c>
      <c r="H901" s="44" t="n">
        <f aca="false">F901*G901</f>
        <v>0</v>
      </c>
      <c r="I901" s="44" t="n">
        <f aca="false">H901*0.2</f>
        <v>0</v>
      </c>
      <c r="J901" s="44" t="n">
        <f aca="false">H901*1.2</f>
        <v>0</v>
      </c>
      <c r="K901" s="39"/>
      <c r="R901" s="9"/>
      <c r="S901" s="9"/>
    </row>
    <row r="902" customFormat="false" ht="20.25" hidden="false" customHeight="true" outlineLevel="0" collapsed="false">
      <c r="A902" s="151" t="s">
        <v>1465</v>
      </c>
      <c r="B902" s="152" t="s">
        <v>1466</v>
      </c>
      <c r="C902" s="153" t="s">
        <v>1463</v>
      </c>
      <c r="D902" s="154" t="s">
        <v>1467</v>
      </c>
      <c r="E902" s="65" t="s">
        <v>1432</v>
      </c>
      <c r="F902" s="155"/>
      <c r="G902" s="65" t="n">
        <v>5</v>
      </c>
      <c r="H902" s="44" t="n">
        <f aca="false">F902*G902</f>
        <v>0</v>
      </c>
      <c r="I902" s="44" t="n">
        <f aca="false">H902*0.2</f>
        <v>0</v>
      </c>
      <c r="J902" s="44" t="n">
        <f aca="false">H902*1.2</f>
        <v>0</v>
      </c>
      <c r="K902" s="39"/>
      <c r="R902" s="9"/>
      <c r="S902" s="9"/>
    </row>
    <row r="903" customFormat="false" ht="20.25" hidden="false" customHeight="true" outlineLevel="0" collapsed="false">
      <c r="A903" s="151" t="s">
        <v>1468</v>
      </c>
      <c r="B903" s="152" t="s">
        <v>1466</v>
      </c>
      <c r="C903" s="153" t="s">
        <v>1463</v>
      </c>
      <c r="D903" s="154" t="s">
        <v>1469</v>
      </c>
      <c r="E903" s="65" t="s">
        <v>1432</v>
      </c>
      <c r="F903" s="155"/>
      <c r="G903" s="65" t="n">
        <v>5</v>
      </c>
      <c r="H903" s="44" t="n">
        <f aca="false">F903*G903</f>
        <v>0</v>
      </c>
      <c r="I903" s="44" t="n">
        <f aca="false">H903*0.2</f>
        <v>0</v>
      </c>
      <c r="J903" s="44" t="n">
        <f aca="false">H903*1.2</f>
        <v>0</v>
      </c>
      <c r="K903" s="39"/>
      <c r="R903" s="9"/>
      <c r="S903" s="9"/>
    </row>
    <row r="904" customFormat="false" ht="20.25" hidden="false" customHeight="true" outlineLevel="0" collapsed="false">
      <c r="A904" s="151" t="s">
        <v>1470</v>
      </c>
      <c r="B904" s="152" t="s">
        <v>1471</v>
      </c>
      <c r="C904" s="153" t="s">
        <v>1472</v>
      </c>
      <c r="D904" s="154" t="s">
        <v>1473</v>
      </c>
      <c r="E904" s="65" t="s">
        <v>1432</v>
      </c>
      <c r="F904" s="155"/>
      <c r="G904" s="65" t="n">
        <v>5</v>
      </c>
      <c r="H904" s="44" t="n">
        <f aca="false">F904*G904</f>
        <v>0</v>
      </c>
      <c r="I904" s="44" t="n">
        <f aca="false">H904*0.2</f>
        <v>0</v>
      </c>
      <c r="J904" s="44" t="n">
        <f aca="false">H904*1.2</f>
        <v>0</v>
      </c>
      <c r="K904" s="39"/>
      <c r="R904" s="9"/>
      <c r="S904" s="9"/>
    </row>
    <row r="905" customFormat="false" ht="20.25" hidden="false" customHeight="true" outlineLevel="0" collapsed="false">
      <c r="A905" s="151" t="s">
        <v>1474</v>
      </c>
      <c r="B905" s="152" t="s">
        <v>1475</v>
      </c>
      <c r="C905" s="153" t="s">
        <v>1472</v>
      </c>
      <c r="D905" s="154" t="s">
        <v>1476</v>
      </c>
      <c r="E905" s="65" t="s">
        <v>1432</v>
      </c>
      <c r="F905" s="155"/>
      <c r="G905" s="65" t="n">
        <v>5</v>
      </c>
      <c r="H905" s="44" t="n">
        <f aca="false">F905*G905</f>
        <v>0</v>
      </c>
      <c r="I905" s="44" t="n">
        <f aca="false">H905*0.2</f>
        <v>0</v>
      </c>
      <c r="J905" s="44" t="n">
        <f aca="false">H905*1.2</f>
        <v>0</v>
      </c>
      <c r="K905" s="39"/>
      <c r="R905" s="9"/>
      <c r="S905" s="9"/>
    </row>
    <row r="906" customFormat="false" ht="20.25" hidden="false" customHeight="true" outlineLevel="0" collapsed="false">
      <c r="A906" s="151" t="s">
        <v>1477</v>
      </c>
      <c r="B906" s="152" t="s">
        <v>1478</v>
      </c>
      <c r="C906" s="153" t="s">
        <v>1472</v>
      </c>
      <c r="D906" s="154" t="s">
        <v>1479</v>
      </c>
      <c r="E906" s="65" t="s">
        <v>1432</v>
      </c>
      <c r="F906" s="155"/>
      <c r="G906" s="65" t="n">
        <v>5</v>
      </c>
      <c r="H906" s="44" t="n">
        <f aca="false">F906*G906</f>
        <v>0</v>
      </c>
      <c r="I906" s="44" t="n">
        <f aca="false">H906*0.2</f>
        <v>0</v>
      </c>
      <c r="J906" s="44" t="n">
        <f aca="false">H906*1.2</f>
        <v>0</v>
      </c>
      <c r="K906" s="39"/>
      <c r="R906" s="9"/>
      <c r="S906" s="9"/>
    </row>
    <row r="907" customFormat="false" ht="20.25" hidden="false" customHeight="true" outlineLevel="0" collapsed="false">
      <c r="A907" s="151" t="s">
        <v>1480</v>
      </c>
      <c r="B907" s="152" t="s">
        <v>1481</v>
      </c>
      <c r="C907" s="153" t="s">
        <v>1472</v>
      </c>
      <c r="D907" s="154" t="s">
        <v>1482</v>
      </c>
      <c r="E907" s="65" t="s">
        <v>1432</v>
      </c>
      <c r="F907" s="155"/>
      <c r="G907" s="65" t="n">
        <v>5</v>
      </c>
      <c r="H907" s="44" t="n">
        <f aca="false">F907*G907</f>
        <v>0</v>
      </c>
      <c r="I907" s="44" t="n">
        <f aca="false">H907*0.2</f>
        <v>0</v>
      </c>
      <c r="J907" s="44" t="n">
        <f aca="false">H907*1.2</f>
        <v>0</v>
      </c>
      <c r="K907" s="39"/>
      <c r="R907" s="9"/>
      <c r="S907" s="9"/>
    </row>
    <row r="908" customFormat="false" ht="20.25" hidden="false" customHeight="true" outlineLevel="0" collapsed="false">
      <c r="A908" s="151" t="s">
        <v>1483</v>
      </c>
      <c r="B908" s="152" t="s">
        <v>1484</v>
      </c>
      <c r="C908" s="153" t="s">
        <v>1472</v>
      </c>
      <c r="D908" s="154" t="s">
        <v>1485</v>
      </c>
      <c r="E908" s="65" t="s">
        <v>1432</v>
      </c>
      <c r="F908" s="155"/>
      <c r="G908" s="65" t="n">
        <v>5</v>
      </c>
      <c r="H908" s="44" t="n">
        <f aca="false">F908*G908</f>
        <v>0</v>
      </c>
      <c r="I908" s="44" t="n">
        <f aca="false">H908*0.2</f>
        <v>0</v>
      </c>
      <c r="J908" s="44" t="n">
        <f aca="false">H908*1.2</f>
        <v>0</v>
      </c>
      <c r="K908" s="39"/>
      <c r="R908" s="9"/>
      <c r="S908" s="9"/>
    </row>
    <row r="909" customFormat="false" ht="20.25" hidden="false" customHeight="true" outlineLevel="0" collapsed="false">
      <c r="A909" s="151" t="s">
        <v>1486</v>
      </c>
      <c r="B909" s="152" t="s">
        <v>1487</v>
      </c>
      <c r="C909" s="153" t="s">
        <v>1472</v>
      </c>
      <c r="D909" s="154" t="s">
        <v>1488</v>
      </c>
      <c r="E909" s="65" t="s">
        <v>1432</v>
      </c>
      <c r="F909" s="155"/>
      <c r="G909" s="65" t="n">
        <v>5</v>
      </c>
      <c r="H909" s="44" t="n">
        <f aca="false">F909*G909</f>
        <v>0</v>
      </c>
      <c r="I909" s="44" t="n">
        <f aca="false">H909*0.2</f>
        <v>0</v>
      </c>
      <c r="J909" s="44" t="n">
        <f aca="false">H909*1.2</f>
        <v>0</v>
      </c>
      <c r="K909" s="39"/>
      <c r="R909" s="9"/>
      <c r="S909" s="9"/>
    </row>
    <row r="910" customFormat="false" ht="20.25" hidden="false" customHeight="true" outlineLevel="0" collapsed="false">
      <c r="A910" s="151" t="s">
        <v>1489</v>
      </c>
      <c r="B910" s="152" t="s">
        <v>1490</v>
      </c>
      <c r="C910" s="153" t="s">
        <v>1472</v>
      </c>
      <c r="D910" s="154" t="s">
        <v>1491</v>
      </c>
      <c r="E910" s="65" t="s">
        <v>1432</v>
      </c>
      <c r="F910" s="155"/>
      <c r="G910" s="65" t="n">
        <v>5</v>
      </c>
      <c r="H910" s="44" t="n">
        <f aca="false">F910*G910</f>
        <v>0</v>
      </c>
      <c r="I910" s="44" t="n">
        <f aca="false">H910*0.2</f>
        <v>0</v>
      </c>
      <c r="J910" s="44" t="n">
        <f aca="false">H910*1.2</f>
        <v>0</v>
      </c>
      <c r="K910" s="39"/>
      <c r="R910" s="9"/>
      <c r="S910" s="9"/>
    </row>
    <row r="911" customFormat="false" ht="20.25" hidden="false" customHeight="true" outlineLevel="0" collapsed="false">
      <c r="A911" s="151" t="s">
        <v>1492</v>
      </c>
      <c r="B911" s="152" t="s">
        <v>1493</v>
      </c>
      <c r="C911" s="153" t="s">
        <v>1472</v>
      </c>
      <c r="D911" s="154" t="s">
        <v>1494</v>
      </c>
      <c r="E911" s="65" t="s">
        <v>1432</v>
      </c>
      <c r="F911" s="155"/>
      <c r="G911" s="65" t="n">
        <v>5</v>
      </c>
      <c r="H911" s="44" t="n">
        <f aca="false">F911*G911</f>
        <v>0</v>
      </c>
      <c r="I911" s="44" t="n">
        <f aca="false">H911*0.2</f>
        <v>0</v>
      </c>
      <c r="J911" s="44" t="n">
        <f aca="false">H911*1.2</f>
        <v>0</v>
      </c>
      <c r="K911" s="39"/>
      <c r="R911" s="9"/>
      <c r="S911" s="9"/>
    </row>
    <row r="912" customFormat="false" ht="20.25" hidden="false" customHeight="true" outlineLevel="0" collapsed="false">
      <c r="A912" s="151" t="s">
        <v>1495</v>
      </c>
      <c r="B912" s="152" t="s">
        <v>1496</v>
      </c>
      <c r="C912" s="153" t="s">
        <v>1472</v>
      </c>
      <c r="D912" s="154" t="s">
        <v>1497</v>
      </c>
      <c r="E912" s="65" t="s">
        <v>1432</v>
      </c>
      <c r="F912" s="155"/>
      <c r="G912" s="65" t="n">
        <v>5</v>
      </c>
      <c r="H912" s="44" t="n">
        <f aca="false">F912*G912</f>
        <v>0</v>
      </c>
      <c r="I912" s="44" t="n">
        <f aca="false">H912*0.2</f>
        <v>0</v>
      </c>
      <c r="J912" s="44" t="n">
        <f aca="false">H912*1.2</f>
        <v>0</v>
      </c>
      <c r="K912" s="39"/>
      <c r="R912" s="9"/>
      <c r="S912" s="9"/>
    </row>
    <row r="913" customFormat="false" ht="35.25" hidden="false" customHeight="true" outlineLevel="0" collapsed="false">
      <c r="A913" s="151" t="s">
        <v>1498</v>
      </c>
      <c r="B913" s="152" t="s">
        <v>1499</v>
      </c>
      <c r="C913" s="153" t="s">
        <v>1472</v>
      </c>
      <c r="D913" s="154" t="s">
        <v>1500</v>
      </c>
      <c r="E913" s="65" t="s">
        <v>1432</v>
      </c>
      <c r="F913" s="155"/>
      <c r="G913" s="65" t="n">
        <v>5</v>
      </c>
      <c r="H913" s="44" t="n">
        <f aca="false">F913*G913</f>
        <v>0</v>
      </c>
      <c r="I913" s="44" t="n">
        <f aca="false">H913*0.2</f>
        <v>0</v>
      </c>
      <c r="J913" s="44" t="n">
        <f aca="false">H913*1.2</f>
        <v>0</v>
      </c>
      <c r="K913" s="39"/>
      <c r="R913" s="9"/>
      <c r="S913" s="9"/>
    </row>
    <row r="914" customFormat="false" ht="20.25" hidden="false" customHeight="true" outlineLevel="0" collapsed="false">
      <c r="A914" s="151" t="s">
        <v>1501</v>
      </c>
      <c r="B914" s="152" t="s">
        <v>1502</v>
      </c>
      <c r="C914" s="153" t="s">
        <v>1472</v>
      </c>
      <c r="D914" s="154" t="s">
        <v>1503</v>
      </c>
      <c r="E914" s="65" t="s">
        <v>1432</v>
      </c>
      <c r="F914" s="155"/>
      <c r="G914" s="65" t="n">
        <v>5</v>
      </c>
      <c r="H914" s="44" t="n">
        <f aca="false">F914*G914</f>
        <v>0</v>
      </c>
      <c r="I914" s="44" t="n">
        <f aca="false">H914*0.2</f>
        <v>0</v>
      </c>
      <c r="J914" s="44" t="n">
        <f aca="false">H914*1.2</f>
        <v>0</v>
      </c>
      <c r="K914" s="39"/>
      <c r="R914" s="9"/>
      <c r="S914" s="9"/>
    </row>
    <row r="915" customFormat="false" ht="20.25" hidden="false" customHeight="true" outlineLevel="0" collapsed="false">
      <c r="A915" s="151" t="s">
        <v>1504</v>
      </c>
      <c r="B915" s="152" t="s">
        <v>1505</v>
      </c>
      <c r="C915" s="153" t="s">
        <v>1472</v>
      </c>
      <c r="D915" s="154" t="s">
        <v>1506</v>
      </c>
      <c r="E915" s="65" t="s">
        <v>1432</v>
      </c>
      <c r="F915" s="155"/>
      <c r="G915" s="65" t="n">
        <v>5</v>
      </c>
      <c r="H915" s="44" t="n">
        <f aca="false">F915*G915</f>
        <v>0</v>
      </c>
      <c r="I915" s="44" t="n">
        <f aca="false">H915*0.2</f>
        <v>0</v>
      </c>
      <c r="J915" s="44" t="n">
        <f aca="false">H915*1.2</f>
        <v>0</v>
      </c>
      <c r="K915" s="39"/>
      <c r="R915" s="9"/>
      <c r="S915" s="9"/>
    </row>
    <row r="916" customFormat="false" ht="20.25" hidden="false" customHeight="true" outlineLevel="0" collapsed="false">
      <c r="A916" s="151" t="s">
        <v>1507</v>
      </c>
      <c r="B916" s="152" t="s">
        <v>1508</v>
      </c>
      <c r="C916" s="153" t="s">
        <v>1472</v>
      </c>
      <c r="D916" s="154" t="s">
        <v>1509</v>
      </c>
      <c r="E916" s="65" t="s">
        <v>1432</v>
      </c>
      <c r="F916" s="155"/>
      <c r="G916" s="65" t="n">
        <v>5</v>
      </c>
      <c r="H916" s="44" t="n">
        <f aca="false">F916*G916</f>
        <v>0</v>
      </c>
      <c r="I916" s="44" t="n">
        <f aca="false">H916*0.2</f>
        <v>0</v>
      </c>
      <c r="J916" s="44" t="n">
        <f aca="false">H916*1.2</f>
        <v>0</v>
      </c>
      <c r="K916" s="39"/>
      <c r="R916" s="9"/>
      <c r="S916" s="9"/>
    </row>
    <row r="917" customFormat="false" ht="20.25" hidden="false" customHeight="true" outlineLevel="0" collapsed="false">
      <c r="A917" s="151" t="s">
        <v>1510</v>
      </c>
      <c r="B917" s="152" t="s">
        <v>1511</v>
      </c>
      <c r="C917" s="153" t="s">
        <v>1512</v>
      </c>
      <c r="D917" s="154" t="s">
        <v>1513</v>
      </c>
      <c r="E917" s="65" t="s">
        <v>1432</v>
      </c>
      <c r="F917" s="155"/>
      <c r="G917" s="65" t="n">
        <v>5</v>
      </c>
      <c r="H917" s="44" t="n">
        <f aca="false">F917*G917</f>
        <v>0</v>
      </c>
      <c r="I917" s="44" t="n">
        <f aca="false">H917*0.2</f>
        <v>0</v>
      </c>
      <c r="J917" s="44" t="n">
        <f aca="false">H917*1.2</f>
        <v>0</v>
      </c>
      <c r="K917" s="39"/>
      <c r="R917" s="9"/>
      <c r="S917" s="9"/>
    </row>
    <row r="918" customFormat="false" ht="20.25" hidden="false" customHeight="true" outlineLevel="0" collapsed="false">
      <c r="A918" s="151" t="s">
        <v>1514</v>
      </c>
      <c r="B918" s="152" t="s">
        <v>1515</v>
      </c>
      <c r="C918" s="153" t="s">
        <v>1512</v>
      </c>
      <c r="D918" s="154" t="s">
        <v>1516</v>
      </c>
      <c r="E918" s="65" t="s">
        <v>1432</v>
      </c>
      <c r="F918" s="155"/>
      <c r="G918" s="65" t="n">
        <v>5</v>
      </c>
      <c r="H918" s="44" t="n">
        <f aca="false">F918*G918</f>
        <v>0</v>
      </c>
      <c r="I918" s="44" t="n">
        <f aca="false">H918*0.2</f>
        <v>0</v>
      </c>
      <c r="J918" s="44" t="n">
        <f aca="false">H918*1.2</f>
        <v>0</v>
      </c>
      <c r="K918" s="39"/>
      <c r="R918" s="9"/>
      <c r="S918" s="9"/>
    </row>
    <row r="919" customFormat="false" ht="20.25" hidden="false" customHeight="true" outlineLevel="0" collapsed="false">
      <c r="A919" s="151" t="s">
        <v>1517</v>
      </c>
      <c r="B919" s="152" t="s">
        <v>1518</v>
      </c>
      <c r="C919" s="153" t="s">
        <v>1512</v>
      </c>
      <c r="D919" s="154" t="s">
        <v>1519</v>
      </c>
      <c r="E919" s="65" t="s">
        <v>1432</v>
      </c>
      <c r="F919" s="155"/>
      <c r="G919" s="65" t="n">
        <v>5</v>
      </c>
      <c r="H919" s="44" t="n">
        <f aca="false">F919*G919</f>
        <v>0</v>
      </c>
      <c r="I919" s="44" t="n">
        <f aca="false">H919*0.2</f>
        <v>0</v>
      </c>
      <c r="J919" s="44" t="n">
        <f aca="false">H919*1.2</f>
        <v>0</v>
      </c>
      <c r="K919" s="39"/>
      <c r="R919" s="9"/>
      <c r="S919" s="9"/>
    </row>
    <row r="920" customFormat="false" ht="20.25" hidden="false" customHeight="true" outlineLevel="0" collapsed="false">
      <c r="A920" s="151" t="s">
        <v>1495</v>
      </c>
      <c r="B920" s="152" t="s">
        <v>1520</v>
      </c>
      <c r="C920" s="153" t="s">
        <v>1521</v>
      </c>
      <c r="D920" s="154" t="s">
        <v>1522</v>
      </c>
      <c r="E920" s="65" t="s">
        <v>1432</v>
      </c>
      <c r="F920" s="155"/>
      <c r="G920" s="65" t="n">
        <v>5</v>
      </c>
      <c r="H920" s="44" t="n">
        <f aca="false">F920*G920</f>
        <v>0</v>
      </c>
      <c r="I920" s="44" t="n">
        <f aca="false">H920*0.2</f>
        <v>0</v>
      </c>
      <c r="J920" s="44" t="n">
        <f aca="false">H920*1.2</f>
        <v>0</v>
      </c>
      <c r="K920" s="39"/>
      <c r="R920" s="9"/>
      <c r="S920" s="9"/>
    </row>
    <row r="921" customFormat="false" ht="20.25" hidden="false" customHeight="true" outlineLevel="0" collapsed="false">
      <c r="A921" s="151" t="s">
        <v>1523</v>
      </c>
      <c r="B921" s="152" t="s">
        <v>1524</v>
      </c>
      <c r="C921" s="153" t="s">
        <v>1472</v>
      </c>
      <c r="D921" s="154" t="s">
        <v>1525</v>
      </c>
      <c r="E921" s="65" t="s">
        <v>1432</v>
      </c>
      <c r="F921" s="155"/>
      <c r="G921" s="65" t="n">
        <v>5</v>
      </c>
      <c r="H921" s="44" t="n">
        <f aca="false">F921*G921</f>
        <v>0</v>
      </c>
      <c r="I921" s="44" t="n">
        <f aca="false">H921*0.2</f>
        <v>0</v>
      </c>
      <c r="J921" s="44" t="n">
        <f aca="false">H921*1.2</f>
        <v>0</v>
      </c>
      <c r="K921" s="39"/>
      <c r="R921" s="9"/>
      <c r="S921" s="9"/>
    </row>
    <row r="922" customFormat="false" ht="20.25" hidden="false" customHeight="true" outlineLevel="0" collapsed="false">
      <c r="A922" s="151" t="s">
        <v>1526</v>
      </c>
      <c r="B922" s="152" t="s">
        <v>1527</v>
      </c>
      <c r="C922" s="153" t="s">
        <v>1472</v>
      </c>
      <c r="D922" s="154" t="s">
        <v>1528</v>
      </c>
      <c r="E922" s="65" t="s">
        <v>1432</v>
      </c>
      <c r="F922" s="155"/>
      <c r="G922" s="65" t="n">
        <v>5</v>
      </c>
      <c r="H922" s="44" t="n">
        <f aca="false">F922*G922</f>
        <v>0</v>
      </c>
      <c r="I922" s="44" t="n">
        <f aca="false">H922*0.2</f>
        <v>0</v>
      </c>
      <c r="J922" s="44" t="n">
        <f aca="false">H922*1.2</f>
        <v>0</v>
      </c>
      <c r="K922" s="39"/>
      <c r="R922" s="9"/>
      <c r="S922" s="9"/>
    </row>
    <row r="923" customFormat="false" ht="20.25" hidden="false" customHeight="true" outlineLevel="0" collapsed="false">
      <c r="A923" s="151" t="s">
        <v>1529</v>
      </c>
      <c r="B923" s="152" t="s">
        <v>1530</v>
      </c>
      <c r="C923" s="153" t="s">
        <v>1472</v>
      </c>
      <c r="D923" s="154" t="s">
        <v>1531</v>
      </c>
      <c r="E923" s="65" t="s">
        <v>1432</v>
      </c>
      <c r="F923" s="155"/>
      <c r="G923" s="65" t="n">
        <v>5</v>
      </c>
      <c r="H923" s="44" t="n">
        <f aca="false">F923*G923</f>
        <v>0</v>
      </c>
      <c r="I923" s="44" t="n">
        <f aca="false">H923*0.2</f>
        <v>0</v>
      </c>
      <c r="J923" s="44" t="n">
        <f aca="false">H923*1.2</f>
        <v>0</v>
      </c>
      <c r="K923" s="39"/>
      <c r="R923" s="9"/>
      <c r="S923" s="9"/>
    </row>
    <row r="924" customFormat="false" ht="20.25" hidden="false" customHeight="true" outlineLevel="0" collapsed="false">
      <c r="A924" s="151" t="s">
        <v>1532</v>
      </c>
      <c r="B924" s="152" t="s">
        <v>1533</v>
      </c>
      <c r="C924" s="153" t="s">
        <v>1411</v>
      </c>
      <c r="D924" s="154" t="s">
        <v>1534</v>
      </c>
      <c r="E924" s="65" t="s">
        <v>1432</v>
      </c>
      <c r="F924" s="155"/>
      <c r="G924" s="65" t="n">
        <v>5</v>
      </c>
      <c r="H924" s="44" t="n">
        <f aca="false">F924*G924</f>
        <v>0</v>
      </c>
      <c r="I924" s="44" t="n">
        <f aca="false">H924*0.2</f>
        <v>0</v>
      </c>
      <c r="J924" s="44" t="n">
        <f aca="false">H924*1.2</f>
        <v>0</v>
      </c>
      <c r="K924" s="39"/>
      <c r="R924" s="9"/>
      <c r="S924" s="9"/>
    </row>
    <row r="925" customFormat="false" ht="20.25" hidden="false" customHeight="true" outlineLevel="0" collapsed="false">
      <c r="A925" s="151" t="s">
        <v>1535</v>
      </c>
      <c r="B925" s="152" t="s">
        <v>1536</v>
      </c>
      <c r="C925" s="153" t="s">
        <v>1411</v>
      </c>
      <c r="D925" s="154" t="s">
        <v>1537</v>
      </c>
      <c r="E925" s="65" t="s">
        <v>1432</v>
      </c>
      <c r="F925" s="155"/>
      <c r="G925" s="65" t="n">
        <v>5</v>
      </c>
      <c r="H925" s="44" t="n">
        <f aca="false">F925*G925</f>
        <v>0</v>
      </c>
      <c r="I925" s="44" t="n">
        <f aca="false">H925*0.2</f>
        <v>0</v>
      </c>
      <c r="J925" s="44" t="n">
        <f aca="false">H925*1.2</f>
        <v>0</v>
      </c>
      <c r="K925" s="39"/>
      <c r="R925" s="9"/>
      <c r="S925" s="9"/>
    </row>
    <row r="926" customFormat="false" ht="20.25" hidden="false" customHeight="true" outlineLevel="0" collapsed="false">
      <c r="A926" s="151" t="s">
        <v>1538</v>
      </c>
      <c r="B926" s="152" t="s">
        <v>1539</v>
      </c>
      <c r="C926" s="153" t="s">
        <v>1411</v>
      </c>
      <c r="D926" s="154" t="s">
        <v>1540</v>
      </c>
      <c r="E926" s="65" t="s">
        <v>1432</v>
      </c>
      <c r="F926" s="155"/>
      <c r="G926" s="65" t="n">
        <v>5</v>
      </c>
      <c r="H926" s="44" t="n">
        <f aca="false">F926*G926</f>
        <v>0</v>
      </c>
      <c r="I926" s="44" t="n">
        <f aca="false">H926*0.2</f>
        <v>0</v>
      </c>
      <c r="J926" s="44" t="n">
        <f aca="false">H926*1.2</f>
        <v>0</v>
      </c>
      <c r="K926" s="39"/>
      <c r="R926" s="9"/>
      <c r="S926" s="9"/>
    </row>
    <row r="927" customFormat="false" ht="20.25" hidden="false" customHeight="true" outlineLevel="0" collapsed="false">
      <c r="A927" s="151" t="s">
        <v>1541</v>
      </c>
      <c r="B927" s="152" t="s">
        <v>1536</v>
      </c>
      <c r="C927" s="153" t="s">
        <v>1411</v>
      </c>
      <c r="D927" s="154" t="s">
        <v>1542</v>
      </c>
      <c r="E927" s="65" t="s">
        <v>1432</v>
      </c>
      <c r="F927" s="155"/>
      <c r="G927" s="65" t="n">
        <v>5</v>
      </c>
      <c r="H927" s="44" t="n">
        <f aca="false">F927*G927</f>
        <v>0</v>
      </c>
      <c r="I927" s="44" t="n">
        <f aca="false">H927*0.2</f>
        <v>0</v>
      </c>
      <c r="J927" s="44" t="n">
        <f aca="false">H927*1.2</f>
        <v>0</v>
      </c>
      <c r="K927" s="39"/>
      <c r="R927" s="9"/>
      <c r="S927" s="9"/>
    </row>
    <row r="928" customFormat="false" ht="20.25" hidden="false" customHeight="true" outlineLevel="0" collapsed="false">
      <c r="A928" s="151" t="s">
        <v>1543</v>
      </c>
      <c r="B928" s="152" t="s">
        <v>1544</v>
      </c>
      <c r="C928" s="153" t="s">
        <v>1411</v>
      </c>
      <c r="D928" s="154" t="s">
        <v>1545</v>
      </c>
      <c r="E928" s="65" t="s">
        <v>1432</v>
      </c>
      <c r="F928" s="155"/>
      <c r="G928" s="65" t="n">
        <v>5</v>
      </c>
      <c r="H928" s="44" t="n">
        <f aca="false">F928*G928</f>
        <v>0</v>
      </c>
      <c r="I928" s="44" t="n">
        <f aca="false">H928*0.2</f>
        <v>0</v>
      </c>
      <c r="J928" s="44" t="n">
        <f aca="false">H928*1.2</f>
        <v>0</v>
      </c>
      <c r="K928" s="39"/>
      <c r="R928" s="9"/>
      <c r="S928" s="9"/>
    </row>
    <row r="929" customFormat="false" ht="20.25" hidden="false" customHeight="true" outlineLevel="0" collapsed="false">
      <c r="A929" s="151" t="s">
        <v>1546</v>
      </c>
      <c r="B929" s="152" t="s">
        <v>1533</v>
      </c>
      <c r="C929" s="153" t="s">
        <v>1411</v>
      </c>
      <c r="D929" s="154" t="s">
        <v>1547</v>
      </c>
      <c r="E929" s="65" t="s">
        <v>1432</v>
      </c>
      <c r="F929" s="155"/>
      <c r="G929" s="65" t="n">
        <v>5</v>
      </c>
      <c r="H929" s="44" t="n">
        <f aca="false">F929*G929</f>
        <v>0</v>
      </c>
      <c r="I929" s="44" t="n">
        <f aca="false">H929*0.2</f>
        <v>0</v>
      </c>
      <c r="J929" s="44" t="n">
        <f aca="false">H929*1.2</f>
        <v>0</v>
      </c>
      <c r="K929" s="39"/>
      <c r="R929" s="9"/>
      <c r="S929" s="9"/>
    </row>
    <row r="930" customFormat="false" ht="20.25" hidden="false" customHeight="true" outlineLevel="0" collapsed="false">
      <c r="A930" s="151" t="s">
        <v>1548</v>
      </c>
      <c r="B930" s="152" t="s">
        <v>1549</v>
      </c>
      <c r="C930" s="153" t="s">
        <v>1411</v>
      </c>
      <c r="D930" s="154" t="s">
        <v>1550</v>
      </c>
      <c r="E930" s="65" t="s">
        <v>1432</v>
      </c>
      <c r="F930" s="155"/>
      <c r="G930" s="65" t="n">
        <v>5</v>
      </c>
      <c r="H930" s="44" t="n">
        <f aca="false">F930*G930</f>
        <v>0</v>
      </c>
      <c r="I930" s="44" t="n">
        <f aca="false">H930*0.2</f>
        <v>0</v>
      </c>
      <c r="J930" s="44" t="n">
        <f aca="false">H930*1.2</f>
        <v>0</v>
      </c>
      <c r="K930" s="39"/>
      <c r="R930" s="9"/>
      <c r="S930" s="9"/>
    </row>
    <row r="931" customFormat="false" ht="20.25" hidden="false" customHeight="true" outlineLevel="0" collapsed="false">
      <c r="A931" s="151" t="s">
        <v>1551</v>
      </c>
      <c r="B931" s="152" t="s">
        <v>1552</v>
      </c>
      <c r="C931" s="153" t="s">
        <v>1411</v>
      </c>
      <c r="D931" s="154" t="s">
        <v>1553</v>
      </c>
      <c r="E931" s="65" t="s">
        <v>1432</v>
      </c>
      <c r="F931" s="155"/>
      <c r="G931" s="65" t="n">
        <v>5</v>
      </c>
      <c r="H931" s="44" t="n">
        <f aca="false">F931*G931</f>
        <v>0</v>
      </c>
      <c r="I931" s="44" t="n">
        <f aca="false">H931*0.2</f>
        <v>0</v>
      </c>
      <c r="J931" s="44" t="n">
        <f aca="false">H931*1.2</f>
        <v>0</v>
      </c>
      <c r="K931" s="39"/>
      <c r="R931" s="9"/>
      <c r="S931" s="9"/>
    </row>
    <row r="932" customFormat="false" ht="20.25" hidden="false" customHeight="true" outlineLevel="0" collapsed="false">
      <c r="A932" s="151" t="s">
        <v>1554</v>
      </c>
      <c r="B932" s="152" t="s">
        <v>1555</v>
      </c>
      <c r="C932" s="153" t="s">
        <v>1411</v>
      </c>
      <c r="D932" s="154" t="s">
        <v>1556</v>
      </c>
      <c r="E932" s="65" t="s">
        <v>1432</v>
      </c>
      <c r="F932" s="155"/>
      <c r="G932" s="65" t="n">
        <v>5</v>
      </c>
      <c r="H932" s="44" t="n">
        <f aca="false">F932*G932</f>
        <v>0</v>
      </c>
      <c r="I932" s="44" t="n">
        <f aca="false">H932*0.2</f>
        <v>0</v>
      </c>
      <c r="J932" s="44" t="n">
        <f aca="false">H932*1.2</f>
        <v>0</v>
      </c>
      <c r="K932" s="39"/>
      <c r="R932" s="9"/>
      <c r="S932" s="9"/>
    </row>
    <row r="933" customFormat="false" ht="20.25" hidden="false" customHeight="true" outlineLevel="0" collapsed="false">
      <c r="A933" s="151" t="s">
        <v>1557</v>
      </c>
      <c r="B933" s="152" t="s">
        <v>1558</v>
      </c>
      <c r="C933" s="153" t="s">
        <v>1411</v>
      </c>
      <c r="D933" s="154" t="s">
        <v>1559</v>
      </c>
      <c r="E933" s="65" t="s">
        <v>1432</v>
      </c>
      <c r="F933" s="155"/>
      <c r="G933" s="65" t="n">
        <v>5</v>
      </c>
      <c r="H933" s="44" t="n">
        <f aca="false">F933*G933</f>
        <v>0</v>
      </c>
      <c r="I933" s="44" t="n">
        <f aca="false">H933*0.2</f>
        <v>0</v>
      </c>
      <c r="J933" s="44" t="n">
        <f aca="false">H933*1.2</f>
        <v>0</v>
      </c>
      <c r="K933" s="39"/>
      <c r="R933" s="9"/>
      <c r="S933" s="9"/>
    </row>
    <row r="934" customFormat="false" ht="20.25" hidden="false" customHeight="true" outlineLevel="0" collapsed="false">
      <c r="A934" s="151" t="s">
        <v>1560</v>
      </c>
      <c r="B934" s="152" t="s">
        <v>1561</v>
      </c>
      <c r="C934" s="153" t="s">
        <v>1411</v>
      </c>
      <c r="D934" s="154" t="s">
        <v>1562</v>
      </c>
      <c r="E934" s="65" t="s">
        <v>1432</v>
      </c>
      <c r="F934" s="155"/>
      <c r="G934" s="65" t="n">
        <v>5</v>
      </c>
      <c r="H934" s="44" t="n">
        <f aca="false">F934*G934</f>
        <v>0</v>
      </c>
      <c r="I934" s="44" t="n">
        <f aca="false">H934*0.2</f>
        <v>0</v>
      </c>
      <c r="J934" s="44" t="n">
        <f aca="false">H934*1.2</f>
        <v>0</v>
      </c>
      <c r="K934" s="39"/>
      <c r="R934" s="9"/>
      <c r="S934" s="9"/>
    </row>
    <row r="935" customFormat="false" ht="20.25" hidden="false" customHeight="true" outlineLevel="0" collapsed="false">
      <c r="A935" s="151" t="s">
        <v>1563</v>
      </c>
      <c r="B935" s="152" t="s">
        <v>1564</v>
      </c>
      <c r="C935" s="153" t="s">
        <v>1411</v>
      </c>
      <c r="D935" s="154" t="s">
        <v>1565</v>
      </c>
      <c r="E935" s="65" t="s">
        <v>1432</v>
      </c>
      <c r="F935" s="155"/>
      <c r="G935" s="65" t="n">
        <v>5</v>
      </c>
      <c r="H935" s="44" t="n">
        <f aca="false">F935*G935</f>
        <v>0</v>
      </c>
      <c r="I935" s="44" t="n">
        <f aca="false">H935*0.2</f>
        <v>0</v>
      </c>
      <c r="J935" s="44" t="n">
        <f aca="false">H935*1.2</f>
        <v>0</v>
      </c>
      <c r="K935" s="39"/>
      <c r="R935" s="9"/>
      <c r="S935" s="9"/>
    </row>
    <row r="936" customFormat="false" ht="20.25" hidden="false" customHeight="true" outlineLevel="0" collapsed="false">
      <c r="A936" s="151" t="s">
        <v>1566</v>
      </c>
      <c r="B936" s="152" t="s">
        <v>1567</v>
      </c>
      <c r="C936" s="153" t="s">
        <v>1568</v>
      </c>
      <c r="D936" s="154" t="s">
        <v>1569</v>
      </c>
      <c r="E936" s="65" t="s">
        <v>1432</v>
      </c>
      <c r="F936" s="155"/>
      <c r="G936" s="65" t="n">
        <v>5</v>
      </c>
      <c r="H936" s="44" t="n">
        <f aca="false">F936*G936</f>
        <v>0</v>
      </c>
      <c r="I936" s="44" t="n">
        <f aca="false">H936*0.2</f>
        <v>0</v>
      </c>
      <c r="J936" s="44" t="n">
        <f aca="false">H936*1.2</f>
        <v>0</v>
      </c>
      <c r="K936" s="39"/>
      <c r="R936" s="9"/>
      <c r="S936" s="9"/>
    </row>
    <row r="937" customFormat="false" ht="20.25" hidden="false" customHeight="true" outlineLevel="0" collapsed="false">
      <c r="A937" s="151" t="s">
        <v>1570</v>
      </c>
      <c r="B937" s="152" t="s">
        <v>1571</v>
      </c>
      <c r="C937" s="153" t="s">
        <v>1572</v>
      </c>
      <c r="D937" s="154" t="s">
        <v>1573</v>
      </c>
      <c r="E937" s="65" t="s">
        <v>1432</v>
      </c>
      <c r="F937" s="155"/>
      <c r="G937" s="65" t="n">
        <v>5</v>
      </c>
      <c r="H937" s="44" t="n">
        <f aca="false">F937*G937</f>
        <v>0</v>
      </c>
      <c r="I937" s="44" t="n">
        <f aca="false">H937*0.2</f>
        <v>0</v>
      </c>
      <c r="J937" s="44" t="n">
        <f aca="false">H937*1.2</f>
        <v>0</v>
      </c>
      <c r="K937" s="39"/>
      <c r="R937" s="9"/>
      <c r="S937" s="9"/>
    </row>
    <row r="938" customFormat="false" ht="20.25" hidden="false" customHeight="true" outlineLevel="0" collapsed="false">
      <c r="A938" s="151" t="s">
        <v>1574</v>
      </c>
      <c r="B938" s="152" t="s">
        <v>1575</v>
      </c>
      <c r="C938" s="153" t="s">
        <v>1411</v>
      </c>
      <c r="D938" s="154" t="s">
        <v>1576</v>
      </c>
      <c r="E938" s="65" t="s">
        <v>1432</v>
      </c>
      <c r="F938" s="155"/>
      <c r="G938" s="65" t="n">
        <v>5</v>
      </c>
      <c r="H938" s="44" t="n">
        <f aca="false">F938*G938</f>
        <v>0</v>
      </c>
      <c r="I938" s="44" t="n">
        <f aca="false">H938*0.2</f>
        <v>0</v>
      </c>
      <c r="J938" s="44" t="n">
        <f aca="false">H938*1.2</f>
        <v>0</v>
      </c>
      <c r="K938" s="39"/>
      <c r="R938" s="9"/>
      <c r="S938" s="9"/>
    </row>
    <row r="939" customFormat="false" ht="20.25" hidden="false" customHeight="true" outlineLevel="0" collapsed="false">
      <c r="A939" s="151" t="s">
        <v>1577</v>
      </c>
      <c r="B939" s="156" t="s">
        <v>1578</v>
      </c>
      <c r="C939" s="157" t="s">
        <v>1411</v>
      </c>
      <c r="D939" s="158" t="s">
        <v>1579</v>
      </c>
      <c r="E939" s="65" t="s">
        <v>1432</v>
      </c>
      <c r="F939" s="155"/>
      <c r="G939" s="65" t="n">
        <v>5</v>
      </c>
      <c r="H939" s="44" t="n">
        <f aca="false">F939*G939</f>
        <v>0</v>
      </c>
      <c r="I939" s="44" t="n">
        <f aca="false">H939*0.2</f>
        <v>0</v>
      </c>
      <c r="J939" s="44" t="n">
        <f aca="false">H939*1.2</f>
        <v>0</v>
      </c>
      <c r="K939" s="39"/>
      <c r="R939" s="9"/>
      <c r="S939" s="9"/>
    </row>
    <row r="940" customFormat="false" ht="20.25" hidden="false" customHeight="true" outlineLevel="0" collapsed="false">
      <c r="A940" s="151" t="s">
        <v>1580</v>
      </c>
      <c r="B940" s="156" t="s">
        <v>1581</v>
      </c>
      <c r="C940" s="157" t="s">
        <v>1411</v>
      </c>
      <c r="D940" s="158" t="s">
        <v>1582</v>
      </c>
      <c r="E940" s="65" t="s">
        <v>1432</v>
      </c>
      <c r="F940" s="155"/>
      <c r="G940" s="65" t="n">
        <v>5</v>
      </c>
      <c r="H940" s="44" t="n">
        <f aca="false">F940*G940</f>
        <v>0</v>
      </c>
      <c r="I940" s="44" t="n">
        <f aca="false">H940*0.2</f>
        <v>0</v>
      </c>
      <c r="J940" s="44" t="n">
        <f aca="false">H940*1.2</f>
        <v>0</v>
      </c>
      <c r="K940" s="39"/>
      <c r="R940" s="9"/>
      <c r="S940" s="9"/>
    </row>
    <row r="941" customFormat="false" ht="20.25" hidden="false" customHeight="true" outlineLevel="0" collapsed="false">
      <c r="A941" s="151" t="s">
        <v>1583</v>
      </c>
      <c r="B941" s="156" t="s">
        <v>1584</v>
      </c>
      <c r="C941" s="157" t="s">
        <v>1411</v>
      </c>
      <c r="D941" s="158" t="s">
        <v>1585</v>
      </c>
      <c r="E941" s="65" t="s">
        <v>1432</v>
      </c>
      <c r="F941" s="155"/>
      <c r="G941" s="65" t="n">
        <v>5</v>
      </c>
      <c r="H941" s="44" t="n">
        <f aca="false">F941*G941</f>
        <v>0</v>
      </c>
      <c r="I941" s="44" t="n">
        <f aca="false">H941*0.2</f>
        <v>0</v>
      </c>
      <c r="J941" s="44" t="n">
        <f aca="false">H941*1.2</f>
        <v>0</v>
      </c>
      <c r="K941" s="39"/>
      <c r="R941" s="9"/>
      <c r="S941" s="9"/>
    </row>
    <row r="942" customFormat="false" ht="20.25" hidden="false" customHeight="true" outlineLevel="0" collapsed="false">
      <c r="A942" s="151" t="s">
        <v>1586</v>
      </c>
      <c r="B942" s="156" t="s">
        <v>1587</v>
      </c>
      <c r="C942" s="157" t="s">
        <v>1411</v>
      </c>
      <c r="D942" s="158" t="s">
        <v>1588</v>
      </c>
      <c r="E942" s="65" t="s">
        <v>1432</v>
      </c>
      <c r="F942" s="155"/>
      <c r="G942" s="65" t="n">
        <v>5</v>
      </c>
      <c r="H942" s="44" t="n">
        <f aca="false">F942*G942</f>
        <v>0</v>
      </c>
      <c r="I942" s="44" t="n">
        <f aca="false">H942*0.2</f>
        <v>0</v>
      </c>
      <c r="J942" s="44" t="n">
        <f aca="false">H942*1.2</f>
        <v>0</v>
      </c>
      <c r="K942" s="39"/>
      <c r="R942" s="9"/>
      <c r="S942" s="9"/>
    </row>
    <row r="943" customFormat="false" ht="20.25" hidden="false" customHeight="true" outlineLevel="0" collapsed="false">
      <c r="A943" s="151" t="s">
        <v>1589</v>
      </c>
      <c r="B943" s="156" t="s">
        <v>1590</v>
      </c>
      <c r="C943" s="157" t="s">
        <v>1411</v>
      </c>
      <c r="D943" s="158" t="s">
        <v>1591</v>
      </c>
      <c r="E943" s="65" t="s">
        <v>1432</v>
      </c>
      <c r="F943" s="155"/>
      <c r="G943" s="65" t="n">
        <v>5</v>
      </c>
      <c r="H943" s="44" t="n">
        <f aca="false">F943*G943</f>
        <v>0</v>
      </c>
      <c r="I943" s="44" t="n">
        <f aca="false">H943*0.2</f>
        <v>0</v>
      </c>
      <c r="J943" s="44" t="n">
        <f aca="false">H943*1.2</f>
        <v>0</v>
      </c>
      <c r="K943" s="39"/>
      <c r="R943" s="9"/>
      <c r="S943" s="9"/>
    </row>
    <row r="944" customFormat="false" ht="20.25" hidden="false" customHeight="true" outlineLevel="0" collapsed="false">
      <c r="A944" s="151" t="s">
        <v>1592</v>
      </c>
      <c r="B944" s="156" t="s">
        <v>1593</v>
      </c>
      <c r="C944" s="157" t="s">
        <v>1572</v>
      </c>
      <c r="D944" s="158" t="s">
        <v>1594</v>
      </c>
      <c r="E944" s="65" t="s">
        <v>1432</v>
      </c>
      <c r="F944" s="155"/>
      <c r="G944" s="65" t="n">
        <v>5</v>
      </c>
      <c r="H944" s="44" t="n">
        <f aca="false">F944*G944</f>
        <v>0</v>
      </c>
      <c r="I944" s="44" t="n">
        <f aca="false">H944*0.2</f>
        <v>0</v>
      </c>
      <c r="J944" s="44" t="n">
        <f aca="false">H944*1.2</f>
        <v>0</v>
      </c>
      <c r="K944" s="39"/>
      <c r="R944" s="9"/>
      <c r="S944" s="9"/>
    </row>
    <row r="945" customFormat="false" ht="20.25" hidden="false" customHeight="true" outlineLevel="0" collapsed="false">
      <c r="A945" s="151" t="s">
        <v>1595</v>
      </c>
      <c r="B945" s="159" t="s">
        <v>1596</v>
      </c>
      <c r="C945" s="153" t="s">
        <v>1572</v>
      </c>
      <c r="D945" s="154" t="s">
        <v>1597</v>
      </c>
      <c r="E945" s="65" t="s">
        <v>1432</v>
      </c>
      <c r="F945" s="155"/>
      <c r="G945" s="65" t="n">
        <v>5</v>
      </c>
      <c r="H945" s="44" t="n">
        <f aca="false">F945*G945</f>
        <v>0</v>
      </c>
      <c r="I945" s="44" t="n">
        <f aca="false">H945*0.2</f>
        <v>0</v>
      </c>
      <c r="J945" s="44" t="n">
        <f aca="false">H945*1.2</f>
        <v>0</v>
      </c>
      <c r="K945" s="39"/>
      <c r="R945" s="9"/>
      <c r="S945" s="9"/>
    </row>
    <row r="946" customFormat="false" ht="20.25" hidden="false" customHeight="true" outlineLevel="0" collapsed="false">
      <c r="A946" s="151" t="s">
        <v>1598</v>
      </c>
      <c r="B946" s="152" t="s">
        <v>1599</v>
      </c>
      <c r="C946" s="153" t="s">
        <v>1411</v>
      </c>
      <c r="D946" s="154" t="s">
        <v>1600</v>
      </c>
      <c r="E946" s="65" t="s">
        <v>1432</v>
      </c>
      <c r="F946" s="155"/>
      <c r="G946" s="65" t="n">
        <v>5</v>
      </c>
      <c r="H946" s="44" t="n">
        <f aca="false">F946*G946</f>
        <v>0</v>
      </c>
      <c r="I946" s="44" t="n">
        <f aca="false">H946*0.2</f>
        <v>0</v>
      </c>
      <c r="J946" s="44" t="n">
        <f aca="false">H946*1.2</f>
        <v>0</v>
      </c>
      <c r="K946" s="39"/>
      <c r="R946" s="9"/>
      <c r="S946" s="9"/>
    </row>
    <row r="947" customFormat="false" ht="20.25" hidden="false" customHeight="true" outlineLevel="0" collapsed="false">
      <c r="A947" s="151" t="s">
        <v>1601</v>
      </c>
      <c r="B947" s="152" t="s">
        <v>1602</v>
      </c>
      <c r="C947" s="153" t="s">
        <v>1411</v>
      </c>
      <c r="D947" s="154" t="s">
        <v>1603</v>
      </c>
      <c r="E947" s="65" t="s">
        <v>1432</v>
      </c>
      <c r="F947" s="155"/>
      <c r="G947" s="65" t="n">
        <v>5</v>
      </c>
      <c r="H947" s="44" t="n">
        <f aca="false">F947*G947</f>
        <v>0</v>
      </c>
      <c r="I947" s="44" t="n">
        <f aca="false">H947*0.2</f>
        <v>0</v>
      </c>
      <c r="J947" s="44" t="n">
        <f aca="false">H947*1.2</f>
        <v>0</v>
      </c>
      <c r="K947" s="39"/>
      <c r="R947" s="9"/>
      <c r="S947" s="9"/>
    </row>
    <row r="948" customFormat="false" ht="20.25" hidden="false" customHeight="true" outlineLevel="0" collapsed="false">
      <c r="A948" s="151" t="s">
        <v>1604</v>
      </c>
      <c r="B948" s="152" t="s">
        <v>1605</v>
      </c>
      <c r="C948" s="153" t="s">
        <v>1411</v>
      </c>
      <c r="D948" s="154" t="s">
        <v>1606</v>
      </c>
      <c r="E948" s="65" t="s">
        <v>1432</v>
      </c>
      <c r="F948" s="155"/>
      <c r="G948" s="65" t="n">
        <v>5</v>
      </c>
      <c r="H948" s="44" t="n">
        <f aca="false">F948*G948</f>
        <v>0</v>
      </c>
      <c r="I948" s="44" t="n">
        <f aca="false">H948*0.2</f>
        <v>0</v>
      </c>
      <c r="J948" s="44" t="n">
        <f aca="false">H948*1.2</f>
        <v>0</v>
      </c>
      <c r="K948" s="39"/>
      <c r="R948" s="9"/>
      <c r="S948" s="9"/>
    </row>
    <row r="949" customFormat="false" ht="20.25" hidden="false" customHeight="true" outlineLevel="0" collapsed="false">
      <c r="A949" s="151" t="s">
        <v>1607</v>
      </c>
      <c r="B949" s="152" t="s">
        <v>1608</v>
      </c>
      <c r="C949" s="153" t="s">
        <v>1411</v>
      </c>
      <c r="D949" s="154" t="s">
        <v>1609</v>
      </c>
      <c r="E949" s="65" t="s">
        <v>1432</v>
      </c>
      <c r="F949" s="155"/>
      <c r="G949" s="65" t="n">
        <v>5</v>
      </c>
      <c r="H949" s="44" t="n">
        <f aca="false">F949*G949</f>
        <v>0</v>
      </c>
      <c r="I949" s="44" t="n">
        <f aca="false">H949*0.2</f>
        <v>0</v>
      </c>
      <c r="J949" s="44" t="n">
        <f aca="false">H949*1.2</f>
        <v>0</v>
      </c>
      <c r="K949" s="39"/>
      <c r="R949" s="9"/>
      <c r="S949" s="9"/>
    </row>
    <row r="950" customFormat="false" ht="20.25" hidden="false" customHeight="true" outlineLevel="0" collapsed="false">
      <c r="A950" s="151" t="s">
        <v>1610</v>
      </c>
      <c r="B950" s="152" t="s">
        <v>1611</v>
      </c>
      <c r="C950" s="153"/>
      <c r="D950" s="154"/>
      <c r="E950" s="65" t="s">
        <v>1432</v>
      </c>
      <c r="F950" s="155"/>
      <c r="G950" s="65" t="n">
        <v>5</v>
      </c>
      <c r="H950" s="44" t="n">
        <f aca="false">F950*G950</f>
        <v>0</v>
      </c>
      <c r="I950" s="44" t="n">
        <f aca="false">H950*0.2</f>
        <v>0</v>
      </c>
      <c r="J950" s="44" t="n">
        <f aca="false">H950*1.2</f>
        <v>0</v>
      </c>
      <c r="K950" s="39"/>
      <c r="R950" s="9"/>
      <c r="S950" s="9"/>
    </row>
    <row r="951" customFormat="false" ht="20.25" hidden="false" customHeight="true" outlineLevel="0" collapsed="false">
      <c r="A951" s="151" t="s">
        <v>1612</v>
      </c>
      <c r="B951" s="152" t="s">
        <v>1613</v>
      </c>
      <c r="C951" s="153"/>
      <c r="D951" s="154"/>
      <c r="E951" s="65" t="s">
        <v>1432</v>
      </c>
      <c r="F951" s="155"/>
      <c r="G951" s="65" t="n">
        <v>5</v>
      </c>
      <c r="H951" s="44" t="n">
        <f aca="false">F951*G951</f>
        <v>0</v>
      </c>
      <c r="I951" s="44" t="n">
        <f aca="false">H951*0.2</f>
        <v>0</v>
      </c>
      <c r="J951" s="44" t="n">
        <f aca="false">H951*1.2</f>
        <v>0</v>
      </c>
      <c r="K951" s="39"/>
      <c r="R951" s="9"/>
      <c r="S951" s="9"/>
    </row>
    <row r="952" customFormat="false" ht="20.25" hidden="false" customHeight="true" outlineLevel="0" collapsed="false">
      <c r="A952" s="151" t="s">
        <v>1614</v>
      </c>
      <c r="B952" s="152" t="s">
        <v>1615</v>
      </c>
      <c r="C952" s="153"/>
      <c r="D952" s="154"/>
      <c r="E952" s="65" t="s">
        <v>1432</v>
      </c>
      <c r="F952" s="155"/>
      <c r="G952" s="65" t="n">
        <v>5</v>
      </c>
      <c r="H952" s="44" t="n">
        <f aca="false">F952*G952</f>
        <v>0</v>
      </c>
      <c r="I952" s="44" t="n">
        <f aca="false">H952*0.2</f>
        <v>0</v>
      </c>
      <c r="J952" s="44" t="n">
        <f aca="false">H952*1.2</f>
        <v>0</v>
      </c>
      <c r="K952" s="39"/>
      <c r="R952" s="9"/>
      <c r="S952" s="9"/>
    </row>
    <row r="953" customFormat="false" ht="20.25" hidden="false" customHeight="true" outlineLevel="0" collapsed="false">
      <c r="A953" s="151" t="s">
        <v>1616</v>
      </c>
      <c r="B953" s="152" t="s">
        <v>1617</v>
      </c>
      <c r="C953" s="153"/>
      <c r="D953" s="154"/>
      <c r="E953" s="65" t="s">
        <v>1432</v>
      </c>
      <c r="F953" s="155"/>
      <c r="G953" s="65" t="n">
        <v>5</v>
      </c>
      <c r="H953" s="44" t="n">
        <f aca="false">F953*G953</f>
        <v>0</v>
      </c>
      <c r="I953" s="44" t="n">
        <f aca="false">H953*0.2</f>
        <v>0</v>
      </c>
      <c r="J953" s="44" t="n">
        <f aca="false">H953*1.2</f>
        <v>0</v>
      </c>
      <c r="K953" s="39"/>
      <c r="R953" s="9"/>
      <c r="S953" s="9"/>
    </row>
    <row r="954" customFormat="false" ht="20.25" hidden="false" customHeight="true" outlineLevel="0" collapsed="false">
      <c r="A954" s="151" t="s">
        <v>1618</v>
      </c>
      <c r="B954" s="152" t="s">
        <v>1619</v>
      </c>
      <c r="C954" s="153" t="s">
        <v>1620</v>
      </c>
      <c r="D954" s="154" t="n">
        <v>15342105</v>
      </c>
      <c r="E954" s="65" t="s">
        <v>1432</v>
      </c>
      <c r="F954" s="155"/>
      <c r="G954" s="65" t="n">
        <v>5</v>
      </c>
      <c r="H954" s="44" t="n">
        <f aca="false">F954*G954</f>
        <v>0</v>
      </c>
      <c r="I954" s="44" t="n">
        <f aca="false">H954*0.2</f>
        <v>0</v>
      </c>
      <c r="J954" s="44" t="n">
        <f aca="false">H954*1.2</f>
        <v>0</v>
      </c>
      <c r="K954" s="39"/>
      <c r="R954" s="9"/>
      <c r="S954" s="9"/>
    </row>
    <row r="955" customFormat="false" ht="35.25" hidden="false" customHeight="true" outlineLevel="0" collapsed="false">
      <c r="A955" s="151" t="s">
        <v>1621</v>
      </c>
      <c r="B955" s="152" t="s">
        <v>1622</v>
      </c>
      <c r="C955" s="153" t="s">
        <v>1623</v>
      </c>
      <c r="D955" s="154" t="s">
        <v>1624</v>
      </c>
      <c r="E955" s="65" t="s">
        <v>1432</v>
      </c>
      <c r="F955" s="155"/>
      <c r="G955" s="65" t="n">
        <v>5</v>
      </c>
      <c r="H955" s="44" t="n">
        <f aca="false">F955*G955</f>
        <v>0</v>
      </c>
      <c r="I955" s="44" t="n">
        <f aca="false">H955*0.2</f>
        <v>0</v>
      </c>
      <c r="J955" s="44" t="n">
        <f aca="false">H955*1.2</f>
        <v>0</v>
      </c>
      <c r="K955" s="39"/>
      <c r="R955" s="9"/>
      <c r="S955" s="9"/>
    </row>
    <row r="956" customFormat="false" ht="35.25" hidden="false" customHeight="true" outlineLevel="0" collapsed="false">
      <c r="A956" s="151" t="s">
        <v>1625</v>
      </c>
      <c r="B956" s="152" t="s">
        <v>1622</v>
      </c>
      <c r="C956" s="153" t="s">
        <v>1623</v>
      </c>
      <c r="D956" s="154" t="s">
        <v>1626</v>
      </c>
      <c r="E956" s="65" t="s">
        <v>1432</v>
      </c>
      <c r="F956" s="155"/>
      <c r="G956" s="65" t="n">
        <v>5</v>
      </c>
      <c r="H956" s="44" t="n">
        <f aca="false">F956*G956</f>
        <v>0</v>
      </c>
      <c r="I956" s="44" t="n">
        <f aca="false">H956*0.2</f>
        <v>0</v>
      </c>
      <c r="J956" s="44" t="n">
        <f aca="false">H956*1.2</f>
        <v>0</v>
      </c>
      <c r="K956" s="39"/>
      <c r="R956" s="9"/>
      <c r="S956" s="9"/>
    </row>
    <row r="957" customFormat="false" ht="20.25" hidden="false" customHeight="true" outlineLevel="0" collapsed="false">
      <c r="A957" s="151" t="s">
        <v>1627</v>
      </c>
      <c r="B957" s="152" t="s">
        <v>1628</v>
      </c>
      <c r="C957" s="153"/>
      <c r="D957" s="154"/>
      <c r="E957" s="65" t="s">
        <v>1432</v>
      </c>
      <c r="F957" s="155"/>
      <c r="G957" s="65" t="n">
        <v>5</v>
      </c>
      <c r="H957" s="44" t="n">
        <f aca="false">F957*G957</f>
        <v>0</v>
      </c>
      <c r="I957" s="44" t="n">
        <f aca="false">H957*0.2</f>
        <v>0</v>
      </c>
      <c r="J957" s="44" t="n">
        <f aca="false">H957*1.2</f>
        <v>0</v>
      </c>
      <c r="K957" s="39"/>
      <c r="R957" s="9"/>
      <c r="S957" s="9"/>
    </row>
    <row r="958" customFormat="false" ht="20.25" hidden="false" customHeight="true" outlineLevel="0" collapsed="false">
      <c r="A958" s="151" t="s">
        <v>1629</v>
      </c>
      <c r="B958" s="152" t="s">
        <v>1630</v>
      </c>
      <c r="C958" s="153"/>
      <c r="D958" s="154"/>
      <c r="E958" s="65" t="s">
        <v>1432</v>
      </c>
      <c r="F958" s="155"/>
      <c r="G958" s="65" t="n">
        <v>5</v>
      </c>
      <c r="H958" s="44" t="n">
        <f aca="false">F958*G958</f>
        <v>0</v>
      </c>
      <c r="I958" s="44" t="n">
        <f aca="false">H958*0.2</f>
        <v>0</v>
      </c>
      <c r="J958" s="44" t="n">
        <f aca="false">H958*1.2</f>
        <v>0</v>
      </c>
      <c r="K958" s="39"/>
      <c r="R958" s="9"/>
      <c r="S958" s="9"/>
    </row>
    <row r="959" customFormat="false" ht="20.25" hidden="false" customHeight="true" outlineLevel="0" collapsed="false">
      <c r="A959" s="151" t="s">
        <v>1631</v>
      </c>
      <c r="B959" s="152" t="s">
        <v>1632</v>
      </c>
      <c r="C959" s="153"/>
      <c r="D959" s="154"/>
      <c r="E959" s="65" t="s">
        <v>1432</v>
      </c>
      <c r="F959" s="155"/>
      <c r="G959" s="65" t="n">
        <v>5</v>
      </c>
      <c r="H959" s="44" t="n">
        <f aca="false">F959*G959</f>
        <v>0</v>
      </c>
      <c r="I959" s="44" t="n">
        <f aca="false">H959*0.2</f>
        <v>0</v>
      </c>
      <c r="J959" s="44" t="n">
        <f aca="false">H959*1.2</f>
        <v>0</v>
      </c>
      <c r="K959" s="39"/>
      <c r="R959" s="9"/>
      <c r="S959" s="9"/>
    </row>
    <row r="960" customFormat="false" ht="20.25" hidden="false" customHeight="true" outlineLevel="0" collapsed="false">
      <c r="A960" s="151" t="s">
        <v>1633</v>
      </c>
      <c r="B960" s="152" t="s">
        <v>1634</v>
      </c>
      <c r="C960" s="153"/>
      <c r="D960" s="154"/>
      <c r="E960" s="65" t="s">
        <v>1432</v>
      </c>
      <c r="F960" s="155"/>
      <c r="G960" s="65" t="n">
        <v>5</v>
      </c>
      <c r="H960" s="44" t="n">
        <f aca="false">F960*G960</f>
        <v>0</v>
      </c>
      <c r="I960" s="44" t="n">
        <f aca="false">H960*0.2</f>
        <v>0</v>
      </c>
      <c r="J960" s="44" t="n">
        <f aca="false">H960*1.2</f>
        <v>0</v>
      </c>
      <c r="K960" s="39"/>
      <c r="R960" s="9"/>
      <c r="S960" s="9"/>
    </row>
    <row r="961" customFormat="false" ht="20.25" hidden="false" customHeight="true" outlineLevel="0" collapsed="false">
      <c r="A961" s="151" t="s">
        <v>1635</v>
      </c>
      <c r="B961" s="152" t="s">
        <v>1636</v>
      </c>
      <c r="C961" s="153"/>
      <c r="D961" s="154"/>
      <c r="E961" s="65" t="s">
        <v>1432</v>
      </c>
      <c r="F961" s="155"/>
      <c r="G961" s="65" t="n">
        <v>5</v>
      </c>
      <c r="H961" s="44" t="n">
        <f aca="false">F961*G961</f>
        <v>0</v>
      </c>
      <c r="I961" s="44" t="n">
        <f aca="false">H961*0.2</f>
        <v>0</v>
      </c>
      <c r="J961" s="44" t="n">
        <f aca="false">H961*1.2</f>
        <v>0</v>
      </c>
      <c r="K961" s="39"/>
      <c r="R961" s="9"/>
      <c r="S961" s="9"/>
    </row>
    <row r="962" customFormat="false" ht="20.25" hidden="false" customHeight="true" outlineLevel="0" collapsed="false">
      <c r="A962" s="151" t="s">
        <v>1637</v>
      </c>
      <c r="B962" s="152" t="s">
        <v>1638</v>
      </c>
      <c r="C962" s="153"/>
      <c r="D962" s="154"/>
      <c r="E962" s="65" t="s">
        <v>1432</v>
      </c>
      <c r="F962" s="155"/>
      <c r="G962" s="65" t="n">
        <v>5</v>
      </c>
      <c r="H962" s="44" t="n">
        <f aca="false">F962*G962</f>
        <v>0</v>
      </c>
      <c r="I962" s="44" t="n">
        <f aca="false">H962*0.2</f>
        <v>0</v>
      </c>
      <c r="J962" s="44" t="n">
        <f aca="false">H962*1.2</f>
        <v>0</v>
      </c>
      <c r="K962" s="39"/>
      <c r="R962" s="9"/>
      <c r="S962" s="9"/>
    </row>
    <row r="963" customFormat="false" ht="20.25" hidden="false" customHeight="true" outlineLevel="0" collapsed="false">
      <c r="A963" s="151" t="s">
        <v>1639</v>
      </c>
      <c r="B963" s="152" t="s">
        <v>1640</v>
      </c>
      <c r="C963" s="153"/>
      <c r="D963" s="154"/>
      <c r="E963" s="65" t="s">
        <v>1432</v>
      </c>
      <c r="F963" s="155"/>
      <c r="G963" s="65" t="n">
        <v>5</v>
      </c>
      <c r="H963" s="44" t="n">
        <f aca="false">F963*G963</f>
        <v>0</v>
      </c>
      <c r="I963" s="44" t="n">
        <f aca="false">H963*0.2</f>
        <v>0</v>
      </c>
      <c r="J963" s="44" t="n">
        <f aca="false">H963*1.2</f>
        <v>0</v>
      </c>
      <c r="K963" s="39"/>
      <c r="R963" s="9"/>
      <c r="S963" s="9"/>
    </row>
    <row r="964" customFormat="false" ht="20.25" hidden="false" customHeight="true" outlineLevel="0" collapsed="false">
      <c r="A964" s="151" t="s">
        <v>1641</v>
      </c>
      <c r="B964" s="152" t="s">
        <v>1642</v>
      </c>
      <c r="C964" s="153"/>
      <c r="D964" s="154"/>
      <c r="E964" s="65" t="s">
        <v>1432</v>
      </c>
      <c r="F964" s="155"/>
      <c r="G964" s="65" t="n">
        <v>5</v>
      </c>
      <c r="H964" s="44" t="n">
        <f aca="false">F964*G964</f>
        <v>0</v>
      </c>
      <c r="I964" s="44" t="n">
        <f aca="false">H964*0.2</f>
        <v>0</v>
      </c>
      <c r="J964" s="44" t="n">
        <f aca="false">H964*1.2</f>
        <v>0</v>
      </c>
      <c r="K964" s="39"/>
      <c r="R964" s="9"/>
      <c r="S964" s="9"/>
    </row>
    <row r="965" customFormat="false" ht="35.25" hidden="false" customHeight="true" outlineLevel="0" collapsed="false">
      <c r="A965" s="151" t="s">
        <v>1643</v>
      </c>
      <c r="B965" s="152" t="s">
        <v>1644</v>
      </c>
      <c r="C965" s="153"/>
      <c r="D965" s="154"/>
      <c r="E965" s="65" t="s">
        <v>1432</v>
      </c>
      <c r="F965" s="155"/>
      <c r="G965" s="65" t="n">
        <v>5</v>
      </c>
      <c r="H965" s="44" t="n">
        <f aca="false">F965*G965</f>
        <v>0</v>
      </c>
      <c r="I965" s="44" t="n">
        <f aca="false">H965*0.2</f>
        <v>0</v>
      </c>
      <c r="J965" s="44" t="n">
        <f aca="false">H965*1.2</f>
        <v>0</v>
      </c>
      <c r="K965" s="39"/>
      <c r="R965" s="9"/>
      <c r="S965" s="9"/>
    </row>
    <row r="966" customFormat="false" ht="35.25" hidden="false" customHeight="true" outlineLevel="0" collapsed="false">
      <c r="A966" s="151" t="s">
        <v>1645</v>
      </c>
      <c r="B966" s="152" t="s">
        <v>1646</v>
      </c>
      <c r="C966" s="153"/>
      <c r="D966" s="154"/>
      <c r="E966" s="65" t="s">
        <v>1432</v>
      </c>
      <c r="F966" s="155"/>
      <c r="G966" s="65" t="n">
        <v>5</v>
      </c>
      <c r="H966" s="44" t="n">
        <f aca="false">F966*G966</f>
        <v>0</v>
      </c>
      <c r="I966" s="44" t="n">
        <f aca="false">H966*0.2</f>
        <v>0</v>
      </c>
      <c r="J966" s="44" t="n">
        <f aca="false">H966*1.2</f>
        <v>0</v>
      </c>
      <c r="K966" s="39"/>
      <c r="R966" s="9"/>
      <c r="S966" s="9"/>
    </row>
    <row r="967" customFormat="false" ht="35.25" hidden="false" customHeight="true" outlineLevel="0" collapsed="false">
      <c r="A967" s="151" t="s">
        <v>1647</v>
      </c>
      <c r="B967" s="152" t="s">
        <v>1648</v>
      </c>
      <c r="C967" s="153"/>
      <c r="D967" s="154"/>
      <c r="E967" s="65" t="s">
        <v>1432</v>
      </c>
      <c r="F967" s="155"/>
      <c r="G967" s="65" t="n">
        <v>5</v>
      </c>
      <c r="H967" s="44" t="n">
        <f aca="false">F967*G967</f>
        <v>0</v>
      </c>
      <c r="I967" s="44" t="n">
        <f aca="false">H967*0.2</f>
        <v>0</v>
      </c>
      <c r="J967" s="44" t="n">
        <f aca="false">H967*1.2</f>
        <v>0</v>
      </c>
      <c r="K967" s="39"/>
      <c r="R967" s="9"/>
      <c r="S967" s="9"/>
    </row>
    <row r="968" customFormat="false" ht="35.25" hidden="false" customHeight="true" outlineLevel="0" collapsed="false">
      <c r="A968" s="151" t="s">
        <v>1649</v>
      </c>
      <c r="B968" s="152" t="s">
        <v>1650</v>
      </c>
      <c r="C968" s="153"/>
      <c r="D968" s="154"/>
      <c r="E968" s="65" t="s">
        <v>1432</v>
      </c>
      <c r="F968" s="155"/>
      <c r="G968" s="65" t="n">
        <v>5</v>
      </c>
      <c r="H968" s="44" t="n">
        <f aca="false">F968*G968</f>
        <v>0</v>
      </c>
      <c r="I968" s="44" t="n">
        <f aca="false">H968*0.2</f>
        <v>0</v>
      </c>
      <c r="J968" s="44" t="n">
        <f aca="false">H968*1.2</f>
        <v>0</v>
      </c>
      <c r="K968" s="39"/>
      <c r="R968" s="9"/>
      <c r="S968" s="9"/>
    </row>
    <row r="969" customFormat="false" ht="35.25" hidden="false" customHeight="true" outlineLevel="0" collapsed="false">
      <c r="A969" s="151" t="s">
        <v>1651</v>
      </c>
      <c r="B969" s="152" t="s">
        <v>1652</v>
      </c>
      <c r="C969" s="153"/>
      <c r="D969" s="154"/>
      <c r="E969" s="65" t="s">
        <v>1432</v>
      </c>
      <c r="F969" s="155"/>
      <c r="G969" s="65" t="n">
        <v>5</v>
      </c>
      <c r="H969" s="44" t="n">
        <f aca="false">F969*G969</f>
        <v>0</v>
      </c>
      <c r="I969" s="44" t="n">
        <f aca="false">H969*0.2</f>
        <v>0</v>
      </c>
      <c r="J969" s="44" t="n">
        <f aca="false">H969*1.2</f>
        <v>0</v>
      </c>
      <c r="K969" s="39"/>
      <c r="R969" s="9"/>
      <c r="S969" s="9"/>
    </row>
    <row r="970" customFormat="false" ht="35.25" hidden="false" customHeight="true" outlineLevel="0" collapsed="false">
      <c r="A970" s="151" t="s">
        <v>1653</v>
      </c>
      <c r="B970" s="152" t="s">
        <v>1654</v>
      </c>
      <c r="C970" s="153"/>
      <c r="D970" s="154"/>
      <c r="E970" s="65" t="s">
        <v>1432</v>
      </c>
      <c r="F970" s="155"/>
      <c r="G970" s="65" t="n">
        <v>5</v>
      </c>
      <c r="H970" s="44" t="n">
        <f aca="false">F970*G970</f>
        <v>0</v>
      </c>
      <c r="I970" s="44" t="n">
        <f aca="false">H970*0.2</f>
        <v>0</v>
      </c>
      <c r="J970" s="44" t="n">
        <f aca="false">H970*1.2</f>
        <v>0</v>
      </c>
      <c r="K970" s="39"/>
      <c r="R970" s="9"/>
      <c r="S970" s="9"/>
    </row>
    <row r="971" customFormat="false" ht="35.25" hidden="false" customHeight="true" outlineLevel="0" collapsed="false">
      <c r="A971" s="151" t="s">
        <v>1655</v>
      </c>
      <c r="B971" s="152" t="s">
        <v>1656</v>
      </c>
      <c r="C971" s="153"/>
      <c r="D971" s="154"/>
      <c r="E971" s="65" t="s">
        <v>1432</v>
      </c>
      <c r="F971" s="155"/>
      <c r="G971" s="65" t="n">
        <v>5</v>
      </c>
      <c r="H971" s="44" t="n">
        <f aca="false">F971*G971</f>
        <v>0</v>
      </c>
      <c r="I971" s="44" t="n">
        <f aca="false">H971*0.2</f>
        <v>0</v>
      </c>
      <c r="J971" s="44" t="n">
        <f aca="false">H971*1.2</f>
        <v>0</v>
      </c>
      <c r="K971" s="39"/>
      <c r="R971" s="9"/>
      <c r="S971" s="9"/>
    </row>
    <row r="972" customFormat="false" ht="35.25" hidden="false" customHeight="true" outlineLevel="0" collapsed="false">
      <c r="A972" s="151" t="s">
        <v>1657</v>
      </c>
      <c r="B972" s="152" t="s">
        <v>1658</v>
      </c>
      <c r="C972" s="153"/>
      <c r="D972" s="154"/>
      <c r="E972" s="65" t="s">
        <v>1432</v>
      </c>
      <c r="F972" s="155"/>
      <c r="G972" s="65" t="n">
        <v>5</v>
      </c>
      <c r="H972" s="44" t="n">
        <f aca="false">F972*G972</f>
        <v>0</v>
      </c>
      <c r="I972" s="44" t="n">
        <f aca="false">H972*0.2</f>
        <v>0</v>
      </c>
      <c r="J972" s="44" t="n">
        <f aca="false">H972*1.2</f>
        <v>0</v>
      </c>
      <c r="K972" s="39"/>
      <c r="R972" s="9"/>
      <c r="S972" s="9"/>
    </row>
    <row r="973" customFormat="false" ht="35.25" hidden="false" customHeight="true" outlineLevel="0" collapsed="false">
      <c r="A973" s="151" t="s">
        <v>1659</v>
      </c>
      <c r="B973" s="152" t="s">
        <v>1660</v>
      </c>
      <c r="C973" s="153"/>
      <c r="D973" s="154"/>
      <c r="E973" s="65" t="s">
        <v>1432</v>
      </c>
      <c r="F973" s="155"/>
      <c r="G973" s="65" t="n">
        <v>5</v>
      </c>
      <c r="H973" s="44" t="n">
        <f aca="false">F973*G973</f>
        <v>0</v>
      </c>
      <c r="I973" s="44" t="n">
        <f aca="false">H973*0.2</f>
        <v>0</v>
      </c>
      <c r="J973" s="44" t="n">
        <f aca="false">H973*1.2</f>
        <v>0</v>
      </c>
      <c r="K973" s="39"/>
      <c r="R973" s="9"/>
      <c r="S973" s="9"/>
    </row>
    <row r="974" customFormat="false" ht="35.25" hidden="false" customHeight="true" outlineLevel="0" collapsed="false">
      <c r="A974" s="151" t="s">
        <v>1661</v>
      </c>
      <c r="B974" s="152" t="s">
        <v>1662</v>
      </c>
      <c r="C974" s="153"/>
      <c r="D974" s="154"/>
      <c r="E974" s="65" t="s">
        <v>1432</v>
      </c>
      <c r="F974" s="155"/>
      <c r="G974" s="65" t="n">
        <v>5</v>
      </c>
      <c r="H974" s="44" t="n">
        <f aca="false">F974*G974</f>
        <v>0</v>
      </c>
      <c r="I974" s="44" t="n">
        <f aca="false">H974*0.2</f>
        <v>0</v>
      </c>
      <c r="J974" s="44" t="n">
        <f aca="false">H974*1.2</f>
        <v>0</v>
      </c>
      <c r="K974" s="39"/>
      <c r="R974" s="9"/>
      <c r="S974" s="9"/>
    </row>
    <row r="975" customFormat="false" ht="50.25" hidden="false" customHeight="true" outlineLevel="0" collapsed="false">
      <c r="A975" s="151" t="s">
        <v>1663</v>
      </c>
      <c r="B975" s="152" t="s">
        <v>1664</v>
      </c>
      <c r="C975" s="153"/>
      <c r="D975" s="154"/>
      <c r="E975" s="65" t="s">
        <v>1432</v>
      </c>
      <c r="F975" s="155"/>
      <c r="G975" s="65" t="n">
        <v>5</v>
      </c>
      <c r="H975" s="44" t="n">
        <f aca="false">F975*G975</f>
        <v>0</v>
      </c>
      <c r="I975" s="44" t="n">
        <f aca="false">H975*0.2</f>
        <v>0</v>
      </c>
      <c r="J975" s="44" t="n">
        <f aca="false">H975*1.2</f>
        <v>0</v>
      </c>
      <c r="K975" s="39"/>
      <c r="R975" s="9"/>
      <c r="S975" s="9"/>
    </row>
    <row r="976" customFormat="false" ht="50.25" hidden="false" customHeight="true" outlineLevel="0" collapsed="false">
      <c r="A976" s="151" t="s">
        <v>1665</v>
      </c>
      <c r="B976" s="152" t="s">
        <v>1666</v>
      </c>
      <c r="C976" s="153"/>
      <c r="D976" s="154"/>
      <c r="E976" s="65" t="s">
        <v>1432</v>
      </c>
      <c r="F976" s="155"/>
      <c r="G976" s="65" t="n">
        <v>5</v>
      </c>
      <c r="H976" s="44" t="n">
        <f aca="false">F976*G976</f>
        <v>0</v>
      </c>
      <c r="I976" s="44" t="n">
        <f aca="false">H976*0.2</f>
        <v>0</v>
      </c>
      <c r="J976" s="44" t="n">
        <f aca="false">H976*1.2</f>
        <v>0</v>
      </c>
      <c r="K976" s="39"/>
      <c r="R976" s="9"/>
      <c r="S976" s="9"/>
    </row>
    <row r="977" customFormat="false" ht="50.25" hidden="false" customHeight="true" outlineLevel="0" collapsed="false">
      <c r="A977" s="151" t="s">
        <v>1667</v>
      </c>
      <c r="B977" s="152" t="s">
        <v>1668</v>
      </c>
      <c r="C977" s="153"/>
      <c r="D977" s="154"/>
      <c r="E977" s="65" t="s">
        <v>1432</v>
      </c>
      <c r="F977" s="155"/>
      <c r="G977" s="65" t="n">
        <v>5</v>
      </c>
      <c r="H977" s="44" t="n">
        <f aca="false">F977*G977</f>
        <v>0</v>
      </c>
      <c r="I977" s="44" t="n">
        <f aca="false">H977*0.2</f>
        <v>0</v>
      </c>
      <c r="J977" s="44" t="n">
        <f aca="false">H977*1.2</f>
        <v>0</v>
      </c>
      <c r="K977" s="39"/>
      <c r="R977" s="9"/>
      <c r="S977" s="9"/>
    </row>
    <row r="978" customFormat="false" ht="50.25" hidden="false" customHeight="true" outlineLevel="0" collapsed="false">
      <c r="A978" s="151" t="s">
        <v>1669</v>
      </c>
      <c r="B978" s="152" t="s">
        <v>1670</v>
      </c>
      <c r="C978" s="153"/>
      <c r="D978" s="154"/>
      <c r="E978" s="65" t="s">
        <v>1432</v>
      </c>
      <c r="F978" s="155"/>
      <c r="G978" s="65" t="n">
        <v>5</v>
      </c>
      <c r="H978" s="44" t="n">
        <f aca="false">F978*G978</f>
        <v>0</v>
      </c>
      <c r="I978" s="44" t="n">
        <f aca="false">H978*0.2</f>
        <v>0</v>
      </c>
      <c r="J978" s="44" t="n">
        <f aca="false">H978*1.2</f>
        <v>0</v>
      </c>
      <c r="K978" s="39"/>
      <c r="R978" s="9"/>
      <c r="S978" s="9"/>
    </row>
    <row r="979" customFormat="false" ht="20.25" hidden="false" customHeight="true" outlineLevel="0" collapsed="false">
      <c r="A979" s="151" t="s">
        <v>1671</v>
      </c>
      <c r="B979" s="152" t="s">
        <v>1672</v>
      </c>
      <c r="C979" s="153"/>
      <c r="D979" s="154"/>
      <c r="E979" s="65" t="s">
        <v>1432</v>
      </c>
      <c r="F979" s="155"/>
      <c r="G979" s="65" t="n">
        <v>5</v>
      </c>
      <c r="H979" s="44" t="n">
        <f aca="false">F979*G979</f>
        <v>0</v>
      </c>
      <c r="I979" s="44" t="n">
        <f aca="false">H979*0.2</f>
        <v>0</v>
      </c>
      <c r="J979" s="44" t="n">
        <f aca="false">H979*1.2</f>
        <v>0</v>
      </c>
      <c r="K979" s="39"/>
      <c r="R979" s="9"/>
      <c r="S979" s="9"/>
    </row>
    <row r="980" customFormat="false" ht="20.25" hidden="false" customHeight="true" outlineLevel="0" collapsed="false">
      <c r="A980" s="151" t="s">
        <v>1673</v>
      </c>
      <c r="B980" s="152" t="s">
        <v>1674</v>
      </c>
      <c r="C980" s="153"/>
      <c r="D980" s="154"/>
      <c r="E980" s="65" t="s">
        <v>1432</v>
      </c>
      <c r="F980" s="155"/>
      <c r="G980" s="65" t="n">
        <v>5</v>
      </c>
      <c r="H980" s="44" t="n">
        <f aca="false">F980*G980</f>
        <v>0</v>
      </c>
      <c r="I980" s="44" t="n">
        <f aca="false">H980*0.2</f>
        <v>0</v>
      </c>
      <c r="J980" s="44" t="n">
        <f aca="false">H980*1.2</f>
        <v>0</v>
      </c>
      <c r="K980" s="39"/>
      <c r="R980" s="9"/>
      <c r="S980" s="9"/>
    </row>
    <row r="981" customFormat="false" ht="20.25" hidden="false" customHeight="true" outlineLevel="0" collapsed="false">
      <c r="A981" s="151" t="s">
        <v>1675</v>
      </c>
      <c r="B981" s="152" t="s">
        <v>1676</v>
      </c>
      <c r="C981" s="153"/>
      <c r="D981" s="154"/>
      <c r="E981" s="65" t="s">
        <v>1432</v>
      </c>
      <c r="F981" s="155"/>
      <c r="G981" s="65" t="n">
        <v>5</v>
      </c>
      <c r="H981" s="44" t="n">
        <f aca="false">F981*G981</f>
        <v>0</v>
      </c>
      <c r="I981" s="44" t="n">
        <f aca="false">H981*0.2</f>
        <v>0</v>
      </c>
      <c r="J981" s="44" t="n">
        <f aca="false">H981*1.2</f>
        <v>0</v>
      </c>
      <c r="K981" s="39"/>
      <c r="R981" s="9"/>
      <c r="S981" s="9"/>
    </row>
    <row r="982" customFormat="false" ht="20.25" hidden="false" customHeight="true" outlineLevel="0" collapsed="false">
      <c r="A982" s="151" t="s">
        <v>1677</v>
      </c>
      <c r="B982" s="152" t="s">
        <v>1678</v>
      </c>
      <c r="C982" s="153"/>
      <c r="D982" s="154"/>
      <c r="E982" s="65" t="s">
        <v>1432</v>
      </c>
      <c r="F982" s="155"/>
      <c r="G982" s="65" t="n">
        <v>5</v>
      </c>
      <c r="H982" s="44" t="n">
        <f aca="false">F982*G982</f>
        <v>0</v>
      </c>
      <c r="I982" s="44" t="n">
        <f aca="false">H982*0.2</f>
        <v>0</v>
      </c>
      <c r="J982" s="44" t="n">
        <f aca="false">H982*1.2</f>
        <v>0</v>
      </c>
      <c r="K982" s="39"/>
      <c r="R982" s="9"/>
      <c r="S982" s="9"/>
    </row>
    <row r="983" customFormat="false" ht="20.25" hidden="false" customHeight="true" outlineLevel="0" collapsed="false">
      <c r="A983" s="151" t="s">
        <v>1679</v>
      </c>
      <c r="B983" s="152" t="s">
        <v>1680</v>
      </c>
      <c r="C983" s="153"/>
      <c r="D983" s="154"/>
      <c r="E983" s="65" t="s">
        <v>1432</v>
      </c>
      <c r="F983" s="155"/>
      <c r="G983" s="65" t="n">
        <v>5</v>
      </c>
      <c r="H983" s="44" t="n">
        <f aca="false">F983*G983</f>
        <v>0</v>
      </c>
      <c r="I983" s="44" t="n">
        <f aca="false">H983*0.2</f>
        <v>0</v>
      </c>
      <c r="J983" s="44" t="n">
        <f aca="false">H983*1.2</f>
        <v>0</v>
      </c>
      <c r="K983" s="39"/>
      <c r="R983" s="9"/>
      <c r="S983" s="9"/>
    </row>
    <row r="984" customFormat="false" ht="20.25" hidden="false" customHeight="true" outlineLevel="0" collapsed="false">
      <c r="A984" s="151" t="s">
        <v>1681</v>
      </c>
      <c r="B984" s="152" t="s">
        <v>1682</v>
      </c>
      <c r="C984" s="153"/>
      <c r="D984" s="154"/>
      <c r="E984" s="65" t="s">
        <v>1432</v>
      </c>
      <c r="F984" s="155"/>
      <c r="G984" s="65" t="n">
        <v>5</v>
      </c>
      <c r="H984" s="44" t="n">
        <f aca="false">F984*G984</f>
        <v>0</v>
      </c>
      <c r="I984" s="44" t="n">
        <f aca="false">H984*0.2</f>
        <v>0</v>
      </c>
      <c r="J984" s="44" t="n">
        <f aca="false">H984*1.2</f>
        <v>0</v>
      </c>
      <c r="K984" s="39"/>
      <c r="R984" s="9"/>
      <c r="S984" s="9"/>
    </row>
    <row r="985" customFormat="false" ht="20.25" hidden="false" customHeight="true" outlineLevel="0" collapsed="false">
      <c r="A985" s="151" t="s">
        <v>1683</v>
      </c>
      <c r="B985" s="152" t="s">
        <v>1684</v>
      </c>
      <c r="C985" s="153"/>
      <c r="D985" s="154"/>
      <c r="E985" s="65" t="s">
        <v>1432</v>
      </c>
      <c r="F985" s="155"/>
      <c r="G985" s="65" t="n">
        <v>5</v>
      </c>
      <c r="H985" s="44" t="n">
        <f aca="false">F985*G985</f>
        <v>0</v>
      </c>
      <c r="I985" s="44" t="n">
        <f aca="false">H985*0.2</f>
        <v>0</v>
      </c>
      <c r="J985" s="44" t="n">
        <f aca="false">H985*1.2</f>
        <v>0</v>
      </c>
      <c r="K985" s="39"/>
      <c r="R985" s="9"/>
      <c r="S985" s="9"/>
    </row>
    <row r="986" customFormat="false" ht="20.25" hidden="false" customHeight="true" outlineLevel="0" collapsed="false">
      <c r="A986" s="151" t="s">
        <v>1685</v>
      </c>
      <c r="B986" s="152" t="s">
        <v>1686</v>
      </c>
      <c r="C986" s="153"/>
      <c r="D986" s="154"/>
      <c r="E986" s="65" t="s">
        <v>1432</v>
      </c>
      <c r="F986" s="155"/>
      <c r="G986" s="65" t="n">
        <v>5</v>
      </c>
      <c r="H986" s="44" t="n">
        <f aca="false">F986*G986</f>
        <v>0</v>
      </c>
      <c r="I986" s="44" t="n">
        <f aca="false">H986*0.2</f>
        <v>0</v>
      </c>
      <c r="J986" s="44" t="n">
        <f aca="false">H986*1.2</f>
        <v>0</v>
      </c>
      <c r="K986" s="39"/>
      <c r="R986" s="9"/>
      <c r="S986" s="9"/>
    </row>
    <row r="987" customFormat="false" ht="20.25" hidden="false" customHeight="true" outlineLevel="0" collapsed="false">
      <c r="A987" s="151" t="s">
        <v>1687</v>
      </c>
      <c r="B987" s="152" t="s">
        <v>1688</v>
      </c>
      <c r="C987" s="153"/>
      <c r="D987" s="154"/>
      <c r="E987" s="65" t="s">
        <v>1432</v>
      </c>
      <c r="F987" s="155"/>
      <c r="G987" s="65" t="n">
        <v>5</v>
      </c>
      <c r="H987" s="44" t="n">
        <f aca="false">F987*G987</f>
        <v>0</v>
      </c>
      <c r="I987" s="44" t="n">
        <f aca="false">H987*0.2</f>
        <v>0</v>
      </c>
      <c r="J987" s="44" t="n">
        <f aca="false">H987*1.2</f>
        <v>0</v>
      </c>
      <c r="K987" s="39"/>
      <c r="R987" s="9"/>
      <c r="S987" s="9"/>
    </row>
    <row r="988" customFormat="false" ht="20.25" hidden="false" customHeight="true" outlineLevel="0" collapsed="false">
      <c r="A988" s="151" t="s">
        <v>1689</v>
      </c>
      <c r="B988" s="152" t="s">
        <v>1690</v>
      </c>
      <c r="C988" s="153"/>
      <c r="D988" s="154"/>
      <c r="E988" s="65" t="s">
        <v>1432</v>
      </c>
      <c r="F988" s="155"/>
      <c r="G988" s="65" t="n">
        <v>5</v>
      </c>
      <c r="H988" s="44" t="n">
        <f aca="false">F988*G988</f>
        <v>0</v>
      </c>
      <c r="I988" s="44" t="n">
        <f aca="false">H988*0.2</f>
        <v>0</v>
      </c>
      <c r="J988" s="44" t="n">
        <f aca="false">H988*1.2</f>
        <v>0</v>
      </c>
      <c r="K988" s="39"/>
      <c r="R988" s="9"/>
      <c r="S988" s="9"/>
    </row>
    <row r="989" customFormat="false" ht="35.25" hidden="false" customHeight="true" outlineLevel="0" collapsed="false">
      <c r="A989" s="151" t="s">
        <v>1691</v>
      </c>
      <c r="B989" s="152" t="s">
        <v>1692</v>
      </c>
      <c r="C989" s="153"/>
      <c r="D989" s="154"/>
      <c r="E989" s="65" t="s">
        <v>1432</v>
      </c>
      <c r="F989" s="155"/>
      <c r="G989" s="65" t="n">
        <v>5</v>
      </c>
      <c r="H989" s="44" t="n">
        <f aca="false">F989*G989</f>
        <v>0</v>
      </c>
      <c r="I989" s="44" t="n">
        <f aca="false">H989*0.2</f>
        <v>0</v>
      </c>
      <c r="J989" s="44" t="n">
        <f aca="false">H989*1.2</f>
        <v>0</v>
      </c>
      <c r="K989" s="39"/>
      <c r="R989" s="9"/>
      <c r="S989" s="9"/>
    </row>
    <row r="990" customFormat="false" ht="20.25" hidden="false" customHeight="true" outlineLevel="0" collapsed="false">
      <c r="A990" s="151" t="s">
        <v>1693</v>
      </c>
      <c r="B990" s="152" t="s">
        <v>1694</v>
      </c>
      <c r="C990" s="153"/>
      <c r="D990" s="154"/>
      <c r="E990" s="65" t="s">
        <v>1432</v>
      </c>
      <c r="F990" s="155"/>
      <c r="G990" s="65" t="n">
        <v>5</v>
      </c>
      <c r="H990" s="44" t="n">
        <f aca="false">F990*G990</f>
        <v>0</v>
      </c>
      <c r="I990" s="44" t="n">
        <f aca="false">H990*0.2</f>
        <v>0</v>
      </c>
      <c r="J990" s="44" t="n">
        <f aca="false">H990*1.2</f>
        <v>0</v>
      </c>
      <c r="K990" s="39"/>
      <c r="R990" s="9"/>
      <c r="S990" s="9"/>
    </row>
    <row r="991" customFormat="false" ht="20.25" hidden="false" customHeight="true" outlineLevel="0" collapsed="false">
      <c r="A991" s="151" t="s">
        <v>1695</v>
      </c>
      <c r="B991" s="152" t="s">
        <v>1696</v>
      </c>
      <c r="C991" s="153"/>
      <c r="D991" s="154"/>
      <c r="E991" s="65" t="s">
        <v>1432</v>
      </c>
      <c r="F991" s="155"/>
      <c r="G991" s="65" t="n">
        <v>5</v>
      </c>
      <c r="H991" s="44" t="n">
        <f aca="false">F991*G991</f>
        <v>0</v>
      </c>
      <c r="I991" s="44" t="n">
        <f aca="false">H991*0.2</f>
        <v>0</v>
      </c>
      <c r="J991" s="44" t="n">
        <f aca="false">H991*1.2</f>
        <v>0</v>
      </c>
      <c r="K991" s="39"/>
      <c r="R991" s="9"/>
      <c r="S991" s="9"/>
    </row>
    <row r="992" customFormat="false" ht="20.25" hidden="false" customHeight="true" outlineLevel="0" collapsed="false">
      <c r="A992" s="151" t="s">
        <v>1697</v>
      </c>
      <c r="B992" s="152" t="s">
        <v>1698</v>
      </c>
      <c r="C992" s="153"/>
      <c r="D992" s="154"/>
      <c r="E992" s="65" t="s">
        <v>1432</v>
      </c>
      <c r="F992" s="155"/>
      <c r="G992" s="65" t="n">
        <v>5</v>
      </c>
      <c r="H992" s="44" t="n">
        <f aca="false">F992*G992</f>
        <v>0</v>
      </c>
      <c r="I992" s="44" t="n">
        <f aca="false">H992*0.2</f>
        <v>0</v>
      </c>
      <c r="J992" s="44" t="n">
        <f aca="false">H992*1.2</f>
        <v>0</v>
      </c>
      <c r="K992" s="39"/>
      <c r="R992" s="9"/>
      <c r="S992" s="9"/>
    </row>
    <row r="993" customFormat="false" ht="20.25" hidden="false" customHeight="true" outlineLevel="0" collapsed="false">
      <c r="A993" s="151" t="s">
        <v>1699</v>
      </c>
      <c r="B993" s="152" t="s">
        <v>1700</v>
      </c>
      <c r="C993" s="153"/>
      <c r="D993" s="154"/>
      <c r="E993" s="65" t="s">
        <v>1432</v>
      </c>
      <c r="F993" s="155"/>
      <c r="G993" s="65" t="n">
        <v>5</v>
      </c>
      <c r="H993" s="44" t="n">
        <f aca="false">F993*G993</f>
        <v>0</v>
      </c>
      <c r="I993" s="44" t="n">
        <f aca="false">H993*0.2</f>
        <v>0</v>
      </c>
      <c r="J993" s="44" t="n">
        <f aca="false">H993*1.2</f>
        <v>0</v>
      </c>
      <c r="K993" s="39"/>
      <c r="R993" s="9"/>
      <c r="S993" s="9"/>
    </row>
    <row r="994" customFormat="false" ht="20.25" hidden="false" customHeight="true" outlineLevel="0" collapsed="false">
      <c r="A994" s="151" t="s">
        <v>1701</v>
      </c>
      <c r="B994" s="152" t="s">
        <v>1702</v>
      </c>
      <c r="C994" s="153"/>
      <c r="D994" s="154"/>
      <c r="E994" s="65" t="s">
        <v>1432</v>
      </c>
      <c r="F994" s="155"/>
      <c r="G994" s="65" t="n">
        <v>5</v>
      </c>
      <c r="H994" s="44" t="n">
        <f aca="false">F994*G994</f>
        <v>0</v>
      </c>
      <c r="I994" s="44" t="n">
        <f aca="false">H994*0.2</f>
        <v>0</v>
      </c>
      <c r="J994" s="44" t="n">
        <f aca="false">H994*1.2</f>
        <v>0</v>
      </c>
      <c r="K994" s="39"/>
      <c r="R994" s="9"/>
      <c r="S994" s="9"/>
    </row>
    <row r="995" customFormat="false" ht="20.25" hidden="false" customHeight="true" outlineLevel="0" collapsed="false">
      <c r="A995" s="151" t="s">
        <v>1703</v>
      </c>
      <c r="B995" s="152" t="s">
        <v>1704</v>
      </c>
      <c r="C995" s="153"/>
      <c r="D995" s="154"/>
      <c r="E995" s="65" t="s">
        <v>1432</v>
      </c>
      <c r="F995" s="155"/>
      <c r="G995" s="65" t="n">
        <v>5</v>
      </c>
      <c r="H995" s="44" t="n">
        <f aca="false">F995*G995</f>
        <v>0</v>
      </c>
      <c r="I995" s="44" t="n">
        <f aca="false">H995*0.2</f>
        <v>0</v>
      </c>
      <c r="J995" s="44" t="n">
        <f aca="false">H995*1.2</f>
        <v>0</v>
      </c>
      <c r="K995" s="39"/>
      <c r="R995" s="9"/>
      <c r="S995" s="9"/>
    </row>
    <row r="996" customFormat="false" ht="35.25" hidden="false" customHeight="true" outlineLevel="0" collapsed="false">
      <c r="A996" s="151" t="s">
        <v>1705</v>
      </c>
      <c r="B996" s="152" t="s">
        <v>1706</v>
      </c>
      <c r="C996" s="153"/>
      <c r="D996" s="154"/>
      <c r="E996" s="65" t="s">
        <v>1432</v>
      </c>
      <c r="F996" s="155"/>
      <c r="G996" s="65" t="n">
        <v>5</v>
      </c>
      <c r="H996" s="44" t="n">
        <f aca="false">F996*G996</f>
        <v>0</v>
      </c>
      <c r="I996" s="44" t="n">
        <f aca="false">H996*0.2</f>
        <v>0</v>
      </c>
      <c r="J996" s="44" t="n">
        <f aca="false">H996*1.2</f>
        <v>0</v>
      </c>
      <c r="K996" s="39"/>
      <c r="R996" s="9"/>
      <c r="S996" s="9"/>
    </row>
    <row r="997" customFormat="false" ht="20.25" hidden="false" customHeight="true" outlineLevel="0" collapsed="false">
      <c r="A997" s="151" t="s">
        <v>1707</v>
      </c>
      <c r="B997" s="152" t="s">
        <v>1708</v>
      </c>
      <c r="C997" s="153"/>
      <c r="D997" s="154"/>
      <c r="E997" s="65" t="s">
        <v>1432</v>
      </c>
      <c r="F997" s="155"/>
      <c r="G997" s="65" t="n">
        <v>5</v>
      </c>
      <c r="H997" s="44" t="n">
        <f aca="false">F997*G997</f>
        <v>0</v>
      </c>
      <c r="I997" s="44" t="n">
        <f aca="false">H997*0.2</f>
        <v>0</v>
      </c>
      <c r="J997" s="44" t="n">
        <f aca="false">H997*1.2</f>
        <v>0</v>
      </c>
      <c r="K997" s="39"/>
      <c r="R997" s="9"/>
      <c r="S997" s="9"/>
    </row>
    <row r="998" customFormat="false" ht="20.25" hidden="false" customHeight="true" outlineLevel="0" collapsed="false">
      <c r="A998" s="151" t="s">
        <v>1709</v>
      </c>
      <c r="B998" s="152" t="s">
        <v>1710</v>
      </c>
      <c r="C998" s="153"/>
      <c r="D998" s="154"/>
      <c r="E998" s="65" t="s">
        <v>1432</v>
      </c>
      <c r="F998" s="155"/>
      <c r="G998" s="65" t="n">
        <v>5</v>
      </c>
      <c r="H998" s="44" t="n">
        <f aca="false">F998*G998</f>
        <v>0</v>
      </c>
      <c r="I998" s="44" t="n">
        <f aca="false">H998*0.2</f>
        <v>0</v>
      </c>
      <c r="J998" s="44" t="n">
        <f aca="false">H998*1.2</f>
        <v>0</v>
      </c>
      <c r="K998" s="39"/>
      <c r="R998" s="9"/>
      <c r="S998" s="9"/>
    </row>
    <row r="999" customFormat="false" ht="20.25" hidden="false" customHeight="true" outlineLevel="0" collapsed="false">
      <c r="A999" s="151" t="s">
        <v>1711</v>
      </c>
      <c r="B999" s="152" t="s">
        <v>1712</v>
      </c>
      <c r="C999" s="153"/>
      <c r="D999" s="154"/>
      <c r="E999" s="65" t="s">
        <v>1432</v>
      </c>
      <c r="F999" s="155"/>
      <c r="G999" s="65" t="n">
        <v>5</v>
      </c>
      <c r="H999" s="44" t="n">
        <f aca="false">F999*G999</f>
        <v>0</v>
      </c>
      <c r="I999" s="44" t="n">
        <f aca="false">H999*0.2</f>
        <v>0</v>
      </c>
      <c r="J999" s="44" t="n">
        <f aca="false">H999*1.2</f>
        <v>0</v>
      </c>
      <c r="K999" s="39"/>
      <c r="R999" s="9"/>
      <c r="S999" s="9"/>
    </row>
    <row r="1000" customFormat="false" ht="20.25" hidden="false" customHeight="true" outlineLevel="0" collapsed="false">
      <c r="A1000" s="151" t="s">
        <v>1713</v>
      </c>
      <c r="B1000" s="152" t="s">
        <v>1714</v>
      </c>
      <c r="C1000" s="153"/>
      <c r="D1000" s="154"/>
      <c r="E1000" s="65" t="s">
        <v>1432</v>
      </c>
      <c r="F1000" s="155"/>
      <c r="G1000" s="65" t="n">
        <v>5</v>
      </c>
      <c r="H1000" s="44" t="n">
        <f aca="false">F1000*G1000</f>
        <v>0</v>
      </c>
      <c r="I1000" s="44" t="n">
        <f aca="false">H1000*0.2</f>
        <v>0</v>
      </c>
      <c r="J1000" s="44" t="n">
        <f aca="false">H1000*1.2</f>
        <v>0</v>
      </c>
      <c r="K1000" s="39"/>
      <c r="R1000" s="9"/>
      <c r="S1000" s="9"/>
    </row>
    <row r="1001" customFormat="false" ht="35.25" hidden="false" customHeight="true" outlineLevel="0" collapsed="false">
      <c r="A1001" s="151" t="s">
        <v>1715</v>
      </c>
      <c r="B1001" s="152" t="s">
        <v>1716</v>
      </c>
      <c r="C1001" s="153"/>
      <c r="D1001" s="154"/>
      <c r="E1001" s="65" t="s">
        <v>1432</v>
      </c>
      <c r="F1001" s="155"/>
      <c r="G1001" s="65" t="n">
        <v>5</v>
      </c>
      <c r="H1001" s="44" t="n">
        <f aca="false">F1001*G1001</f>
        <v>0</v>
      </c>
      <c r="I1001" s="44" t="n">
        <f aca="false">H1001*0.2</f>
        <v>0</v>
      </c>
      <c r="J1001" s="44" t="n">
        <f aca="false">H1001*1.2</f>
        <v>0</v>
      </c>
      <c r="K1001" s="39"/>
      <c r="R1001" s="9"/>
      <c r="S1001" s="9"/>
    </row>
    <row r="1002" customFormat="false" ht="20.25" hidden="false" customHeight="true" outlineLevel="0" collapsed="false">
      <c r="A1002" s="151" t="s">
        <v>1717</v>
      </c>
      <c r="B1002" s="152" t="s">
        <v>1718</v>
      </c>
      <c r="C1002" s="153"/>
      <c r="D1002" s="154"/>
      <c r="E1002" s="65" t="s">
        <v>1432</v>
      </c>
      <c r="F1002" s="155"/>
      <c r="G1002" s="65" t="n">
        <v>5</v>
      </c>
      <c r="H1002" s="44" t="n">
        <f aca="false">F1002*G1002</f>
        <v>0</v>
      </c>
      <c r="I1002" s="44" t="n">
        <f aca="false">H1002*0.2</f>
        <v>0</v>
      </c>
      <c r="J1002" s="44" t="n">
        <f aca="false">H1002*1.2</f>
        <v>0</v>
      </c>
      <c r="K1002" s="39"/>
      <c r="R1002" s="9"/>
      <c r="S1002" s="9"/>
    </row>
    <row r="1003" customFormat="false" ht="20.25" hidden="false" customHeight="true" outlineLevel="0" collapsed="false">
      <c r="A1003" s="151" t="s">
        <v>1719</v>
      </c>
      <c r="B1003" s="152" t="s">
        <v>1720</v>
      </c>
      <c r="C1003" s="153"/>
      <c r="D1003" s="154"/>
      <c r="E1003" s="65" t="s">
        <v>1432</v>
      </c>
      <c r="F1003" s="155"/>
      <c r="G1003" s="65" t="n">
        <v>5</v>
      </c>
      <c r="H1003" s="44" t="n">
        <f aca="false">F1003*G1003</f>
        <v>0</v>
      </c>
      <c r="I1003" s="44" t="n">
        <f aca="false">H1003*0.2</f>
        <v>0</v>
      </c>
      <c r="J1003" s="44" t="n">
        <f aca="false">H1003*1.2</f>
        <v>0</v>
      </c>
      <c r="K1003" s="39"/>
      <c r="R1003" s="9"/>
      <c r="S1003" s="9"/>
    </row>
    <row r="1004" customFormat="false" ht="20.25" hidden="false" customHeight="true" outlineLevel="0" collapsed="false">
      <c r="A1004" s="151" t="s">
        <v>1721</v>
      </c>
      <c r="B1004" s="152" t="s">
        <v>1722</v>
      </c>
      <c r="C1004" s="153"/>
      <c r="D1004" s="154"/>
      <c r="E1004" s="65" t="s">
        <v>1432</v>
      </c>
      <c r="F1004" s="155"/>
      <c r="G1004" s="65" t="n">
        <v>5</v>
      </c>
      <c r="H1004" s="44" t="n">
        <f aca="false">F1004*G1004</f>
        <v>0</v>
      </c>
      <c r="I1004" s="44" t="n">
        <f aca="false">H1004*0.2</f>
        <v>0</v>
      </c>
      <c r="J1004" s="44" t="n">
        <f aca="false">H1004*1.2</f>
        <v>0</v>
      </c>
      <c r="K1004" s="39"/>
      <c r="R1004" s="9"/>
      <c r="S1004" s="9"/>
    </row>
    <row r="1005" customFormat="false" ht="20.25" hidden="false" customHeight="true" outlineLevel="0" collapsed="false">
      <c r="A1005" s="151" t="s">
        <v>1723</v>
      </c>
      <c r="B1005" s="152" t="s">
        <v>1724</v>
      </c>
      <c r="C1005" s="153"/>
      <c r="D1005" s="154"/>
      <c r="E1005" s="65" t="s">
        <v>1432</v>
      </c>
      <c r="F1005" s="155"/>
      <c r="G1005" s="65" t="n">
        <v>5</v>
      </c>
      <c r="H1005" s="44" t="n">
        <f aca="false">F1005*G1005</f>
        <v>0</v>
      </c>
      <c r="I1005" s="44" t="n">
        <f aca="false">H1005*0.2</f>
        <v>0</v>
      </c>
      <c r="J1005" s="44" t="n">
        <f aca="false">H1005*1.2</f>
        <v>0</v>
      </c>
      <c r="K1005" s="39"/>
      <c r="R1005" s="9"/>
      <c r="S1005" s="9"/>
    </row>
    <row r="1006" customFormat="false" ht="20.25" hidden="false" customHeight="true" outlineLevel="0" collapsed="false">
      <c r="A1006" s="151" t="s">
        <v>1725</v>
      </c>
      <c r="B1006" s="152" t="s">
        <v>1726</v>
      </c>
      <c r="C1006" s="153"/>
      <c r="D1006" s="154"/>
      <c r="E1006" s="65" t="s">
        <v>1432</v>
      </c>
      <c r="F1006" s="155"/>
      <c r="G1006" s="65" t="n">
        <v>5</v>
      </c>
      <c r="H1006" s="44" t="n">
        <f aca="false">F1006*G1006</f>
        <v>0</v>
      </c>
      <c r="I1006" s="44" t="n">
        <f aca="false">H1006*0.2</f>
        <v>0</v>
      </c>
      <c r="J1006" s="44" t="n">
        <f aca="false">H1006*1.2</f>
        <v>0</v>
      </c>
      <c r="K1006" s="39"/>
      <c r="R1006" s="9"/>
      <c r="S1006" s="9"/>
    </row>
    <row r="1007" customFormat="false" ht="20.25" hidden="false" customHeight="true" outlineLevel="0" collapsed="false">
      <c r="A1007" s="151" t="s">
        <v>1727</v>
      </c>
      <c r="B1007" s="152" t="s">
        <v>1728</v>
      </c>
      <c r="C1007" s="153"/>
      <c r="D1007" s="154"/>
      <c r="E1007" s="65" t="s">
        <v>1432</v>
      </c>
      <c r="F1007" s="155"/>
      <c r="G1007" s="65" t="n">
        <v>5</v>
      </c>
      <c r="H1007" s="44" t="n">
        <f aca="false">F1007*G1007</f>
        <v>0</v>
      </c>
      <c r="I1007" s="44" t="n">
        <f aca="false">H1007*0.2</f>
        <v>0</v>
      </c>
      <c r="J1007" s="44" t="n">
        <f aca="false">H1007*1.2</f>
        <v>0</v>
      </c>
      <c r="K1007" s="39"/>
      <c r="R1007" s="9"/>
      <c r="S1007" s="9"/>
    </row>
    <row r="1008" customFormat="false" ht="20.25" hidden="false" customHeight="true" outlineLevel="0" collapsed="false">
      <c r="A1008" s="151" t="s">
        <v>1729</v>
      </c>
      <c r="B1008" s="152" t="s">
        <v>1730</v>
      </c>
      <c r="C1008" s="153"/>
      <c r="D1008" s="154"/>
      <c r="E1008" s="65" t="s">
        <v>1432</v>
      </c>
      <c r="F1008" s="155"/>
      <c r="G1008" s="65" t="n">
        <v>5</v>
      </c>
      <c r="H1008" s="44" t="n">
        <f aca="false">F1008*G1008</f>
        <v>0</v>
      </c>
      <c r="I1008" s="44" t="n">
        <f aca="false">H1008*0.2</f>
        <v>0</v>
      </c>
      <c r="J1008" s="44" t="n">
        <f aca="false">H1008*1.2</f>
        <v>0</v>
      </c>
      <c r="K1008" s="39"/>
      <c r="R1008" s="9"/>
      <c r="S1008" s="9"/>
    </row>
    <row r="1009" customFormat="false" ht="20.25" hidden="false" customHeight="true" outlineLevel="0" collapsed="false">
      <c r="A1009" s="151" t="s">
        <v>1731</v>
      </c>
      <c r="B1009" s="152" t="s">
        <v>1732</v>
      </c>
      <c r="C1009" s="153"/>
      <c r="D1009" s="154"/>
      <c r="E1009" s="65" t="s">
        <v>1432</v>
      </c>
      <c r="F1009" s="155"/>
      <c r="G1009" s="65" t="n">
        <v>5</v>
      </c>
      <c r="H1009" s="44" t="n">
        <f aca="false">F1009*G1009</f>
        <v>0</v>
      </c>
      <c r="I1009" s="44" t="n">
        <f aca="false">H1009*0.2</f>
        <v>0</v>
      </c>
      <c r="J1009" s="44" t="n">
        <f aca="false">H1009*1.2</f>
        <v>0</v>
      </c>
      <c r="K1009" s="39"/>
      <c r="R1009" s="9"/>
      <c r="S1009" s="9"/>
    </row>
    <row r="1010" customFormat="false" ht="20.25" hidden="false" customHeight="true" outlineLevel="0" collapsed="false">
      <c r="A1010" s="151" t="s">
        <v>1733</v>
      </c>
      <c r="B1010" s="152" t="s">
        <v>1734</v>
      </c>
      <c r="C1010" s="153"/>
      <c r="D1010" s="154"/>
      <c r="E1010" s="65" t="s">
        <v>1432</v>
      </c>
      <c r="F1010" s="155"/>
      <c r="G1010" s="65" t="n">
        <v>5</v>
      </c>
      <c r="H1010" s="44" t="n">
        <f aca="false">F1010*G1010</f>
        <v>0</v>
      </c>
      <c r="I1010" s="44" t="n">
        <f aca="false">H1010*0.2</f>
        <v>0</v>
      </c>
      <c r="J1010" s="44" t="n">
        <f aca="false">H1010*1.2</f>
        <v>0</v>
      </c>
      <c r="K1010" s="39"/>
      <c r="R1010" s="9"/>
      <c r="S1010" s="9"/>
    </row>
    <row r="1011" customFormat="false" ht="20.25" hidden="false" customHeight="true" outlineLevel="0" collapsed="false">
      <c r="A1011" s="151" t="s">
        <v>1735</v>
      </c>
      <c r="B1011" s="152" t="s">
        <v>1736</v>
      </c>
      <c r="C1011" s="153"/>
      <c r="D1011" s="154"/>
      <c r="E1011" s="65" t="s">
        <v>1432</v>
      </c>
      <c r="F1011" s="155"/>
      <c r="G1011" s="65" t="n">
        <v>5</v>
      </c>
      <c r="H1011" s="44" t="n">
        <f aca="false">F1011*G1011</f>
        <v>0</v>
      </c>
      <c r="I1011" s="44" t="n">
        <f aca="false">H1011*0.2</f>
        <v>0</v>
      </c>
      <c r="J1011" s="44" t="n">
        <f aca="false">H1011*1.2</f>
        <v>0</v>
      </c>
      <c r="K1011" s="39"/>
      <c r="R1011" s="9"/>
      <c r="S1011" s="9"/>
    </row>
    <row r="1012" customFormat="false" ht="20.25" hidden="false" customHeight="true" outlineLevel="0" collapsed="false">
      <c r="A1012" s="151" t="s">
        <v>1737</v>
      </c>
      <c r="B1012" s="152" t="s">
        <v>1738</v>
      </c>
      <c r="C1012" s="153" t="s">
        <v>1463</v>
      </c>
      <c r="D1012" s="154" t="s">
        <v>1739</v>
      </c>
      <c r="E1012" s="65" t="s">
        <v>1432</v>
      </c>
      <c r="F1012" s="155"/>
      <c r="G1012" s="65" t="n">
        <v>5</v>
      </c>
      <c r="H1012" s="44" t="n">
        <f aca="false">F1012*G1012</f>
        <v>0</v>
      </c>
      <c r="I1012" s="44" t="n">
        <f aca="false">H1012*0.2</f>
        <v>0</v>
      </c>
      <c r="J1012" s="44" t="n">
        <f aca="false">H1012*1.2</f>
        <v>0</v>
      </c>
      <c r="K1012" s="39"/>
      <c r="R1012" s="9"/>
      <c r="S1012" s="9"/>
    </row>
    <row r="1013" customFormat="false" ht="20.25" hidden="false" customHeight="true" outlineLevel="0" collapsed="false">
      <c r="A1013" s="151" t="s">
        <v>1740</v>
      </c>
      <c r="B1013" s="152" t="s">
        <v>1738</v>
      </c>
      <c r="C1013" s="153" t="s">
        <v>1463</v>
      </c>
      <c r="D1013" s="154" t="s">
        <v>1741</v>
      </c>
      <c r="E1013" s="65" t="s">
        <v>1432</v>
      </c>
      <c r="F1013" s="155"/>
      <c r="G1013" s="65" t="n">
        <v>5</v>
      </c>
      <c r="H1013" s="44" t="n">
        <f aca="false">F1013*G1013</f>
        <v>0</v>
      </c>
      <c r="I1013" s="44" t="n">
        <f aca="false">H1013*0.2</f>
        <v>0</v>
      </c>
      <c r="J1013" s="44" t="n">
        <f aca="false">H1013*1.2</f>
        <v>0</v>
      </c>
      <c r="K1013" s="39"/>
      <c r="R1013" s="9"/>
      <c r="S1013" s="9"/>
    </row>
    <row r="1014" customFormat="false" ht="20.25" hidden="false" customHeight="true" outlineLevel="0" collapsed="false">
      <c r="A1014" s="151" t="s">
        <v>1742</v>
      </c>
      <c r="B1014" s="152" t="s">
        <v>1738</v>
      </c>
      <c r="C1014" s="153" t="s">
        <v>1463</v>
      </c>
      <c r="D1014" s="154" t="s">
        <v>1743</v>
      </c>
      <c r="E1014" s="65" t="s">
        <v>1432</v>
      </c>
      <c r="F1014" s="155"/>
      <c r="G1014" s="65" t="n">
        <v>5</v>
      </c>
      <c r="H1014" s="44" t="n">
        <f aca="false">F1014*G1014</f>
        <v>0</v>
      </c>
      <c r="I1014" s="44" t="n">
        <f aca="false">H1014*0.2</f>
        <v>0</v>
      </c>
      <c r="J1014" s="44" t="n">
        <f aca="false">H1014*1.2</f>
        <v>0</v>
      </c>
      <c r="K1014" s="39"/>
      <c r="R1014" s="9"/>
      <c r="S1014" s="9"/>
    </row>
    <row r="1015" customFormat="false" ht="20.25" hidden="false" customHeight="true" outlineLevel="0" collapsed="false">
      <c r="A1015" s="151" t="s">
        <v>1744</v>
      </c>
      <c r="B1015" s="152" t="s">
        <v>1738</v>
      </c>
      <c r="C1015" s="153" t="s">
        <v>1463</v>
      </c>
      <c r="D1015" s="154" t="s">
        <v>1745</v>
      </c>
      <c r="E1015" s="65" t="s">
        <v>1432</v>
      </c>
      <c r="F1015" s="155"/>
      <c r="G1015" s="65" t="n">
        <v>5</v>
      </c>
      <c r="H1015" s="44" t="n">
        <f aca="false">F1015*G1015</f>
        <v>0</v>
      </c>
      <c r="I1015" s="44" t="n">
        <f aca="false">H1015*0.2</f>
        <v>0</v>
      </c>
      <c r="J1015" s="44" t="n">
        <f aca="false">H1015*1.2</f>
        <v>0</v>
      </c>
      <c r="K1015" s="39"/>
      <c r="R1015" s="9"/>
      <c r="S1015" s="9"/>
    </row>
    <row r="1016" customFormat="false" ht="20.25" hidden="false" customHeight="true" outlineLevel="0" collapsed="false">
      <c r="A1016" s="151" t="s">
        <v>1746</v>
      </c>
      <c r="B1016" s="152" t="s">
        <v>1738</v>
      </c>
      <c r="C1016" s="153" t="s">
        <v>1463</v>
      </c>
      <c r="D1016" s="154" t="s">
        <v>1747</v>
      </c>
      <c r="E1016" s="65" t="s">
        <v>1432</v>
      </c>
      <c r="F1016" s="155"/>
      <c r="G1016" s="65" t="n">
        <v>5</v>
      </c>
      <c r="H1016" s="44" t="n">
        <f aca="false">F1016*G1016</f>
        <v>0</v>
      </c>
      <c r="I1016" s="44" t="n">
        <f aca="false">H1016*0.2</f>
        <v>0</v>
      </c>
      <c r="J1016" s="44" t="n">
        <f aca="false">H1016*1.2</f>
        <v>0</v>
      </c>
      <c r="K1016" s="39"/>
      <c r="R1016" s="9"/>
      <c r="S1016" s="9"/>
    </row>
    <row r="1017" customFormat="false" ht="20.25" hidden="false" customHeight="true" outlineLevel="0" collapsed="false">
      <c r="A1017" s="151" t="s">
        <v>1748</v>
      </c>
      <c r="B1017" s="152" t="s">
        <v>1738</v>
      </c>
      <c r="C1017" s="153" t="s">
        <v>1463</v>
      </c>
      <c r="D1017" s="154" t="s">
        <v>1749</v>
      </c>
      <c r="E1017" s="65" t="s">
        <v>1432</v>
      </c>
      <c r="F1017" s="155"/>
      <c r="G1017" s="65" t="n">
        <v>5</v>
      </c>
      <c r="H1017" s="44" t="n">
        <f aca="false">F1017*G1017</f>
        <v>0</v>
      </c>
      <c r="I1017" s="44" t="n">
        <f aca="false">H1017*0.2</f>
        <v>0</v>
      </c>
      <c r="J1017" s="44" t="n">
        <f aca="false">H1017*1.2</f>
        <v>0</v>
      </c>
      <c r="K1017" s="39"/>
      <c r="R1017" s="9"/>
      <c r="S1017" s="9"/>
    </row>
    <row r="1018" customFormat="false" ht="20.25" hidden="false" customHeight="true" outlineLevel="0" collapsed="false">
      <c r="A1018" s="151" t="s">
        <v>1750</v>
      </c>
      <c r="B1018" s="152" t="s">
        <v>1738</v>
      </c>
      <c r="C1018" s="153" t="s">
        <v>1463</v>
      </c>
      <c r="D1018" s="154" t="s">
        <v>1751</v>
      </c>
      <c r="E1018" s="65" t="s">
        <v>1432</v>
      </c>
      <c r="F1018" s="155"/>
      <c r="G1018" s="65" t="n">
        <v>5</v>
      </c>
      <c r="H1018" s="44" t="n">
        <f aca="false">F1018*G1018</f>
        <v>0</v>
      </c>
      <c r="I1018" s="44" t="n">
        <f aca="false">H1018*0.2</f>
        <v>0</v>
      </c>
      <c r="J1018" s="44" t="n">
        <f aca="false">H1018*1.2</f>
        <v>0</v>
      </c>
      <c r="K1018" s="39"/>
      <c r="R1018" s="9"/>
      <c r="S1018" s="9"/>
    </row>
    <row r="1019" customFormat="false" ht="20.25" hidden="false" customHeight="true" outlineLevel="0" collapsed="false">
      <c r="A1019" s="151" t="s">
        <v>1752</v>
      </c>
      <c r="B1019" s="152" t="s">
        <v>1738</v>
      </c>
      <c r="C1019" s="153" t="s">
        <v>1463</v>
      </c>
      <c r="D1019" s="154" t="s">
        <v>1753</v>
      </c>
      <c r="E1019" s="65" t="s">
        <v>1432</v>
      </c>
      <c r="F1019" s="155"/>
      <c r="G1019" s="65" t="n">
        <v>5</v>
      </c>
      <c r="H1019" s="44" t="n">
        <f aca="false">F1019*G1019</f>
        <v>0</v>
      </c>
      <c r="I1019" s="44" t="n">
        <f aca="false">H1019*0.2</f>
        <v>0</v>
      </c>
      <c r="J1019" s="44" t="n">
        <f aca="false">H1019*1.2</f>
        <v>0</v>
      </c>
      <c r="K1019" s="39"/>
      <c r="R1019" s="9"/>
      <c r="S1019" s="9"/>
    </row>
    <row r="1020" customFormat="false" ht="20.25" hidden="false" customHeight="true" outlineLevel="0" collapsed="false">
      <c r="A1020" s="151" t="s">
        <v>1754</v>
      </c>
      <c r="B1020" s="152" t="s">
        <v>1738</v>
      </c>
      <c r="C1020" s="153" t="s">
        <v>1463</v>
      </c>
      <c r="D1020" s="154" t="s">
        <v>1755</v>
      </c>
      <c r="E1020" s="65" t="s">
        <v>1432</v>
      </c>
      <c r="F1020" s="155"/>
      <c r="G1020" s="65" t="n">
        <v>5</v>
      </c>
      <c r="H1020" s="44" t="n">
        <f aca="false">F1020*G1020</f>
        <v>0</v>
      </c>
      <c r="I1020" s="44" t="n">
        <f aca="false">H1020*0.2</f>
        <v>0</v>
      </c>
      <c r="J1020" s="44" t="n">
        <f aca="false">H1020*1.2</f>
        <v>0</v>
      </c>
      <c r="K1020" s="39"/>
      <c r="R1020" s="9"/>
      <c r="S1020" s="9"/>
    </row>
    <row r="1021" customFormat="false" ht="20.25" hidden="false" customHeight="true" outlineLevel="0" collapsed="false">
      <c r="A1021" s="151" t="s">
        <v>1756</v>
      </c>
      <c r="B1021" s="152" t="s">
        <v>1738</v>
      </c>
      <c r="C1021" s="153" t="s">
        <v>1463</v>
      </c>
      <c r="D1021" s="154" t="s">
        <v>1757</v>
      </c>
      <c r="E1021" s="65" t="s">
        <v>1432</v>
      </c>
      <c r="F1021" s="155"/>
      <c r="G1021" s="65" t="n">
        <v>5</v>
      </c>
      <c r="H1021" s="44" t="n">
        <f aca="false">F1021*G1021</f>
        <v>0</v>
      </c>
      <c r="I1021" s="44" t="n">
        <f aca="false">H1021*0.2</f>
        <v>0</v>
      </c>
      <c r="J1021" s="44" t="n">
        <f aca="false">H1021*1.2</f>
        <v>0</v>
      </c>
      <c r="K1021" s="39"/>
      <c r="R1021" s="9"/>
      <c r="S1021" s="9"/>
    </row>
    <row r="1022" customFormat="false" ht="20.25" hidden="false" customHeight="true" outlineLevel="0" collapsed="false">
      <c r="A1022" s="151" t="s">
        <v>1758</v>
      </c>
      <c r="B1022" s="152" t="s">
        <v>1738</v>
      </c>
      <c r="C1022" s="153" t="s">
        <v>1463</v>
      </c>
      <c r="D1022" s="154" t="s">
        <v>1759</v>
      </c>
      <c r="E1022" s="65" t="s">
        <v>1432</v>
      </c>
      <c r="F1022" s="155"/>
      <c r="G1022" s="65" t="n">
        <v>5</v>
      </c>
      <c r="H1022" s="44" t="n">
        <f aca="false">F1022*G1022</f>
        <v>0</v>
      </c>
      <c r="I1022" s="44" t="n">
        <f aca="false">H1022*0.2</f>
        <v>0</v>
      </c>
      <c r="J1022" s="44" t="n">
        <f aca="false">H1022*1.2</f>
        <v>0</v>
      </c>
      <c r="K1022" s="39"/>
      <c r="R1022" s="9"/>
      <c r="S1022" s="9"/>
    </row>
    <row r="1023" customFormat="false" ht="20.25" hidden="false" customHeight="true" outlineLevel="0" collapsed="false">
      <c r="A1023" s="151" t="s">
        <v>1760</v>
      </c>
      <c r="B1023" s="152" t="s">
        <v>1738</v>
      </c>
      <c r="C1023" s="153" t="s">
        <v>1463</v>
      </c>
      <c r="D1023" s="154" t="s">
        <v>1761</v>
      </c>
      <c r="E1023" s="65" t="s">
        <v>1432</v>
      </c>
      <c r="F1023" s="155"/>
      <c r="G1023" s="65" t="n">
        <v>5</v>
      </c>
      <c r="H1023" s="44" t="n">
        <f aca="false">F1023*G1023</f>
        <v>0</v>
      </c>
      <c r="I1023" s="44" t="n">
        <f aca="false">H1023*0.2</f>
        <v>0</v>
      </c>
      <c r="J1023" s="44" t="n">
        <f aca="false">H1023*1.2</f>
        <v>0</v>
      </c>
      <c r="K1023" s="39"/>
      <c r="R1023" s="9"/>
      <c r="S1023" s="9"/>
    </row>
    <row r="1024" customFormat="false" ht="20.25" hidden="false" customHeight="true" outlineLevel="0" collapsed="false">
      <c r="A1024" s="151" t="s">
        <v>1762</v>
      </c>
      <c r="B1024" s="152" t="s">
        <v>1738</v>
      </c>
      <c r="C1024" s="153" t="s">
        <v>1463</v>
      </c>
      <c r="D1024" s="154" t="s">
        <v>1763</v>
      </c>
      <c r="E1024" s="65" t="s">
        <v>1432</v>
      </c>
      <c r="F1024" s="155"/>
      <c r="G1024" s="65" t="n">
        <v>5</v>
      </c>
      <c r="H1024" s="44" t="n">
        <f aca="false">F1024*G1024</f>
        <v>0</v>
      </c>
      <c r="I1024" s="44" t="n">
        <f aca="false">H1024*0.2</f>
        <v>0</v>
      </c>
      <c r="J1024" s="44" t="n">
        <f aca="false">H1024*1.2</f>
        <v>0</v>
      </c>
      <c r="K1024" s="39"/>
      <c r="R1024" s="9"/>
      <c r="S1024" s="9"/>
    </row>
    <row r="1025" customFormat="false" ht="20.25" hidden="false" customHeight="true" outlineLevel="0" collapsed="false">
      <c r="A1025" s="151" t="s">
        <v>1764</v>
      </c>
      <c r="B1025" s="152" t="s">
        <v>1738</v>
      </c>
      <c r="C1025" s="153" t="s">
        <v>1463</v>
      </c>
      <c r="D1025" s="154" t="s">
        <v>1765</v>
      </c>
      <c r="E1025" s="65" t="s">
        <v>1432</v>
      </c>
      <c r="F1025" s="155"/>
      <c r="G1025" s="65" t="n">
        <v>5</v>
      </c>
      <c r="H1025" s="44" t="n">
        <f aca="false">F1025*G1025</f>
        <v>0</v>
      </c>
      <c r="I1025" s="44" t="n">
        <f aca="false">H1025*0.2</f>
        <v>0</v>
      </c>
      <c r="J1025" s="44" t="n">
        <f aca="false">H1025*1.2</f>
        <v>0</v>
      </c>
      <c r="K1025" s="39"/>
      <c r="R1025" s="9"/>
      <c r="S1025" s="9"/>
    </row>
    <row r="1026" customFormat="false" ht="20.25" hidden="false" customHeight="true" outlineLevel="0" collapsed="false">
      <c r="A1026" s="151" t="s">
        <v>1766</v>
      </c>
      <c r="B1026" s="152" t="s">
        <v>1738</v>
      </c>
      <c r="C1026" s="153" t="s">
        <v>1463</v>
      </c>
      <c r="D1026" s="154" t="s">
        <v>1767</v>
      </c>
      <c r="E1026" s="65" t="s">
        <v>1432</v>
      </c>
      <c r="F1026" s="155"/>
      <c r="G1026" s="65" t="n">
        <v>5</v>
      </c>
      <c r="H1026" s="44" t="n">
        <f aca="false">F1026*G1026</f>
        <v>0</v>
      </c>
      <c r="I1026" s="44" t="n">
        <f aca="false">H1026*0.2</f>
        <v>0</v>
      </c>
      <c r="J1026" s="44" t="n">
        <f aca="false">H1026*1.2</f>
        <v>0</v>
      </c>
      <c r="K1026" s="39"/>
      <c r="R1026" s="9"/>
      <c r="S1026" s="9"/>
    </row>
    <row r="1027" customFormat="false" ht="20.25" hidden="false" customHeight="true" outlineLevel="0" collapsed="false">
      <c r="A1027" s="151" t="s">
        <v>1768</v>
      </c>
      <c r="B1027" s="152" t="s">
        <v>1738</v>
      </c>
      <c r="C1027" s="153" t="s">
        <v>1463</v>
      </c>
      <c r="D1027" s="154" t="s">
        <v>1769</v>
      </c>
      <c r="E1027" s="65" t="s">
        <v>1432</v>
      </c>
      <c r="F1027" s="155"/>
      <c r="G1027" s="65" t="n">
        <v>5</v>
      </c>
      <c r="H1027" s="44" t="n">
        <f aca="false">F1027*G1027</f>
        <v>0</v>
      </c>
      <c r="I1027" s="44" t="n">
        <f aca="false">H1027*0.2</f>
        <v>0</v>
      </c>
      <c r="J1027" s="44" t="n">
        <f aca="false">H1027*1.2</f>
        <v>0</v>
      </c>
      <c r="K1027" s="39"/>
      <c r="R1027" s="9"/>
      <c r="S1027" s="9"/>
    </row>
    <row r="1028" customFormat="false" ht="20.25" hidden="false" customHeight="true" outlineLevel="0" collapsed="false">
      <c r="A1028" s="151" t="s">
        <v>1770</v>
      </c>
      <c r="B1028" s="152" t="s">
        <v>1738</v>
      </c>
      <c r="C1028" s="153" t="s">
        <v>1463</v>
      </c>
      <c r="D1028" s="154" t="s">
        <v>1771</v>
      </c>
      <c r="E1028" s="65" t="s">
        <v>1432</v>
      </c>
      <c r="F1028" s="155"/>
      <c r="G1028" s="65" t="n">
        <v>5</v>
      </c>
      <c r="H1028" s="44" t="n">
        <f aca="false">F1028*G1028</f>
        <v>0</v>
      </c>
      <c r="I1028" s="44" t="n">
        <f aca="false">H1028*0.2</f>
        <v>0</v>
      </c>
      <c r="J1028" s="44" t="n">
        <f aca="false">H1028*1.2</f>
        <v>0</v>
      </c>
      <c r="K1028" s="39"/>
      <c r="R1028" s="9"/>
      <c r="S1028" s="9"/>
    </row>
    <row r="1029" customFormat="false" ht="20.25" hidden="false" customHeight="true" outlineLevel="0" collapsed="false">
      <c r="A1029" s="151" t="s">
        <v>1772</v>
      </c>
      <c r="B1029" s="152" t="s">
        <v>1738</v>
      </c>
      <c r="C1029" s="153" t="s">
        <v>1463</v>
      </c>
      <c r="D1029" s="154" t="s">
        <v>1773</v>
      </c>
      <c r="E1029" s="65" t="s">
        <v>1432</v>
      </c>
      <c r="F1029" s="155"/>
      <c r="G1029" s="65" t="n">
        <v>5</v>
      </c>
      <c r="H1029" s="44" t="n">
        <f aca="false">F1029*G1029</f>
        <v>0</v>
      </c>
      <c r="I1029" s="44" t="n">
        <f aca="false">H1029*0.2</f>
        <v>0</v>
      </c>
      <c r="J1029" s="44" t="n">
        <f aca="false">H1029*1.2</f>
        <v>0</v>
      </c>
      <c r="K1029" s="39"/>
      <c r="R1029" s="9"/>
      <c r="S1029" s="9"/>
    </row>
    <row r="1030" customFormat="false" ht="20.25" hidden="false" customHeight="true" outlineLevel="0" collapsed="false">
      <c r="A1030" s="151" t="s">
        <v>1774</v>
      </c>
      <c r="B1030" s="152" t="s">
        <v>1738</v>
      </c>
      <c r="C1030" s="153" t="s">
        <v>1463</v>
      </c>
      <c r="D1030" s="154" t="s">
        <v>1775</v>
      </c>
      <c r="E1030" s="65" t="s">
        <v>1432</v>
      </c>
      <c r="F1030" s="155"/>
      <c r="G1030" s="65" t="n">
        <v>5</v>
      </c>
      <c r="H1030" s="44" t="n">
        <f aca="false">F1030*G1030</f>
        <v>0</v>
      </c>
      <c r="I1030" s="44" t="n">
        <f aca="false">H1030*0.2</f>
        <v>0</v>
      </c>
      <c r="J1030" s="44" t="n">
        <f aca="false">H1030*1.2</f>
        <v>0</v>
      </c>
      <c r="K1030" s="39"/>
      <c r="R1030" s="9"/>
      <c r="S1030" s="9"/>
    </row>
    <row r="1031" customFormat="false" ht="20.25" hidden="false" customHeight="true" outlineLevel="0" collapsed="false">
      <c r="A1031" s="151" t="s">
        <v>1776</v>
      </c>
      <c r="B1031" s="152" t="s">
        <v>1738</v>
      </c>
      <c r="C1031" s="153" t="s">
        <v>1463</v>
      </c>
      <c r="D1031" s="154" t="s">
        <v>1777</v>
      </c>
      <c r="E1031" s="65" t="s">
        <v>1432</v>
      </c>
      <c r="F1031" s="155"/>
      <c r="G1031" s="65" t="n">
        <v>5</v>
      </c>
      <c r="H1031" s="44" t="n">
        <f aca="false">F1031*G1031</f>
        <v>0</v>
      </c>
      <c r="I1031" s="44" t="n">
        <f aca="false">H1031*0.2</f>
        <v>0</v>
      </c>
      <c r="J1031" s="44" t="n">
        <f aca="false">H1031*1.2</f>
        <v>0</v>
      </c>
      <c r="K1031" s="39"/>
      <c r="R1031" s="9"/>
      <c r="S1031" s="9"/>
    </row>
    <row r="1032" customFormat="false" ht="20.25" hidden="false" customHeight="true" outlineLevel="0" collapsed="false">
      <c r="A1032" s="151" t="s">
        <v>1778</v>
      </c>
      <c r="B1032" s="152" t="s">
        <v>1738</v>
      </c>
      <c r="C1032" s="153" t="s">
        <v>1463</v>
      </c>
      <c r="D1032" s="154" t="s">
        <v>1779</v>
      </c>
      <c r="E1032" s="65" t="s">
        <v>1432</v>
      </c>
      <c r="F1032" s="155"/>
      <c r="G1032" s="65" t="n">
        <v>5</v>
      </c>
      <c r="H1032" s="44" t="n">
        <f aca="false">F1032*G1032</f>
        <v>0</v>
      </c>
      <c r="I1032" s="44" t="n">
        <f aca="false">H1032*0.2</f>
        <v>0</v>
      </c>
      <c r="J1032" s="44" t="n">
        <f aca="false">H1032*1.2</f>
        <v>0</v>
      </c>
      <c r="K1032" s="39"/>
      <c r="R1032" s="9"/>
      <c r="S1032" s="9"/>
    </row>
    <row r="1033" customFormat="false" ht="20.25" hidden="false" customHeight="true" outlineLevel="0" collapsed="false">
      <c r="A1033" s="151" t="s">
        <v>1780</v>
      </c>
      <c r="B1033" s="152" t="s">
        <v>1738</v>
      </c>
      <c r="C1033" s="153" t="s">
        <v>1463</v>
      </c>
      <c r="D1033" s="154" t="s">
        <v>1781</v>
      </c>
      <c r="E1033" s="65" t="s">
        <v>1432</v>
      </c>
      <c r="F1033" s="155"/>
      <c r="G1033" s="65" t="n">
        <v>5</v>
      </c>
      <c r="H1033" s="44" t="n">
        <f aca="false">F1033*G1033</f>
        <v>0</v>
      </c>
      <c r="I1033" s="44" t="n">
        <f aca="false">H1033*0.2</f>
        <v>0</v>
      </c>
      <c r="J1033" s="44" t="n">
        <f aca="false">H1033*1.2</f>
        <v>0</v>
      </c>
      <c r="K1033" s="39"/>
      <c r="R1033" s="9"/>
      <c r="S1033" s="9"/>
    </row>
    <row r="1034" customFormat="false" ht="20.25" hidden="false" customHeight="true" outlineLevel="0" collapsed="false">
      <c r="A1034" s="151" t="s">
        <v>1782</v>
      </c>
      <c r="B1034" s="152" t="s">
        <v>1738</v>
      </c>
      <c r="C1034" s="153" t="s">
        <v>1463</v>
      </c>
      <c r="D1034" s="154" t="s">
        <v>1783</v>
      </c>
      <c r="E1034" s="65" t="s">
        <v>1432</v>
      </c>
      <c r="F1034" s="155"/>
      <c r="G1034" s="65" t="n">
        <v>5</v>
      </c>
      <c r="H1034" s="44" t="n">
        <f aca="false">F1034*G1034</f>
        <v>0</v>
      </c>
      <c r="I1034" s="44" t="n">
        <f aca="false">H1034*0.2</f>
        <v>0</v>
      </c>
      <c r="J1034" s="44" t="n">
        <f aca="false">H1034*1.2</f>
        <v>0</v>
      </c>
      <c r="K1034" s="39"/>
      <c r="R1034" s="9"/>
      <c r="S1034" s="9"/>
    </row>
    <row r="1035" customFormat="false" ht="20.25" hidden="false" customHeight="true" outlineLevel="0" collapsed="false">
      <c r="A1035" s="151" t="s">
        <v>1784</v>
      </c>
      <c r="B1035" s="152" t="s">
        <v>1738</v>
      </c>
      <c r="C1035" s="153" t="s">
        <v>1472</v>
      </c>
      <c r="D1035" s="154" t="s">
        <v>1785</v>
      </c>
      <c r="E1035" s="65" t="s">
        <v>1432</v>
      </c>
      <c r="F1035" s="155"/>
      <c r="G1035" s="65" t="n">
        <v>5</v>
      </c>
      <c r="H1035" s="44" t="n">
        <f aca="false">F1035*G1035</f>
        <v>0</v>
      </c>
      <c r="I1035" s="44" t="n">
        <f aca="false">H1035*0.2</f>
        <v>0</v>
      </c>
      <c r="J1035" s="44" t="n">
        <f aca="false">H1035*1.2</f>
        <v>0</v>
      </c>
      <c r="K1035" s="39"/>
      <c r="R1035" s="9"/>
      <c r="S1035" s="9"/>
    </row>
    <row r="1036" customFormat="false" ht="20.25" hidden="false" customHeight="true" outlineLevel="0" collapsed="false">
      <c r="A1036" s="151" t="s">
        <v>1786</v>
      </c>
      <c r="B1036" s="152" t="s">
        <v>1738</v>
      </c>
      <c r="C1036" s="153" t="s">
        <v>1472</v>
      </c>
      <c r="D1036" s="154" t="s">
        <v>1787</v>
      </c>
      <c r="E1036" s="65" t="s">
        <v>1432</v>
      </c>
      <c r="F1036" s="155"/>
      <c r="G1036" s="65" t="n">
        <v>5</v>
      </c>
      <c r="H1036" s="44" t="n">
        <f aca="false">F1036*G1036</f>
        <v>0</v>
      </c>
      <c r="I1036" s="44" t="n">
        <f aca="false">H1036*0.2</f>
        <v>0</v>
      </c>
      <c r="J1036" s="44" t="n">
        <f aca="false">H1036*1.2</f>
        <v>0</v>
      </c>
      <c r="K1036" s="39"/>
      <c r="R1036" s="9"/>
      <c r="S1036" s="9"/>
    </row>
    <row r="1037" customFormat="false" ht="20.25" hidden="false" customHeight="true" outlineLevel="0" collapsed="false">
      <c r="A1037" s="151" t="s">
        <v>1788</v>
      </c>
      <c r="B1037" s="152" t="s">
        <v>1738</v>
      </c>
      <c r="C1037" s="153" t="s">
        <v>1472</v>
      </c>
      <c r="D1037" s="154" t="s">
        <v>1789</v>
      </c>
      <c r="E1037" s="65" t="s">
        <v>1432</v>
      </c>
      <c r="F1037" s="155"/>
      <c r="G1037" s="65" t="n">
        <v>5</v>
      </c>
      <c r="H1037" s="44" t="n">
        <f aca="false">F1037*G1037</f>
        <v>0</v>
      </c>
      <c r="I1037" s="44" t="n">
        <f aca="false">H1037*0.2</f>
        <v>0</v>
      </c>
      <c r="J1037" s="44" t="n">
        <f aca="false">H1037*1.2</f>
        <v>0</v>
      </c>
      <c r="K1037" s="39"/>
      <c r="R1037" s="9"/>
      <c r="S1037" s="9"/>
    </row>
    <row r="1038" customFormat="false" ht="20.25" hidden="false" customHeight="true" outlineLevel="0" collapsed="false">
      <c r="A1038" s="151" t="s">
        <v>1790</v>
      </c>
      <c r="B1038" s="152" t="s">
        <v>1738</v>
      </c>
      <c r="C1038" s="153" t="s">
        <v>1472</v>
      </c>
      <c r="D1038" s="154" t="s">
        <v>1791</v>
      </c>
      <c r="E1038" s="65" t="s">
        <v>1432</v>
      </c>
      <c r="F1038" s="155"/>
      <c r="G1038" s="65" t="n">
        <v>5</v>
      </c>
      <c r="H1038" s="44" t="n">
        <f aca="false">F1038*G1038</f>
        <v>0</v>
      </c>
      <c r="I1038" s="44" t="n">
        <f aca="false">H1038*0.2</f>
        <v>0</v>
      </c>
      <c r="J1038" s="44" t="n">
        <f aca="false">H1038*1.2</f>
        <v>0</v>
      </c>
      <c r="K1038" s="39"/>
      <c r="R1038" s="9"/>
      <c r="S1038" s="9"/>
    </row>
    <row r="1039" customFormat="false" ht="20.25" hidden="false" customHeight="true" outlineLevel="0" collapsed="false">
      <c r="A1039" s="151" t="s">
        <v>1792</v>
      </c>
      <c r="B1039" s="152" t="s">
        <v>1738</v>
      </c>
      <c r="C1039" s="153" t="s">
        <v>1472</v>
      </c>
      <c r="D1039" s="154" t="s">
        <v>1793</v>
      </c>
      <c r="E1039" s="65" t="s">
        <v>1432</v>
      </c>
      <c r="F1039" s="155"/>
      <c r="G1039" s="65" t="n">
        <v>5</v>
      </c>
      <c r="H1039" s="44" t="n">
        <f aca="false">F1039*G1039</f>
        <v>0</v>
      </c>
      <c r="I1039" s="44" t="n">
        <f aca="false">H1039*0.2</f>
        <v>0</v>
      </c>
      <c r="J1039" s="44" t="n">
        <f aca="false">H1039*1.2</f>
        <v>0</v>
      </c>
      <c r="K1039" s="39"/>
      <c r="R1039" s="9"/>
      <c r="S1039" s="9"/>
    </row>
    <row r="1040" customFormat="false" ht="20.25" hidden="false" customHeight="true" outlineLevel="0" collapsed="false">
      <c r="A1040" s="151" t="s">
        <v>1794</v>
      </c>
      <c r="B1040" s="152" t="s">
        <v>1738</v>
      </c>
      <c r="C1040" s="153" t="s">
        <v>1472</v>
      </c>
      <c r="D1040" s="154" t="s">
        <v>1795</v>
      </c>
      <c r="E1040" s="65" t="s">
        <v>1432</v>
      </c>
      <c r="F1040" s="155"/>
      <c r="G1040" s="65" t="n">
        <v>5</v>
      </c>
      <c r="H1040" s="44" t="n">
        <f aca="false">F1040*G1040</f>
        <v>0</v>
      </c>
      <c r="I1040" s="44" t="n">
        <f aca="false">H1040*0.2</f>
        <v>0</v>
      </c>
      <c r="J1040" s="44" t="n">
        <f aca="false">H1040*1.2</f>
        <v>0</v>
      </c>
      <c r="K1040" s="39"/>
      <c r="R1040" s="9"/>
      <c r="S1040" s="9"/>
    </row>
    <row r="1041" customFormat="false" ht="20.25" hidden="false" customHeight="true" outlineLevel="0" collapsed="false">
      <c r="A1041" s="151" t="s">
        <v>1796</v>
      </c>
      <c r="B1041" s="152" t="s">
        <v>1738</v>
      </c>
      <c r="C1041" s="153" t="s">
        <v>1472</v>
      </c>
      <c r="D1041" s="154" t="s">
        <v>1797</v>
      </c>
      <c r="E1041" s="65" t="s">
        <v>1432</v>
      </c>
      <c r="F1041" s="155"/>
      <c r="G1041" s="65" t="n">
        <v>5</v>
      </c>
      <c r="H1041" s="44" t="n">
        <f aca="false">F1041*G1041</f>
        <v>0</v>
      </c>
      <c r="I1041" s="44" t="n">
        <f aca="false">H1041*0.2</f>
        <v>0</v>
      </c>
      <c r="J1041" s="44" t="n">
        <f aca="false">H1041*1.2</f>
        <v>0</v>
      </c>
      <c r="K1041" s="39"/>
      <c r="R1041" s="9"/>
      <c r="S1041" s="9"/>
    </row>
    <row r="1042" customFormat="false" ht="20.25" hidden="false" customHeight="true" outlineLevel="0" collapsed="false">
      <c r="A1042" s="151" t="s">
        <v>1798</v>
      </c>
      <c r="B1042" s="152" t="s">
        <v>1738</v>
      </c>
      <c r="C1042" s="153" t="s">
        <v>1472</v>
      </c>
      <c r="D1042" s="154" t="s">
        <v>1797</v>
      </c>
      <c r="E1042" s="65" t="s">
        <v>1432</v>
      </c>
      <c r="F1042" s="155"/>
      <c r="G1042" s="65" t="n">
        <v>5</v>
      </c>
      <c r="H1042" s="44" t="n">
        <f aca="false">F1042*G1042</f>
        <v>0</v>
      </c>
      <c r="I1042" s="44" t="n">
        <f aca="false">H1042*0.2</f>
        <v>0</v>
      </c>
      <c r="J1042" s="44" t="n">
        <f aca="false">H1042*1.2</f>
        <v>0</v>
      </c>
      <c r="K1042" s="39"/>
      <c r="R1042" s="9"/>
      <c r="S1042" s="9"/>
    </row>
    <row r="1043" customFormat="false" ht="20.25" hidden="false" customHeight="true" outlineLevel="0" collapsed="false">
      <c r="A1043" s="151" t="s">
        <v>1799</v>
      </c>
      <c r="B1043" s="152" t="s">
        <v>1738</v>
      </c>
      <c r="C1043" s="153" t="s">
        <v>1472</v>
      </c>
      <c r="D1043" s="154" t="s">
        <v>1800</v>
      </c>
      <c r="E1043" s="65" t="s">
        <v>1432</v>
      </c>
      <c r="F1043" s="155"/>
      <c r="G1043" s="65" t="n">
        <v>5</v>
      </c>
      <c r="H1043" s="44" t="n">
        <f aca="false">F1043*G1043</f>
        <v>0</v>
      </c>
      <c r="I1043" s="44" t="n">
        <f aca="false">H1043*0.2</f>
        <v>0</v>
      </c>
      <c r="J1043" s="44" t="n">
        <f aca="false">H1043*1.2</f>
        <v>0</v>
      </c>
      <c r="K1043" s="39"/>
      <c r="R1043" s="9"/>
      <c r="S1043" s="9"/>
    </row>
    <row r="1044" customFormat="false" ht="20.25" hidden="false" customHeight="true" outlineLevel="0" collapsed="false">
      <c r="A1044" s="151" t="s">
        <v>1801</v>
      </c>
      <c r="B1044" s="152" t="s">
        <v>1738</v>
      </c>
      <c r="C1044" s="153" t="s">
        <v>1472</v>
      </c>
      <c r="D1044" s="154" t="s">
        <v>1802</v>
      </c>
      <c r="E1044" s="65" t="s">
        <v>1432</v>
      </c>
      <c r="F1044" s="155"/>
      <c r="G1044" s="65" t="n">
        <v>5</v>
      </c>
      <c r="H1044" s="44" t="n">
        <f aca="false">F1044*G1044</f>
        <v>0</v>
      </c>
      <c r="I1044" s="44" t="n">
        <f aca="false">H1044*0.2</f>
        <v>0</v>
      </c>
      <c r="J1044" s="44" t="n">
        <f aca="false">H1044*1.2</f>
        <v>0</v>
      </c>
      <c r="K1044" s="39"/>
      <c r="R1044" s="9"/>
      <c r="S1044" s="9"/>
    </row>
    <row r="1045" customFormat="false" ht="20.25" hidden="false" customHeight="true" outlineLevel="0" collapsed="false">
      <c r="A1045" s="151" t="s">
        <v>1803</v>
      </c>
      <c r="B1045" s="152" t="s">
        <v>1738</v>
      </c>
      <c r="C1045" s="153" t="s">
        <v>1472</v>
      </c>
      <c r="D1045" s="154" t="s">
        <v>1804</v>
      </c>
      <c r="E1045" s="65" t="s">
        <v>1432</v>
      </c>
      <c r="F1045" s="155"/>
      <c r="G1045" s="65" t="n">
        <v>5</v>
      </c>
      <c r="H1045" s="44" t="n">
        <f aca="false">F1045*G1045</f>
        <v>0</v>
      </c>
      <c r="I1045" s="44" t="n">
        <f aca="false">H1045*0.2</f>
        <v>0</v>
      </c>
      <c r="J1045" s="44" t="n">
        <f aca="false">H1045*1.2</f>
        <v>0</v>
      </c>
      <c r="K1045" s="39"/>
      <c r="R1045" s="9"/>
      <c r="S1045" s="9"/>
    </row>
    <row r="1046" customFormat="false" ht="20.25" hidden="false" customHeight="true" outlineLevel="0" collapsed="false">
      <c r="A1046" s="151" t="s">
        <v>1805</v>
      </c>
      <c r="B1046" s="152" t="s">
        <v>1738</v>
      </c>
      <c r="C1046" s="153" t="s">
        <v>1472</v>
      </c>
      <c r="D1046" s="154" t="s">
        <v>1806</v>
      </c>
      <c r="E1046" s="65" t="s">
        <v>1432</v>
      </c>
      <c r="F1046" s="155"/>
      <c r="G1046" s="65" t="n">
        <v>5</v>
      </c>
      <c r="H1046" s="44" t="n">
        <f aca="false">F1046*G1046</f>
        <v>0</v>
      </c>
      <c r="I1046" s="44" t="n">
        <f aca="false">H1046*0.2</f>
        <v>0</v>
      </c>
      <c r="J1046" s="44" t="n">
        <f aca="false">H1046*1.2</f>
        <v>0</v>
      </c>
      <c r="K1046" s="39"/>
      <c r="R1046" s="9"/>
      <c r="S1046" s="9"/>
    </row>
    <row r="1047" customFormat="false" ht="20.25" hidden="false" customHeight="true" outlineLevel="0" collapsed="false">
      <c r="A1047" s="151" t="s">
        <v>1807</v>
      </c>
      <c r="B1047" s="152" t="s">
        <v>1738</v>
      </c>
      <c r="C1047" s="153" t="s">
        <v>1808</v>
      </c>
      <c r="D1047" s="154" t="s">
        <v>1809</v>
      </c>
      <c r="E1047" s="65" t="s">
        <v>1432</v>
      </c>
      <c r="F1047" s="155"/>
      <c r="G1047" s="65" t="n">
        <v>5</v>
      </c>
      <c r="H1047" s="44" t="n">
        <f aca="false">F1047*G1047</f>
        <v>0</v>
      </c>
      <c r="I1047" s="44" t="n">
        <f aca="false">H1047*0.2</f>
        <v>0</v>
      </c>
      <c r="J1047" s="44" t="n">
        <f aca="false">H1047*1.2</f>
        <v>0</v>
      </c>
      <c r="K1047" s="39"/>
      <c r="R1047" s="9"/>
      <c r="S1047" s="9"/>
    </row>
    <row r="1048" customFormat="false" ht="20.25" hidden="false" customHeight="true" outlineLevel="0" collapsed="false">
      <c r="A1048" s="151" t="s">
        <v>1810</v>
      </c>
      <c r="B1048" s="152" t="s">
        <v>1738</v>
      </c>
      <c r="C1048" s="153" t="s">
        <v>1808</v>
      </c>
      <c r="D1048" s="154" t="s">
        <v>1811</v>
      </c>
      <c r="E1048" s="65" t="s">
        <v>1432</v>
      </c>
      <c r="F1048" s="155"/>
      <c r="G1048" s="65" t="n">
        <v>5</v>
      </c>
      <c r="H1048" s="44" t="n">
        <f aca="false">F1048*G1048</f>
        <v>0</v>
      </c>
      <c r="I1048" s="44" t="n">
        <f aca="false">H1048*0.2</f>
        <v>0</v>
      </c>
      <c r="J1048" s="44" t="n">
        <f aca="false">H1048*1.2</f>
        <v>0</v>
      </c>
      <c r="K1048" s="39"/>
      <c r="R1048" s="9"/>
      <c r="S1048" s="9"/>
    </row>
    <row r="1049" customFormat="false" ht="20.25" hidden="false" customHeight="true" outlineLevel="0" collapsed="false">
      <c r="A1049" s="151" t="s">
        <v>1812</v>
      </c>
      <c r="B1049" s="152" t="s">
        <v>1738</v>
      </c>
      <c r="C1049" s="153" t="s">
        <v>1808</v>
      </c>
      <c r="D1049" s="154" t="s">
        <v>1813</v>
      </c>
      <c r="E1049" s="65" t="s">
        <v>1432</v>
      </c>
      <c r="F1049" s="155"/>
      <c r="G1049" s="65" t="n">
        <v>5</v>
      </c>
      <c r="H1049" s="44" t="n">
        <f aca="false">F1049*G1049</f>
        <v>0</v>
      </c>
      <c r="I1049" s="44" t="n">
        <f aca="false">H1049*0.2</f>
        <v>0</v>
      </c>
      <c r="J1049" s="44" t="n">
        <f aca="false">H1049*1.2</f>
        <v>0</v>
      </c>
      <c r="K1049" s="39"/>
      <c r="R1049" s="9"/>
      <c r="S1049" s="9"/>
    </row>
    <row r="1050" customFormat="false" ht="20.25" hidden="false" customHeight="true" outlineLevel="0" collapsed="false">
      <c r="A1050" s="151" t="s">
        <v>1814</v>
      </c>
      <c r="B1050" s="152" t="s">
        <v>1738</v>
      </c>
      <c r="C1050" s="153" t="s">
        <v>1808</v>
      </c>
      <c r="D1050" s="154" t="s">
        <v>1815</v>
      </c>
      <c r="E1050" s="65" t="s">
        <v>1432</v>
      </c>
      <c r="F1050" s="155"/>
      <c r="G1050" s="65" t="n">
        <v>5</v>
      </c>
      <c r="H1050" s="44" t="n">
        <f aca="false">F1050*G1050</f>
        <v>0</v>
      </c>
      <c r="I1050" s="44" t="n">
        <f aca="false">H1050*0.2</f>
        <v>0</v>
      </c>
      <c r="J1050" s="44" t="n">
        <f aca="false">H1050*1.2</f>
        <v>0</v>
      </c>
      <c r="K1050" s="39"/>
      <c r="R1050" s="9"/>
      <c r="S1050" s="9"/>
    </row>
    <row r="1051" customFormat="false" ht="20.25" hidden="false" customHeight="true" outlineLevel="0" collapsed="false">
      <c r="A1051" s="151" t="s">
        <v>1816</v>
      </c>
      <c r="B1051" s="152" t="s">
        <v>1738</v>
      </c>
      <c r="C1051" s="153" t="s">
        <v>1808</v>
      </c>
      <c r="D1051" s="154" t="s">
        <v>1817</v>
      </c>
      <c r="E1051" s="65" t="s">
        <v>1432</v>
      </c>
      <c r="F1051" s="155"/>
      <c r="G1051" s="65" t="n">
        <v>5</v>
      </c>
      <c r="H1051" s="44" t="n">
        <f aca="false">F1051*G1051</f>
        <v>0</v>
      </c>
      <c r="I1051" s="44" t="n">
        <f aca="false">H1051*0.2</f>
        <v>0</v>
      </c>
      <c r="J1051" s="44" t="n">
        <f aca="false">H1051*1.2</f>
        <v>0</v>
      </c>
      <c r="K1051" s="39"/>
      <c r="R1051" s="9"/>
      <c r="S1051" s="9"/>
    </row>
    <row r="1052" customFormat="false" ht="20.25" hidden="false" customHeight="true" outlineLevel="0" collapsed="false">
      <c r="A1052" s="151" t="s">
        <v>1818</v>
      </c>
      <c r="B1052" s="152" t="s">
        <v>1738</v>
      </c>
      <c r="C1052" s="153" t="s">
        <v>1808</v>
      </c>
      <c r="D1052" s="154" t="s">
        <v>1819</v>
      </c>
      <c r="E1052" s="65" t="s">
        <v>1432</v>
      </c>
      <c r="F1052" s="155"/>
      <c r="G1052" s="65" t="n">
        <v>5</v>
      </c>
      <c r="H1052" s="44" t="n">
        <f aca="false">F1052*G1052</f>
        <v>0</v>
      </c>
      <c r="I1052" s="44" t="n">
        <f aca="false">H1052*0.2</f>
        <v>0</v>
      </c>
      <c r="J1052" s="44" t="n">
        <f aca="false">H1052*1.2</f>
        <v>0</v>
      </c>
      <c r="K1052" s="39"/>
      <c r="R1052" s="9"/>
      <c r="S1052" s="9"/>
    </row>
    <row r="1053" customFormat="false" ht="20.25" hidden="false" customHeight="true" outlineLevel="0" collapsed="false">
      <c r="A1053" s="151" t="s">
        <v>1820</v>
      </c>
      <c r="B1053" s="152" t="s">
        <v>1738</v>
      </c>
      <c r="C1053" s="153" t="s">
        <v>1808</v>
      </c>
      <c r="D1053" s="154" t="s">
        <v>1821</v>
      </c>
      <c r="E1053" s="65" t="s">
        <v>1432</v>
      </c>
      <c r="F1053" s="155"/>
      <c r="G1053" s="65" t="n">
        <v>5</v>
      </c>
      <c r="H1053" s="44" t="n">
        <f aca="false">F1053*G1053</f>
        <v>0</v>
      </c>
      <c r="I1053" s="44" t="n">
        <f aca="false">H1053*0.2</f>
        <v>0</v>
      </c>
      <c r="J1053" s="44" t="n">
        <f aca="false">H1053*1.2</f>
        <v>0</v>
      </c>
      <c r="K1053" s="39"/>
      <c r="R1053" s="9"/>
      <c r="S1053" s="9"/>
    </row>
    <row r="1054" customFormat="false" ht="20.25" hidden="false" customHeight="true" outlineLevel="0" collapsed="false">
      <c r="A1054" s="151" t="s">
        <v>1822</v>
      </c>
      <c r="B1054" s="152" t="s">
        <v>1738</v>
      </c>
      <c r="C1054" s="153" t="s">
        <v>1808</v>
      </c>
      <c r="D1054" s="154" t="s">
        <v>1823</v>
      </c>
      <c r="E1054" s="65" t="s">
        <v>1432</v>
      </c>
      <c r="F1054" s="155"/>
      <c r="G1054" s="65" t="n">
        <v>5</v>
      </c>
      <c r="H1054" s="44" t="n">
        <f aca="false">F1054*G1054</f>
        <v>0</v>
      </c>
      <c r="I1054" s="44" t="n">
        <f aca="false">H1054*0.2</f>
        <v>0</v>
      </c>
      <c r="J1054" s="44" t="n">
        <f aca="false">H1054*1.2</f>
        <v>0</v>
      </c>
      <c r="K1054" s="39"/>
      <c r="R1054" s="9"/>
      <c r="S1054" s="9"/>
    </row>
    <row r="1055" customFormat="false" ht="20.25" hidden="false" customHeight="true" outlineLevel="0" collapsed="false">
      <c r="A1055" s="151" t="s">
        <v>1824</v>
      </c>
      <c r="B1055" s="152" t="s">
        <v>1738</v>
      </c>
      <c r="C1055" s="153" t="s">
        <v>1808</v>
      </c>
      <c r="D1055" s="154" t="s">
        <v>1825</v>
      </c>
      <c r="E1055" s="65" t="s">
        <v>1432</v>
      </c>
      <c r="F1055" s="155"/>
      <c r="G1055" s="65" t="n">
        <v>5</v>
      </c>
      <c r="H1055" s="44" t="n">
        <f aca="false">F1055*G1055</f>
        <v>0</v>
      </c>
      <c r="I1055" s="44" t="n">
        <f aca="false">H1055*0.2</f>
        <v>0</v>
      </c>
      <c r="J1055" s="44" t="n">
        <f aca="false">H1055*1.2</f>
        <v>0</v>
      </c>
      <c r="K1055" s="39"/>
      <c r="R1055" s="9"/>
      <c r="S1055" s="9"/>
    </row>
    <row r="1056" customFormat="false" ht="20.25" hidden="false" customHeight="true" outlineLevel="0" collapsed="false">
      <c r="A1056" s="151" t="s">
        <v>1826</v>
      </c>
      <c r="B1056" s="152" t="s">
        <v>1738</v>
      </c>
      <c r="C1056" s="153" t="s">
        <v>1808</v>
      </c>
      <c r="D1056" s="154" t="s">
        <v>1827</v>
      </c>
      <c r="E1056" s="65" t="s">
        <v>1432</v>
      </c>
      <c r="F1056" s="155"/>
      <c r="G1056" s="65" t="n">
        <v>5</v>
      </c>
      <c r="H1056" s="44" t="n">
        <f aca="false">F1056*G1056</f>
        <v>0</v>
      </c>
      <c r="I1056" s="44" t="n">
        <f aca="false">H1056*0.2</f>
        <v>0</v>
      </c>
      <c r="J1056" s="44" t="n">
        <f aca="false">H1056*1.2</f>
        <v>0</v>
      </c>
      <c r="K1056" s="39"/>
      <c r="R1056" s="9"/>
      <c r="S1056" s="9"/>
    </row>
    <row r="1057" customFormat="false" ht="20.25" hidden="false" customHeight="true" outlineLevel="0" collapsed="false">
      <c r="A1057" s="151" t="s">
        <v>1828</v>
      </c>
      <c r="B1057" s="152" t="s">
        <v>1738</v>
      </c>
      <c r="C1057" s="153" t="s">
        <v>1808</v>
      </c>
      <c r="D1057" s="154" t="s">
        <v>1829</v>
      </c>
      <c r="E1057" s="65" t="s">
        <v>1432</v>
      </c>
      <c r="F1057" s="155"/>
      <c r="G1057" s="65" t="n">
        <v>5</v>
      </c>
      <c r="H1057" s="44" t="n">
        <f aca="false">F1057*G1057</f>
        <v>0</v>
      </c>
      <c r="I1057" s="44" t="n">
        <f aca="false">H1057*0.2</f>
        <v>0</v>
      </c>
      <c r="J1057" s="44" t="n">
        <f aca="false">H1057*1.2</f>
        <v>0</v>
      </c>
      <c r="K1057" s="39"/>
      <c r="R1057" s="9"/>
      <c r="S1057" s="9"/>
    </row>
    <row r="1058" customFormat="false" ht="20.25" hidden="false" customHeight="true" outlineLevel="0" collapsed="false">
      <c r="A1058" s="151" t="s">
        <v>1830</v>
      </c>
      <c r="B1058" s="152" t="s">
        <v>1738</v>
      </c>
      <c r="C1058" s="153" t="s">
        <v>1808</v>
      </c>
      <c r="D1058" s="154" t="s">
        <v>1831</v>
      </c>
      <c r="E1058" s="65" t="s">
        <v>1432</v>
      </c>
      <c r="F1058" s="155"/>
      <c r="G1058" s="65" t="n">
        <v>5</v>
      </c>
      <c r="H1058" s="44" t="n">
        <f aca="false">F1058*G1058</f>
        <v>0</v>
      </c>
      <c r="I1058" s="44" t="n">
        <f aca="false">H1058*0.2</f>
        <v>0</v>
      </c>
      <c r="J1058" s="44" t="n">
        <f aca="false">H1058*1.2</f>
        <v>0</v>
      </c>
      <c r="K1058" s="39"/>
      <c r="R1058" s="9"/>
      <c r="S1058" s="9"/>
    </row>
    <row r="1059" customFormat="false" ht="20.25" hidden="false" customHeight="true" outlineLevel="0" collapsed="false">
      <c r="A1059" s="151" t="s">
        <v>1832</v>
      </c>
      <c r="B1059" s="152" t="s">
        <v>1738</v>
      </c>
      <c r="C1059" s="153" t="s">
        <v>1808</v>
      </c>
      <c r="D1059" s="154" t="s">
        <v>1833</v>
      </c>
      <c r="E1059" s="65" t="s">
        <v>1432</v>
      </c>
      <c r="F1059" s="155"/>
      <c r="G1059" s="65" t="n">
        <v>5</v>
      </c>
      <c r="H1059" s="44" t="n">
        <f aca="false">F1059*G1059</f>
        <v>0</v>
      </c>
      <c r="I1059" s="44" t="n">
        <f aca="false">H1059*0.2</f>
        <v>0</v>
      </c>
      <c r="J1059" s="44" t="n">
        <f aca="false">H1059*1.2</f>
        <v>0</v>
      </c>
      <c r="K1059" s="39"/>
      <c r="R1059" s="9"/>
      <c r="S1059" s="9"/>
    </row>
    <row r="1060" customFormat="false" ht="20.25" hidden="false" customHeight="true" outlineLevel="0" collapsed="false">
      <c r="A1060" s="151" t="s">
        <v>1834</v>
      </c>
      <c r="B1060" s="152" t="s">
        <v>1738</v>
      </c>
      <c r="C1060" s="153" t="s">
        <v>1808</v>
      </c>
      <c r="D1060" s="154" t="s">
        <v>1835</v>
      </c>
      <c r="E1060" s="65" t="s">
        <v>1432</v>
      </c>
      <c r="F1060" s="155"/>
      <c r="G1060" s="65" t="n">
        <v>5</v>
      </c>
      <c r="H1060" s="44" t="n">
        <f aca="false">F1060*G1060</f>
        <v>0</v>
      </c>
      <c r="I1060" s="44" t="n">
        <f aca="false">H1060*0.2</f>
        <v>0</v>
      </c>
      <c r="J1060" s="44" t="n">
        <f aca="false">H1060*1.2</f>
        <v>0</v>
      </c>
      <c r="K1060" s="39"/>
      <c r="R1060" s="9"/>
      <c r="S1060" s="9"/>
    </row>
    <row r="1061" customFormat="false" ht="20.25" hidden="false" customHeight="true" outlineLevel="0" collapsed="false">
      <c r="A1061" s="151" t="s">
        <v>1836</v>
      </c>
      <c r="B1061" s="152" t="s">
        <v>1738</v>
      </c>
      <c r="C1061" s="153" t="s">
        <v>1808</v>
      </c>
      <c r="D1061" s="154" t="s">
        <v>1837</v>
      </c>
      <c r="E1061" s="65" t="s">
        <v>1432</v>
      </c>
      <c r="F1061" s="155"/>
      <c r="G1061" s="65" t="n">
        <v>5</v>
      </c>
      <c r="H1061" s="44" t="n">
        <f aca="false">F1061*G1061</f>
        <v>0</v>
      </c>
      <c r="I1061" s="44" t="n">
        <f aca="false">H1061*0.2</f>
        <v>0</v>
      </c>
      <c r="J1061" s="44" t="n">
        <f aca="false">H1061*1.2</f>
        <v>0</v>
      </c>
      <c r="K1061" s="39"/>
      <c r="R1061" s="9"/>
      <c r="S1061" s="9"/>
    </row>
    <row r="1062" customFormat="false" ht="20.25" hidden="false" customHeight="true" outlineLevel="0" collapsed="false">
      <c r="A1062" s="151" t="s">
        <v>1838</v>
      </c>
      <c r="B1062" s="152" t="s">
        <v>1738</v>
      </c>
      <c r="C1062" s="153" t="s">
        <v>1808</v>
      </c>
      <c r="D1062" s="154" t="s">
        <v>1839</v>
      </c>
      <c r="E1062" s="65" t="s">
        <v>1432</v>
      </c>
      <c r="F1062" s="155"/>
      <c r="G1062" s="65" t="n">
        <v>5</v>
      </c>
      <c r="H1062" s="44" t="n">
        <f aca="false">F1062*G1062</f>
        <v>0</v>
      </c>
      <c r="I1062" s="44" t="n">
        <f aca="false">H1062*0.2</f>
        <v>0</v>
      </c>
      <c r="J1062" s="44" t="n">
        <f aca="false">H1062*1.2</f>
        <v>0</v>
      </c>
      <c r="K1062" s="39"/>
      <c r="R1062" s="9"/>
      <c r="S1062" s="9"/>
    </row>
    <row r="1063" customFormat="false" ht="20.25" hidden="false" customHeight="true" outlineLevel="0" collapsed="false">
      <c r="A1063" s="151" t="s">
        <v>1840</v>
      </c>
      <c r="B1063" s="152" t="s">
        <v>1738</v>
      </c>
      <c r="C1063" s="153" t="s">
        <v>1808</v>
      </c>
      <c r="D1063" s="154" t="s">
        <v>1841</v>
      </c>
      <c r="E1063" s="65" t="s">
        <v>1432</v>
      </c>
      <c r="F1063" s="155"/>
      <c r="G1063" s="65" t="n">
        <v>5</v>
      </c>
      <c r="H1063" s="44" t="n">
        <f aca="false">F1063*G1063</f>
        <v>0</v>
      </c>
      <c r="I1063" s="44" t="n">
        <f aca="false">H1063*0.2</f>
        <v>0</v>
      </c>
      <c r="J1063" s="44" t="n">
        <f aca="false">H1063*1.2</f>
        <v>0</v>
      </c>
      <c r="K1063" s="39"/>
      <c r="R1063" s="9"/>
      <c r="S1063" s="9"/>
    </row>
    <row r="1064" customFormat="false" ht="20.25" hidden="false" customHeight="true" outlineLevel="0" collapsed="false">
      <c r="A1064" s="151" t="s">
        <v>1842</v>
      </c>
      <c r="B1064" s="152" t="s">
        <v>1738</v>
      </c>
      <c r="C1064" s="153" t="s">
        <v>1808</v>
      </c>
      <c r="D1064" s="154" t="s">
        <v>1843</v>
      </c>
      <c r="E1064" s="65" t="s">
        <v>1432</v>
      </c>
      <c r="F1064" s="155"/>
      <c r="G1064" s="65" t="n">
        <v>5</v>
      </c>
      <c r="H1064" s="44" t="n">
        <f aca="false">F1064*G1064</f>
        <v>0</v>
      </c>
      <c r="I1064" s="44" t="n">
        <f aca="false">H1064*0.2</f>
        <v>0</v>
      </c>
      <c r="J1064" s="44" t="n">
        <f aca="false">H1064*1.2</f>
        <v>0</v>
      </c>
      <c r="K1064" s="39"/>
      <c r="R1064" s="9"/>
      <c r="S1064" s="9"/>
    </row>
    <row r="1065" customFormat="false" ht="20.25" hidden="false" customHeight="true" outlineLevel="0" collapsed="false">
      <c r="A1065" s="151" t="s">
        <v>1844</v>
      </c>
      <c r="B1065" s="152" t="s">
        <v>1738</v>
      </c>
      <c r="C1065" s="153" t="s">
        <v>1808</v>
      </c>
      <c r="D1065" s="154" t="s">
        <v>1845</v>
      </c>
      <c r="E1065" s="65" t="s">
        <v>1432</v>
      </c>
      <c r="F1065" s="155"/>
      <c r="G1065" s="65" t="n">
        <v>5</v>
      </c>
      <c r="H1065" s="44" t="n">
        <f aca="false">F1065*G1065</f>
        <v>0</v>
      </c>
      <c r="I1065" s="44" t="n">
        <f aca="false">H1065*0.2</f>
        <v>0</v>
      </c>
      <c r="J1065" s="44" t="n">
        <f aca="false">H1065*1.2</f>
        <v>0</v>
      </c>
      <c r="K1065" s="39"/>
      <c r="R1065" s="9"/>
      <c r="S1065" s="9"/>
    </row>
    <row r="1066" customFormat="false" ht="20.25" hidden="false" customHeight="true" outlineLevel="0" collapsed="false">
      <c r="A1066" s="151" t="s">
        <v>1846</v>
      </c>
      <c r="B1066" s="152" t="s">
        <v>1738</v>
      </c>
      <c r="C1066" s="153" t="s">
        <v>1808</v>
      </c>
      <c r="D1066" s="154" t="s">
        <v>1847</v>
      </c>
      <c r="E1066" s="65" t="s">
        <v>1432</v>
      </c>
      <c r="F1066" s="155"/>
      <c r="G1066" s="65" t="n">
        <v>5</v>
      </c>
      <c r="H1066" s="44" t="n">
        <f aca="false">F1066*G1066</f>
        <v>0</v>
      </c>
      <c r="I1066" s="44" t="n">
        <f aca="false">H1066*0.2</f>
        <v>0</v>
      </c>
      <c r="J1066" s="44" t="n">
        <f aca="false">H1066*1.2</f>
        <v>0</v>
      </c>
      <c r="K1066" s="39"/>
      <c r="R1066" s="9"/>
      <c r="S1066" s="9"/>
    </row>
    <row r="1067" customFormat="false" ht="20.25" hidden="false" customHeight="true" outlineLevel="0" collapsed="false">
      <c r="A1067" s="151" t="s">
        <v>1848</v>
      </c>
      <c r="B1067" s="152" t="s">
        <v>1738</v>
      </c>
      <c r="C1067" s="153" t="s">
        <v>1808</v>
      </c>
      <c r="D1067" s="154" t="s">
        <v>1849</v>
      </c>
      <c r="E1067" s="65" t="s">
        <v>1432</v>
      </c>
      <c r="F1067" s="155"/>
      <c r="G1067" s="65" t="n">
        <v>5</v>
      </c>
      <c r="H1067" s="44" t="n">
        <f aca="false">F1067*G1067</f>
        <v>0</v>
      </c>
      <c r="I1067" s="44" t="n">
        <f aca="false">H1067*0.2</f>
        <v>0</v>
      </c>
      <c r="J1067" s="44" t="n">
        <f aca="false">H1067*1.2</f>
        <v>0</v>
      </c>
      <c r="K1067" s="39"/>
      <c r="R1067" s="9"/>
      <c r="S1067" s="9"/>
    </row>
    <row r="1068" customFormat="false" ht="20.25" hidden="false" customHeight="true" outlineLevel="0" collapsed="false">
      <c r="A1068" s="151" t="s">
        <v>1850</v>
      </c>
      <c r="B1068" s="152" t="s">
        <v>1738</v>
      </c>
      <c r="C1068" s="153" t="s">
        <v>1808</v>
      </c>
      <c r="D1068" s="154" t="s">
        <v>1851</v>
      </c>
      <c r="E1068" s="65" t="s">
        <v>1432</v>
      </c>
      <c r="F1068" s="155"/>
      <c r="G1068" s="65" t="n">
        <v>5</v>
      </c>
      <c r="H1068" s="44" t="n">
        <f aca="false">F1068*G1068</f>
        <v>0</v>
      </c>
      <c r="I1068" s="44" t="n">
        <f aca="false">H1068*0.2</f>
        <v>0</v>
      </c>
      <c r="J1068" s="44" t="n">
        <f aca="false">H1068*1.2</f>
        <v>0</v>
      </c>
      <c r="K1068" s="39"/>
      <c r="R1068" s="9"/>
      <c r="S1068" s="9"/>
    </row>
    <row r="1069" customFormat="false" ht="35.25" hidden="false" customHeight="true" outlineLevel="0" collapsed="false">
      <c r="A1069" s="151" t="s">
        <v>1852</v>
      </c>
      <c r="B1069" s="152" t="s">
        <v>1853</v>
      </c>
      <c r="C1069" s="153" t="s">
        <v>1808</v>
      </c>
      <c r="D1069" s="154"/>
      <c r="E1069" s="65" t="s">
        <v>1432</v>
      </c>
      <c r="F1069" s="155"/>
      <c r="G1069" s="65" t="n">
        <v>5</v>
      </c>
      <c r="H1069" s="44" t="n">
        <f aca="false">F1069*G1069</f>
        <v>0</v>
      </c>
      <c r="I1069" s="44" t="n">
        <f aca="false">H1069*0.2</f>
        <v>0</v>
      </c>
      <c r="J1069" s="44" t="n">
        <f aca="false">H1069*1.2</f>
        <v>0</v>
      </c>
      <c r="K1069" s="39"/>
      <c r="R1069" s="9"/>
      <c r="S1069" s="9"/>
    </row>
    <row r="1070" customFormat="false" ht="35.25" hidden="false" customHeight="true" outlineLevel="0" collapsed="false">
      <c r="A1070" s="151" t="s">
        <v>1854</v>
      </c>
      <c r="B1070" s="160" t="s">
        <v>1855</v>
      </c>
      <c r="C1070" s="153" t="s">
        <v>1808</v>
      </c>
      <c r="D1070" s="154"/>
      <c r="E1070" s="65" t="s">
        <v>1432</v>
      </c>
      <c r="F1070" s="155"/>
      <c r="G1070" s="65" t="n">
        <v>5</v>
      </c>
      <c r="H1070" s="44" t="n">
        <f aca="false">F1070*G1070</f>
        <v>0</v>
      </c>
      <c r="I1070" s="44" t="n">
        <f aca="false">H1070*0.2</f>
        <v>0</v>
      </c>
      <c r="J1070" s="44" t="n">
        <f aca="false">H1070*1.2</f>
        <v>0</v>
      </c>
      <c r="K1070" s="39"/>
      <c r="R1070" s="9"/>
      <c r="S1070" s="9"/>
    </row>
    <row r="1071" customFormat="false" ht="22.5" hidden="false" customHeight="true" outlineLevel="0" collapsed="false">
      <c r="A1071" s="46"/>
      <c r="B1071" s="161" t="s">
        <v>1856</v>
      </c>
      <c r="C1071" s="161"/>
      <c r="D1071" s="161"/>
      <c r="E1071" s="161"/>
      <c r="F1071" s="84"/>
      <c r="G1071" s="84"/>
      <c r="H1071" s="95" t="n">
        <f aca="false">SUM(H881:H1070)</f>
        <v>0</v>
      </c>
      <c r="I1071" s="95" t="n">
        <f aca="false">SUM(I881:I1070)</f>
        <v>0</v>
      </c>
      <c r="J1071" s="95" t="n">
        <f aca="false">SUM(J881:J1070)</f>
        <v>0</v>
      </c>
      <c r="K1071" s="39"/>
      <c r="L1071" s="93"/>
      <c r="M1071" s="93"/>
      <c r="N1071" s="93"/>
      <c r="O1071" s="93"/>
      <c r="P1071" s="93"/>
      <c r="Q1071" s="93"/>
      <c r="R1071" s="67"/>
      <c r="S1071" s="67"/>
      <c r="T1071" s="67"/>
      <c r="U1071" s="67"/>
      <c r="V1071" s="67"/>
    </row>
    <row r="1072" customFormat="false" ht="19.5" hidden="false" customHeight="true" outlineLevel="0" collapsed="false">
      <c r="A1072" s="39"/>
      <c r="B1072" s="75"/>
      <c r="C1072" s="75"/>
      <c r="D1072" s="75"/>
      <c r="E1072" s="75"/>
      <c r="F1072" s="75"/>
      <c r="G1072" s="75"/>
      <c r="H1072" s="75"/>
      <c r="I1072" s="75"/>
      <c r="J1072" s="75"/>
      <c r="K1072" s="39"/>
      <c r="R1072" s="9"/>
      <c r="S1072" s="9"/>
    </row>
    <row r="1073" customFormat="false" ht="27.75" hidden="false" customHeight="true" outlineLevel="0" collapsed="false">
      <c r="A1073" s="29" t="s">
        <v>1857</v>
      </c>
      <c r="B1073" s="29"/>
      <c r="C1073" s="29"/>
      <c r="D1073" s="29"/>
      <c r="E1073" s="29"/>
      <c r="F1073" s="29"/>
      <c r="G1073" s="29"/>
      <c r="H1073" s="29"/>
      <c r="I1073" s="29"/>
      <c r="J1073" s="29"/>
      <c r="K1073" s="39"/>
      <c r="R1073" s="9"/>
      <c r="S1073" s="9"/>
    </row>
    <row r="1074" customFormat="false" ht="35.25" hidden="false" customHeight="true" outlineLevel="0" collapsed="false">
      <c r="A1074" s="140" t="s">
        <v>11</v>
      </c>
      <c r="B1074" s="142" t="s">
        <v>12</v>
      </c>
      <c r="C1074" s="99" t="s">
        <v>36</v>
      </c>
      <c r="D1074" s="99"/>
      <c r="E1074" s="99" t="s">
        <v>37</v>
      </c>
      <c r="F1074" s="30" t="s">
        <v>1858</v>
      </c>
      <c r="G1074" s="99" t="s">
        <v>14</v>
      </c>
      <c r="H1074" s="162" t="s">
        <v>1859</v>
      </c>
      <c r="I1074" s="163" t="s">
        <v>18</v>
      </c>
      <c r="J1074" s="162" t="s">
        <v>1860</v>
      </c>
      <c r="K1074" s="39"/>
      <c r="R1074" s="9"/>
      <c r="S1074" s="9"/>
    </row>
    <row r="1075" customFormat="false" ht="22.5" hidden="false" customHeight="true" outlineLevel="0" collapsed="false">
      <c r="A1075" s="164" t="s">
        <v>1861</v>
      </c>
      <c r="B1075" s="38" t="s">
        <v>1862</v>
      </c>
      <c r="C1075" s="38"/>
      <c r="D1075" s="38"/>
      <c r="E1075" s="38"/>
      <c r="F1075" s="38"/>
      <c r="G1075" s="38"/>
      <c r="H1075" s="38"/>
      <c r="I1075" s="38"/>
      <c r="J1075" s="38"/>
      <c r="K1075" s="39"/>
      <c r="R1075" s="9"/>
      <c r="S1075" s="9"/>
    </row>
    <row r="1076" customFormat="false" ht="19.5" hidden="false" customHeight="true" outlineLevel="0" collapsed="false">
      <c r="A1076" s="35" t="s">
        <v>20</v>
      </c>
      <c r="B1076" s="35"/>
      <c r="C1076" s="35"/>
      <c r="D1076" s="35"/>
      <c r="E1076" s="35"/>
      <c r="F1076" s="35"/>
      <c r="G1076" s="35"/>
      <c r="H1076" s="35"/>
      <c r="I1076" s="35"/>
      <c r="J1076" s="35"/>
      <c r="K1076" s="39"/>
      <c r="R1076" s="9"/>
      <c r="S1076" s="9"/>
    </row>
    <row r="1077" customFormat="false" ht="19.5" hidden="false" customHeight="true" outlineLevel="0" collapsed="false">
      <c r="A1077" s="165" t="s">
        <v>1863</v>
      </c>
      <c r="B1077" s="166" t="s">
        <v>1864</v>
      </c>
      <c r="C1077" s="166"/>
      <c r="D1077" s="166"/>
      <c r="E1077" s="166"/>
      <c r="F1077" s="167"/>
      <c r="G1077" s="167"/>
      <c r="H1077" s="167"/>
      <c r="I1077" s="167"/>
      <c r="J1077" s="167"/>
      <c r="K1077" s="39"/>
      <c r="R1077" s="9"/>
      <c r="S1077" s="9"/>
    </row>
    <row r="1078" s="9" customFormat="true" ht="43.5" hidden="false" customHeight="true" outlineLevel="0" collapsed="false">
      <c r="A1078" s="165" t="s">
        <v>1863</v>
      </c>
      <c r="B1078" s="168" t="s">
        <v>1865</v>
      </c>
      <c r="C1078" s="168"/>
      <c r="D1078" s="169" t="s">
        <v>1866</v>
      </c>
      <c r="E1078" s="170" t="s">
        <v>44</v>
      </c>
      <c r="F1078" s="155"/>
      <c r="G1078" s="170" t="n">
        <v>1</v>
      </c>
      <c r="H1078" s="44" t="n">
        <f aca="false">F1078*G1078</f>
        <v>0</v>
      </c>
      <c r="I1078" s="44" t="n">
        <f aca="false">H1078*0.2</f>
        <v>0</v>
      </c>
      <c r="J1078" s="44" t="n">
        <f aca="false">H1078*1.2</f>
        <v>0</v>
      </c>
    </row>
    <row r="1079" s="9" customFormat="true" ht="19.5" hidden="false" customHeight="true" outlineLevel="0" collapsed="false">
      <c r="A1079" s="171" t="s">
        <v>1867</v>
      </c>
      <c r="B1079" s="172" t="s">
        <v>1868</v>
      </c>
      <c r="C1079" s="172"/>
      <c r="D1079" s="172"/>
      <c r="E1079" s="172"/>
      <c r="F1079" s="173"/>
      <c r="G1079" s="174"/>
      <c r="H1079" s="173"/>
      <c r="I1079" s="173"/>
      <c r="J1079" s="175"/>
    </row>
    <row r="1080" customFormat="false" ht="20.25" hidden="false" customHeight="true" outlineLevel="0" collapsed="false">
      <c r="A1080" s="63" t="s">
        <v>1869</v>
      </c>
      <c r="B1080" s="170" t="s">
        <v>1870</v>
      </c>
      <c r="C1080" s="170" t="s">
        <v>1871</v>
      </c>
      <c r="D1080" s="170" t="n">
        <v>1</v>
      </c>
      <c r="E1080" s="170" t="s">
        <v>173</v>
      </c>
      <c r="F1080" s="155"/>
      <c r="G1080" s="170" t="n">
        <v>18</v>
      </c>
      <c r="H1080" s="44" t="n">
        <f aca="false">F1080*G1080*VLOOKUP(D1080,$A$1122:$J$1127,5,0)</f>
        <v>0</v>
      </c>
      <c r="I1080" s="44" t="n">
        <f aca="false">H1080*0.2</f>
        <v>0</v>
      </c>
      <c r="J1080" s="44" t="n">
        <f aca="false">H1080*1.2</f>
        <v>0</v>
      </c>
      <c r="K1080" s="126"/>
      <c r="L1080" s="126"/>
      <c r="M1080" s="126"/>
      <c r="N1080" s="126"/>
      <c r="O1080" s="126"/>
      <c r="P1080" s="126"/>
      <c r="Q1080" s="126"/>
      <c r="R1080" s="126"/>
      <c r="S1080" s="126"/>
      <c r="T1080" s="126"/>
      <c r="U1080" s="126"/>
      <c r="V1080" s="126"/>
      <c r="W1080" s="126"/>
      <c r="X1080" s="126"/>
      <c r="Y1080" s="126"/>
      <c r="Z1080" s="126"/>
      <c r="AA1080" s="126"/>
      <c r="AB1080" s="126"/>
      <c r="AC1080" s="126"/>
      <c r="AD1080" s="176"/>
    </row>
    <row r="1081" customFormat="false" ht="20.25" hidden="false" customHeight="true" outlineLevel="0" collapsed="false">
      <c r="A1081" s="63" t="s">
        <v>1872</v>
      </c>
      <c r="B1081" s="170"/>
      <c r="C1081" s="170" t="s">
        <v>1873</v>
      </c>
      <c r="D1081" s="170"/>
      <c r="E1081" s="170" t="s">
        <v>173</v>
      </c>
      <c r="F1081" s="177"/>
      <c r="G1081" s="170" t="n">
        <v>0</v>
      </c>
      <c r="H1081" s="44" t="n">
        <f aca="false">F1081*G1081*$E$1125</f>
        <v>0</v>
      </c>
      <c r="I1081" s="44" t="n">
        <f aca="false">H1081*0.2</f>
        <v>0</v>
      </c>
      <c r="J1081" s="44" t="n">
        <f aca="false">H1081*1.2</f>
        <v>0</v>
      </c>
      <c r="K1081" s="126"/>
      <c r="L1081" s="126"/>
      <c r="M1081" s="126"/>
      <c r="N1081" s="126"/>
      <c r="O1081" s="126"/>
      <c r="P1081" s="126"/>
      <c r="Q1081" s="126"/>
      <c r="R1081" s="126"/>
      <c r="S1081" s="126"/>
      <c r="T1081" s="126"/>
      <c r="U1081" s="126"/>
      <c r="V1081" s="126"/>
      <c r="W1081" s="126"/>
      <c r="X1081" s="126"/>
      <c r="Y1081" s="126"/>
      <c r="Z1081" s="126"/>
      <c r="AA1081" s="126"/>
      <c r="AB1081" s="126"/>
      <c r="AC1081" s="126"/>
      <c r="AD1081" s="176"/>
    </row>
    <row r="1082" customFormat="false" ht="20.25" hidden="false" customHeight="true" outlineLevel="0" collapsed="false">
      <c r="A1082" s="63" t="s">
        <v>1874</v>
      </c>
      <c r="B1082" s="170"/>
      <c r="C1082" s="170" t="s">
        <v>1875</v>
      </c>
      <c r="D1082" s="170"/>
      <c r="E1082" s="170" t="s">
        <v>173</v>
      </c>
      <c r="F1082" s="177"/>
      <c r="G1082" s="170" t="n">
        <v>0</v>
      </c>
      <c r="H1082" s="44" t="n">
        <f aca="false">F1082*G1082*$E$1125</f>
        <v>0</v>
      </c>
      <c r="I1082" s="44" t="n">
        <f aca="false">H1082*0.2</f>
        <v>0</v>
      </c>
      <c r="J1082" s="44" t="n">
        <f aca="false">H1082*1.2</f>
        <v>0</v>
      </c>
      <c r="K1082" s="126"/>
      <c r="L1082" s="126"/>
      <c r="M1082" s="126"/>
      <c r="N1082" s="126"/>
      <c r="O1082" s="126"/>
      <c r="P1082" s="126"/>
      <c r="Q1082" s="126"/>
      <c r="R1082" s="126"/>
      <c r="S1082" s="126"/>
      <c r="T1082" s="126"/>
      <c r="U1082" s="126"/>
      <c r="V1082" s="126"/>
      <c r="W1082" s="126"/>
      <c r="X1082" s="126"/>
      <c r="Y1082" s="126"/>
      <c r="Z1082" s="126"/>
      <c r="AA1082" s="126"/>
      <c r="AB1082" s="126"/>
      <c r="AC1082" s="126"/>
      <c r="AD1082" s="176"/>
    </row>
    <row r="1083" customFormat="false" ht="20.25" hidden="false" customHeight="true" outlineLevel="0" collapsed="false">
      <c r="A1083" s="63" t="s">
        <v>1876</v>
      </c>
      <c r="B1083" s="170" t="s">
        <v>1877</v>
      </c>
      <c r="C1083" s="170" t="s">
        <v>1871</v>
      </c>
      <c r="D1083" s="170"/>
      <c r="E1083" s="170" t="s">
        <v>173</v>
      </c>
      <c r="F1083" s="177"/>
      <c r="G1083" s="170" t="n">
        <v>0</v>
      </c>
      <c r="H1083" s="44" t="n">
        <f aca="false">F1083*G1083*$E$1125</f>
        <v>0</v>
      </c>
      <c r="I1083" s="44" t="n">
        <f aca="false">H1083*0.2</f>
        <v>0</v>
      </c>
      <c r="J1083" s="44" t="n">
        <f aca="false">H1083*1.2</f>
        <v>0</v>
      </c>
      <c r="K1083" s="126"/>
      <c r="L1083" s="126"/>
      <c r="M1083" s="126"/>
      <c r="N1083" s="126"/>
      <c r="O1083" s="126"/>
      <c r="P1083" s="126"/>
      <c r="Q1083" s="126"/>
      <c r="R1083" s="126"/>
      <c r="S1083" s="126"/>
      <c r="T1083" s="126"/>
      <c r="U1083" s="126"/>
      <c r="V1083" s="126"/>
      <c r="W1083" s="126"/>
      <c r="X1083" s="126"/>
      <c r="Y1083" s="126"/>
      <c r="Z1083" s="126"/>
      <c r="AA1083" s="126"/>
      <c r="AB1083" s="126"/>
      <c r="AC1083" s="126"/>
      <c r="AD1083" s="176"/>
    </row>
    <row r="1084" customFormat="false" ht="20.25" hidden="false" customHeight="true" outlineLevel="0" collapsed="false">
      <c r="A1084" s="63" t="s">
        <v>1878</v>
      </c>
      <c r="B1084" s="170"/>
      <c r="C1084" s="170" t="s">
        <v>1873</v>
      </c>
      <c r="D1084" s="170" t="n">
        <v>4</v>
      </c>
      <c r="E1084" s="170" t="s">
        <v>173</v>
      </c>
      <c r="F1084" s="155"/>
      <c r="G1084" s="170" t="n">
        <v>25</v>
      </c>
      <c r="H1084" s="44" t="n">
        <f aca="false">F1084*G1084*VLOOKUP(D1084,$A$1122:$J$1127,5,0)</f>
        <v>0</v>
      </c>
      <c r="I1084" s="44" t="n">
        <f aca="false">H1084*0.2</f>
        <v>0</v>
      </c>
      <c r="J1084" s="44" t="n">
        <f aca="false">H1084*1.2</f>
        <v>0</v>
      </c>
      <c r="K1084" s="126"/>
      <c r="L1084" s="126"/>
      <c r="M1084" s="126"/>
      <c r="N1084" s="126"/>
      <c r="O1084" s="126"/>
      <c r="P1084" s="126"/>
      <c r="Q1084" s="126"/>
      <c r="R1084" s="126"/>
      <c r="S1084" s="126"/>
      <c r="T1084" s="126"/>
      <c r="U1084" s="126"/>
      <c r="V1084" s="126"/>
      <c r="W1084" s="126"/>
      <c r="X1084" s="126"/>
      <c r="Y1084" s="126"/>
      <c r="Z1084" s="126"/>
      <c r="AA1084" s="126"/>
      <c r="AB1084" s="126"/>
      <c r="AC1084" s="126"/>
      <c r="AD1084" s="176"/>
    </row>
    <row r="1085" customFormat="false" ht="20.25" hidden="false" customHeight="true" outlineLevel="0" collapsed="false">
      <c r="A1085" s="63" t="s">
        <v>1879</v>
      </c>
      <c r="B1085" s="170"/>
      <c r="C1085" s="170" t="s">
        <v>1875</v>
      </c>
      <c r="D1085" s="170"/>
      <c r="E1085" s="170" t="s">
        <v>173</v>
      </c>
      <c r="F1085" s="177"/>
      <c r="G1085" s="170" t="n">
        <v>0</v>
      </c>
      <c r="H1085" s="44" t="n">
        <f aca="false">F1085*G1085*$E$1125</f>
        <v>0</v>
      </c>
      <c r="I1085" s="44" t="n">
        <f aca="false">H1085*0.2</f>
        <v>0</v>
      </c>
      <c r="J1085" s="44" t="n">
        <f aca="false">H1085*1.2</f>
        <v>0</v>
      </c>
      <c r="K1085" s="126"/>
      <c r="L1085" s="126"/>
      <c r="M1085" s="126"/>
      <c r="N1085" s="126"/>
      <c r="O1085" s="126"/>
      <c r="P1085" s="126"/>
      <c r="Q1085" s="126"/>
      <c r="R1085" s="126"/>
      <c r="S1085" s="126"/>
      <c r="T1085" s="126"/>
      <c r="U1085" s="126"/>
      <c r="V1085" s="126"/>
      <c r="W1085" s="126"/>
      <c r="X1085" s="126"/>
      <c r="Y1085" s="126"/>
      <c r="Z1085" s="126"/>
      <c r="AA1085" s="126"/>
      <c r="AB1085" s="126"/>
      <c r="AC1085" s="126"/>
      <c r="AD1085" s="176"/>
    </row>
    <row r="1086" customFormat="false" ht="20.25" hidden="false" customHeight="true" outlineLevel="0" collapsed="false">
      <c r="A1086" s="63" t="s">
        <v>1880</v>
      </c>
      <c r="B1086" s="170" t="s">
        <v>1881</v>
      </c>
      <c r="C1086" s="170" t="s">
        <v>1871</v>
      </c>
      <c r="D1086" s="170"/>
      <c r="E1086" s="170" t="s">
        <v>173</v>
      </c>
      <c r="F1086" s="177"/>
      <c r="G1086" s="170" t="n">
        <v>0</v>
      </c>
      <c r="H1086" s="44" t="n">
        <f aca="false">F1086*G1086*$E$1125</f>
        <v>0</v>
      </c>
      <c r="I1086" s="44" t="n">
        <f aca="false">H1086*0.2</f>
        <v>0</v>
      </c>
      <c r="J1086" s="44" t="n">
        <f aca="false">H1086*1.2</f>
        <v>0</v>
      </c>
      <c r="K1086" s="126"/>
      <c r="L1086" s="126"/>
      <c r="M1086" s="126"/>
      <c r="N1086" s="126"/>
      <c r="O1086" s="126"/>
      <c r="P1086" s="126"/>
      <c r="Q1086" s="126"/>
      <c r="R1086" s="126"/>
      <c r="S1086" s="126"/>
      <c r="T1086" s="126"/>
      <c r="U1086" s="126"/>
      <c r="V1086" s="126"/>
      <c r="W1086" s="126"/>
      <c r="X1086" s="126"/>
      <c r="Y1086" s="126"/>
      <c r="Z1086" s="126"/>
      <c r="AA1086" s="126"/>
      <c r="AB1086" s="126"/>
      <c r="AC1086" s="126"/>
      <c r="AD1086" s="176"/>
    </row>
    <row r="1087" customFormat="false" ht="20.25" hidden="false" customHeight="true" outlineLevel="0" collapsed="false">
      <c r="A1087" s="63" t="s">
        <v>1882</v>
      </c>
      <c r="B1087" s="170"/>
      <c r="C1087" s="170" t="s">
        <v>1873</v>
      </c>
      <c r="D1087" s="170"/>
      <c r="E1087" s="170" t="s">
        <v>173</v>
      </c>
      <c r="F1087" s="177"/>
      <c r="G1087" s="170" t="n">
        <v>0</v>
      </c>
      <c r="H1087" s="44" t="n">
        <f aca="false">F1087*G1087*$E$1125</f>
        <v>0</v>
      </c>
      <c r="I1087" s="44" t="n">
        <f aca="false">H1087*0.2</f>
        <v>0</v>
      </c>
      <c r="J1087" s="44" t="n">
        <f aca="false">H1087*1.2</f>
        <v>0</v>
      </c>
      <c r="K1087" s="126"/>
      <c r="L1087" s="126"/>
      <c r="M1087" s="126"/>
      <c r="N1087" s="126"/>
      <c r="O1087" s="126"/>
      <c r="P1087" s="126"/>
      <c r="Q1087" s="126"/>
      <c r="R1087" s="126"/>
      <c r="S1087" s="126"/>
      <c r="T1087" s="126"/>
      <c r="U1087" s="126"/>
      <c r="V1087" s="126"/>
      <c r="W1087" s="126"/>
      <c r="X1087" s="126"/>
      <c r="Y1087" s="126"/>
      <c r="Z1087" s="126"/>
      <c r="AA1087" s="126"/>
      <c r="AB1087" s="126"/>
      <c r="AC1087" s="126"/>
      <c r="AD1087" s="176"/>
    </row>
    <row r="1088" customFormat="false" ht="20.25" hidden="false" customHeight="true" outlineLevel="0" collapsed="false">
      <c r="A1088" s="63" t="s">
        <v>1883</v>
      </c>
      <c r="B1088" s="170"/>
      <c r="C1088" s="170" t="s">
        <v>1875</v>
      </c>
      <c r="D1088" s="170" t="n">
        <v>3</v>
      </c>
      <c r="E1088" s="170" t="s">
        <v>173</v>
      </c>
      <c r="F1088" s="155"/>
      <c r="G1088" s="170" t="n">
        <v>35</v>
      </c>
      <c r="H1088" s="44" t="n">
        <f aca="false">F1088*G1088*VLOOKUP(D1088,$A$1122:$J$1127,5,0)</f>
        <v>0</v>
      </c>
      <c r="I1088" s="44" t="n">
        <f aca="false">H1088*0.2</f>
        <v>0</v>
      </c>
      <c r="J1088" s="44" t="n">
        <f aca="false">H1088*1.2</f>
        <v>0</v>
      </c>
      <c r="K1088" s="126"/>
      <c r="L1088" s="126"/>
      <c r="M1088" s="126"/>
      <c r="N1088" s="126"/>
      <c r="O1088" s="126"/>
      <c r="P1088" s="126"/>
      <c r="Q1088" s="126"/>
      <c r="R1088" s="126"/>
      <c r="S1088" s="126"/>
      <c r="T1088" s="126"/>
      <c r="U1088" s="126"/>
      <c r="V1088" s="126"/>
      <c r="W1088" s="126"/>
      <c r="X1088" s="126"/>
      <c r="Y1088" s="126"/>
      <c r="Z1088" s="126"/>
      <c r="AA1088" s="126"/>
      <c r="AB1088" s="126"/>
      <c r="AC1088" s="126"/>
      <c r="AD1088" s="176"/>
    </row>
    <row r="1089" customFormat="false" ht="19.5" hidden="false" customHeight="true" outlineLevel="0" collapsed="false">
      <c r="A1089" s="171" t="s">
        <v>1884</v>
      </c>
      <c r="B1089" s="172" t="s">
        <v>1885</v>
      </c>
      <c r="C1089" s="172"/>
      <c r="D1089" s="172"/>
      <c r="E1089" s="172"/>
      <c r="F1089" s="173"/>
      <c r="G1089" s="174"/>
      <c r="H1089" s="173"/>
      <c r="I1089" s="173"/>
      <c r="J1089" s="175"/>
      <c r="K1089" s="126"/>
      <c r="L1089" s="126"/>
      <c r="M1089" s="126"/>
      <c r="N1089" s="126"/>
      <c r="O1089" s="126"/>
      <c r="P1089" s="126"/>
      <c r="Q1089" s="126"/>
      <c r="R1089" s="126"/>
      <c r="S1089" s="126"/>
      <c r="T1089" s="126"/>
      <c r="U1089" s="126"/>
      <c r="V1089" s="126"/>
      <c r="W1089" s="126"/>
      <c r="X1089" s="126"/>
      <c r="Y1089" s="126"/>
      <c r="Z1089" s="126"/>
      <c r="AA1089" s="126"/>
      <c r="AB1089" s="126"/>
      <c r="AC1089" s="126"/>
      <c r="AD1089" s="176"/>
    </row>
    <row r="1090" customFormat="false" ht="20.25" hidden="false" customHeight="true" outlineLevel="0" collapsed="false">
      <c r="A1090" s="63" t="s">
        <v>1886</v>
      </c>
      <c r="B1090" s="170" t="s">
        <v>1887</v>
      </c>
      <c r="C1090" s="170" t="s">
        <v>1871</v>
      </c>
      <c r="D1090" s="170"/>
      <c r="E1090" s="170" t="s">
        <v>173</v>
      </c>
      <c r="F1090" s="177"/>
      <c r="G1090" s="170" t="n">
        <v>0</v>
      </c>
      <c r="H1090" s="44" t="n">
        <f aca="false">F1090*G1090*$E$1125</f>
        <v>0</v>
      </c>
      <c r="I1090" s="44" t="n">
        <f aca="false">H1090*0.2</f>
        <v>0</v>
      </c>
      <c r="J1090" s="44" t="n">
        <f aca="false">H1090*1.2</f>
        <v>0</v>
      </c>
      <c r="K1090" s="126"/>
      <c r="L1090" s="126"/>
      <c r="M1090" s="126"/>
      <c r="N1090" s="126"/>
      <c r="O1090" s="126"/>
      <c r="P1090" s="126"/>
      <c r="Q1090" s="126"/>
      <c r="R1090" s="126"/>
      <c r="S1090" s="126"/>
      <c r="T1090" s="126"/>
      <c r="U1090" s="126"/>
      <c r="V1090" s="126"/>
      <c r="W1090" s="126"/>
      <c r="X1090" s="126"/>
      <c r="Y1090" s="126"/>
      <c r="Z1090" s="126"/>
      <c r="AA1090" s="126"/>
      <c r="AB1090" s="126"/>
      <c r="AC1090" s="126"/>
      <c r="AD1090" s="176"/>
    </row>
    <row r="1091" customFormat="false" ht="20.25" hidden="false" customHeight="true" outlineLevel="0" collapsed="false">
      <c r="A1091" s="178" t="s">
        <v>1888</v>
      </c>
      <c r="B1091" s="170"/>
      <c r="C1091" s="170" t="s">
        <v>1873</v>
      </c>
      <c r="D1091" s="170"/>
      <c r="E1091" s="170" t="s">
        <v>173</v>
      </c>
      <c r="F1091" s="177"/>
      <c r="G1091" s="170" t="n">
        <v>0</v>
      </c>
      <c r="H1091" s="44" t="n">
        <f aca="false">F1091*G1091*$E$1125</f>
        <v>0</v>
      </c>
      <c r="I1091" s="44" t="n">
        <f aca="false">H1091*0.2</f>
        <v>0</v>
      </c>
      <c r="J1091" s="44" t="n">
        <f aca="false">H1091*1.2</f>
        <v>0</v>
      </c>
      <c r="K1091" s="126"/>
      <c r="L1091" s="126"/>
      <c r="M1091" s="126"/>
      <c r="N1091" s="126"/>
      <c r="O1091" s="126"/>
      <c r="P1091" s="126"/>
      <c r="Q1091" s="126"/>
      <c r="R1091" s="126"/>
      <c r="S1091" s="126"/>
      <c r="T1091" s="126"/>
      <c r="U1091" s="126"/>
      <c r="V1091" s="126"/>
      <c r="W1091" s="126"/>
      <c r="X1091" s="126"/>
      <c r="Y1091" s="126"/>
      <c r="Z1091" s="126"/>
      <c r="AA1091" s="126"/>
      <c r="AB1091" s="126"/>
      <c r="AC1091" s="126"/>
      <c r="AD1091" s="176"/>
    </row>
    <row r="1092" customFormat="false" ht="20.25" hidden="false" customHeight="true" outlineLevel="0" collapsed="false">
      <c r="A1092" s="178" t="s">
        <v>1889</v>
      </c>
      <c r="B1092" s="170"/>
      <c r="C1092" s="170" t="s">
        <v>1875</v>
      </c>
      <c r="D1092" s="170" t="n">
        <v>2</v>
      </c>
      <c r="E1092" s="170" t="s">
        <v>173</v>
      </c>
      <c r="F1092" s="155"/>
      <c r="G1092" s="170" t="n">
        <v>55</v>
      </c>
      <c r="H1092" s="44" t="n">
        <f aca="false">F1092*G1092*VLOOKUP(D1092,$A$1122:$J$1127,5,0)</f>
        <v>0</v>
      </c>
      <c r="I1092" s="44" t="n">
        <f aca="false">H1092*0.2</f>
        <v>0</v>
      </c>
      <c r="J1092" s="44" t="n">
        <f aca="false">H1092*1.2</f>
        <v>0</v>
      </c>
      <c r="K1092" s="126"/>
      <c r="L1092" s="126"/>
      <c r="M1092" s="126"/>
      <c r="N1092" s="126"/>
      <c r="O1092" s="126"/>
      <c r="P1092" s="126"/>
      <c r="Q1092" s="126"/>
      <c r="R1092" s="126"/>
      <c r="S1092" s="126"/>
      <c r="T1092" s="126"/>
      <c r="U1092" s="126"/>
      <c r="V1092" s="126"/>
      <c r="W1092" s="126"/>
      <c r="X1092" s="126"/>
      <c r="Y1092" s="126"/>
      <c r="Z1092" s="126"/>
      <c r="AA1092" s="126"/>
      <c r="AB1092" s="126"/>
      <c r="AC1092" s="126"/>
      <c r="AD1092" s="176"/>
    </row>
    <row r="1093" customFormat="false" ht="20.25" hidden="false" customHeight="true" outlineLevel="0" collapsed="false">
      <c r="A1093" s="178" t="s">
        <v>1890</v>
      </c>
      <c r="B1093" s="170" t="s">
        <v>1891</v>
      </c>
      <c r="C1093" s="170" t="s">
        <v>1871</v>
      </c>
      <c r="D1093" s="170"/>
      <c r="E1093" s="170" t="s">
        <v>173</v>
      </c>
      <c r="F1093" s="177"/>
      <c r="G1093" s="170" t="n">
        <v>0</v>
      </c>
      <c r="H1093" s="44" t="n">
        <f aca="false">F1093*G1093*$E$1125</f>
        <v>0</v>
      </c>
      <c r="I1093" s="44" t="n">
        <f aca="false">H1093*0.2</f>
        <v>0</v>
      </c>
      <c r="J1093" s="44" t="n">
        <f aca="false">H1093*1.2</f>
        <v>0</v>
      </c>
      <c r="K1093" s="126"/>
      <c r="L1093" s="126"/>
      <c r="M1093" s="126"/>
      <c r="N1093" s="126"/>
      <c r="O1093" s="126"/>
      <c r="P1093" s="126"/>
      <c r="Q1093" s="126"/>
      <c r="R1093" s="126"/>
      <c r="S1093" s="126"/>
      <c r="T1093" s="126"/>
      <c r="U1093" s="126"/>
      <c r="V1093" s="126"/>
      <c r="W1093" s="126"/>
      <c r="X1093" s="126"/>
      <c r="Y1093" s="126"/>
      <c r="Z1093" s="126"/>
      <c r="AA1093" s="126"/>
      <c r="AB1093" s="126"/>
      <c r="AC1093" s="126"/>
      <c r="AD1093" s="176"/>
    </row>
    <row r="1094" customFormat="false" ht="20.25" hidden="false" customHeight="true" outlineLevel="0" collapsed="false">
      <c r="A1094" s="178" t="s">
        <v>1892</v>
      </c>
      <c r="B1094" s="170"/>
      <c r="C1094" s="170" t="s">
        <v>1873</v>
      </c>
      <c r="D1094" s="170" t="n">
        <v>3</v>
      </c>
      <c r="E1094" s="170" t="s">
        <v>173</v>
      </c>
      <c r="F1094" s="155"/>
      <c r="G1094" s="170" t="n">
        <v>70</v>
      </c>
      <c r="H1094" s="44" t="n">
        <f aca="false">F1094*G1094*VLOOKUP(D1094,$A$1122:$J$1127,5,0)</f>
        <v>0</v>
      </c>
      <c r="I1094" s="44" t="n">
        <f aca="false">H1094*0.2</f>
        <v>0</v>
      </c>
      <c r="J1094" s="44" t="n">
        <f aca="false">H1094*1.2</f>
        <v>0</v>
      </c>
      <c r="K1094" s="126"/>
      <c r="L1094" s="126"/>
      <c r="M1094" s="126"/>
      <c r="N1094" s="126"/>
      <c r="O1094" s="126"/>
      <c r="P1094" s="126"/>
      <c r="Q1094" s="126"/>
      <c r="R1094" s="126"/>
      <c r="S1094" s="126"/>
      <c r="T1094" s="126"/>
      <c r="U1094" s="126"/>
      <c r="V1094" s="126"/>
      <c r="W1094" s="126"/>
      <c r="X1094" s="126"/>
      <c r="Y1094" s="126"/>
      <c r="Z1094" s="126"/>
      <c r="AA1094" s="126"/>
      <c r="AB1094" s="126"/>
      <c r="AC1094" s="126"/>
      <c r="AD1094" s="176"/>
    </row>
    <row r="1095" customFormat="false" ht="20.25" hidden="false" customHeight="true" outlineLevel="0" collapsed="false">
      <c r="A1095" s="178" t="s">
        <v>1893</v>
      </c>
      <c r="B1095" s="170"/>
      <c r="C1095" s="170" t="s">
        <v>1875</v>
      </c>
      <c r="D1095" s="170"/>
      <c r="E1095" s="170" t="s">
        <v>173</v>
      </c>
      <c r="F1095" s="177"/>
      <c r="G1095" s="170" t="n">
        <v>0</v>
      </c>
      <c r="H1095" s="44" t="n">
        <f aca="false">F1095*G1095*$E$1125</f>
        <v>0</v>
      </c>
      <c r="I1095" s="44" t="n">
        <f aca="false">H1095*0.2</f>
        <v>0</v>
      </c>
      <c r="J1095" s="44" t="n">
        <f aca="false">H1095*1.2</f>
        <v>0</v>
      </c>
      <c r="K1095" s="126"/>
      <c r="L1095" s="126"/>
      <c r="M1095" s="126"/>
      <c r="N1095" s="126"/>
      <c r="O1095" s="126"/>
      <c r="P1095" s="126"/>
      <c r="Q1095" s="126"/>
      <c r="R1095" s="126"/>
      <c r="S1095" s="126"/>
      <c r="T1095" s="126"/>
      <c r="U1095" s="126"/>
      <c r="V1095" s="126"/>
      <c r="W1095" s="126"/>
      <c r="X1095" s="126"/>
      <c r="Y1095" s="126"/>
      <c r="Z1095" s="126"/>
      <c r="AA1095" s="126"/>
      <c r="AB1095" s="126"/>
      <c r="AC1095" s="126"/>
      <c r="AD1095" s="176"/>
    </row>
    <row r="1096" customFormat="false" ht="20.25" hidden="false" customHeight="true" outlineLevel="0" collapsed="false">
      <c r="A1096" s="178" t="s">
        <v>1894</v>
      </c>
      <c r="B1096" s="170" t="s">
        <v>1895</v>
      </c>
      <c r="C1096" s="170" t="s">
        <v>1871</v>
      </c>
      <c r="D1096" s="170" t="n">
        <v>2</v>
      </c>
      <c r="E1096" s="170" t="s">
        <v>173</v>
      </c>
      <c r="F1096" s="155"/>
      <c r="G1096" s="170" t="n">
        <v>90</v>
      </c>
      <c r="H1096" s="44" t="n">
        <f aca="false">F1096*G1096*VLOOKUP(D1096,$A$1122:$J$1127,5,0)</f>
        <v>0</v>
      </c>
      <c r="I1096" s="44" t="n">
        <f aca="false">H1096*0.2</f>
        <v>0</v>
      </c>
      <c r="J1096" s="44" t="n">
        <f aca="false">H1096*1.2</f>
        <v>0</v>
      </c>
      <c r="K1096" s="126"/>
      <c r="L1096" s="126"/>
      <c r="M1096" s="126"/>
      <c r="N1096" s="126"/>
      <c r="O1096" s="126"/>
      <c r="P1096" s="126"/>
      <c r="Q1096" s="126"/>
      <c r="R1096" s="126"/>
      <c r="S1096" s="126"/>
      <c r="T1096" s="126"/>
      <c r="U1096" s="126"/>
      <c r="V1096" s="126"/>
      <c r="W1096" s="126"/>
      <c r="X1096" s="126"/>
      <c r="Y1096" s="126"/>
      <c r="Z1096" s="126"/>
      <c r="AA1096" s="126"/>
      <c r="AB1096" s="126"/>
      <c r="AC1096" s="126"/>
      <c r="AD1096" s="176"/>
    </row>
    <row r="1097" customFormat="false" ht="20.25" hidden="false" customHeight="true" outlineLevel="0" collapsed="false">
      <c r="A1097" s="178" t="s">
        <v>1896</v>
      </c>
      <c r="B1097" s="170"/>
      <c r="C1097" s="170" t="s">
        <v>1873</v>
      </c>
      <c r="D1097" s="170"/>
      <c r="E1097" s="170" t="s">
        <v>173</v>
      </c>
      <c r="F1097" s="177"/>
      <c r="G1097" s="170" t="n">
        <v>0</v>
      </c>
      <c r="H1097" s="44" t="n">
        <f aca="false">F1097*G1097*$E$1125</f>
        <v>0</v>
      </c>
      <c r="I1097" s="44" t="n">
        <f aca="false">H1097*0.2</f>
        <v>0</v>
      </c>
      <c r="J1097" s="44" t="n">
        <f aca="false">H1097*1.2</f>
        <v>0</v>
      </c>
      <c r="K1097" s="126"/>
      <c r="L1097" s="126"/>
      <c r="M1097" s="126"/>
      <c r="N1097" s="126"/>
      <c r="O1097" s="126"/>
      <c r="P1097" s="126"/>
      <c r="Q1097" s="126"/>
      <c r="R1097" s="126"/>
      <c r="S1097" s="126"/>
      <c r="T1097" s="126"/>
      <c r="U1097" s="126"/>
      <c r="V1097" s="126"/>
      <c r="W1097" s="126"/>
      <c r="X1097" s="126"/>
      <c r="Y1097" s="126"/>
      <c r="Z1097" s="126"/>
      <c r="AA1097" s="126"/>
      <c r="AB1097" s="126"/>
      <c r="AC1097" s="126"/>
      <c r="AD1097" s="176"/>
    </row>
    <row r="1098" customFormat="false" ht="20.25" hidden="false" customHeight="true" outlineLevel="0" collapsed="false">
      <c r="A1098" s="178" t="s">
        <v>1897</v>
      </c>
      <c r="B1098" s="170"/>
      <c r="C1098" s="170" t="s">
        <v>1875</v>
      </c>
      <c r="D1098" s="170"/>
      <c r="E1098" s="170" t="s">
        <v>173</v>
      </c>
      <c r="F1098" s="177"/>
      <c r="G1098" s="170" t="n">
        <v>0</v>
      </c>
      <c r="H1098" s="44" t="n">
        <f aca="false">F1098*G1098*$E$1125</f>
        <v>0</v>
      </c>
      <c r="I1098" s="44" t="n">
        <f aca="false">H1098*0.2</f>
        <v>0</v>
      </c>
      <c r="J1098" s="44" t="n">
        <f aca="false">H1098*1.2</f>
        <v>0</v>
      </c>
      <c r="K1098" s="126"/>
      <c r="L1098" s="126"/>
      <c r="M1098" s="126"/>
      <c r="N1098" s="126"/>
      <c r="O1098" s="126"/>
      <c r="P1098" s="126"/>
      <c r="Q1098" s="126"/>
      <c r="R1098" s="126"/>
      <c r="S1098" s="126"/>
      <c r="T1098" s="126"/>
      <c r="U1098" s="126"/>
      <c r="V1098" s="126"/>
      <c r="W1098" s="126"/>
      <c r="X1098" s="126"/>
      <c r="Y1098" s="126"/>
      <c r="Z1098" s="126"/>
      <c r="AA1098" s="126"/>
      <c r="AB1098" s="126"/>
      <c r="AC1098" s="126"/>
      <c r="AD1098" s="176"/>
    </row>
    <row r="1099" customFormat="false" ht="19.5" hidden="false" customHeight="true" outlineLevel="0" collapsed="false">
      <c r="A1099" s="171" t="s">
        <v>1898</v>
      </c>
      <c r="B1099" s="172" t="s">
        <v>1899</v>
      </c>
      <c r="C1099" s="172"/>
      <c r="D1099" s="172"/>
      <c r="E1099" s="172"/>
      <c r="F1099" s="173"/>
      <c r="G1099" s="174"/>
      <c r="H1099" s="173"/>
      <c r="I1099" s="173"/>
      <c r="J1099" s="175"/>
      <c r="K1099" s="126"/>
      <c r="L1099" s="126"/>
      <c r="M1099" s="126"/>
      <c r="N1099" s="126"/>
      <c r="O1099" s="126"/>
      <c r="P1099" s="126"/>
      <c r="Q1099" s="126"/>
      <c r="R1099" s="126"/>
      <c r="S1099" s="126"/>
      <c r="T1099" s="126"/>
      <c r="U1099" s="126"/>
      <c r="V1099" s="126"/>
      <c r="W1099" s="126"/>
      <c r="X1099" s="126"/>
      <c r="Y1099" s="126"/>
      <c r="Z1099" s="126"/>
      <c r="AA1099" s="126"/>
      <c r="AB1099" s="126"/>
      <c r="AC1099" s="126"/>
      <c r="AD1099" s="176"/>
    </row>
    <row r="1100" customFormat="false" ht="20.25" hidden="false" customHeight="true" outlineLevel="0" collapsed="false">
      <c r="A1100" s="63" t="s">
        <v>1900</v>
      </c>
      <c r="B1100" s="170" t="s">
        <v>1870</v>
      </c>
      <c r="C1100" s="170" t="s">
        <v>1871</v>
      </c>
      <c r="D1100" s="170"/>
      <c r="E1100" s="170" t="s">
        <v>173</v>
      </c>
      <c r="F1100" s="177"/>
      <c r="G1100" s="170" t="n">
        <v>0</v>
      </c>
      <c r="H1100" s="44" t="n">
        <f aca="false">F1100*G1100*$E$1124</f>
        <v>0</v>
      </c>
      <c r="I1100" s="44" t="n">
        <f aca="false">H1100*0.2</f>
        <v>0</v>
      </c>
      <c r="J1100" s="44" t="n">
        <f aca="false">H1100*1.2</f>
        <v>0</v>
      </c>
      <c r="K1100" s="126"/>
      <c r="L1100" s="126"/>
      <c r="M1100" s="126"/>
      <c r="N1100" s="126"/>
      <c r="O1100" s="126"/>
      <c r="P1100" s="126"/>
      <c r="Q1100" s="126"/>
      <c r="R1100" s="126"/>
      <c r="S1100" s="126"/>
      <c r="T1100" s="126"/>
      <c r="U1100" s="126"/>
      <c r="V1100" s="126"/>
      <c r="W1100" s="126"/>
      <c r="X1100" s="126"/>
      <c r="Y1100" s="126"/>
      <c r="Z1100" s="126"/>
      <c r="AA1100" s="126"/>
      <c r="AB1100" s="126"/>
      <c r="AC1100" s="126"/>
      <c r="AD1100" s="176"/>
    </row>
    <row r="1101" customFormat="false" ht="20.25" hidden="false" customHeight="true" outlineLevel="0" collapsed="false">
      <c r="A1101" s="63" t="s">
        <v>1901</v>
      </c>
      <c r="B1101" s="170"/>
      <c r="C1101" s="170" t="s">
        <v>1873</v>
      </c>
      <c r="D1101" s="170"/>
      <c r="E1101" s="170" t="s">
        <v>173</v>
      </c>
      <c r="F1101" s="177"/>
      <c r="G1101" s="170" t="n">
        <v>0</v>
      </c>
      <c r="H1101" s="44" t="n">
        <f aca="false">F1101*G1101*$E$1124</f>
        <v>0</v>
      </c>
      <c r="I1101" s="44" t="n">
        <f aca="false">H1101*0.2</f>
        <v>0</v>
      </c>
      <c r="J1101" s="44" t="n">
        <f aca="false">H1101*1.2</f>
        <v>0</v>
      </c>
      <c r="K1101" s="126"/>
      <c r="L1101" s="126"/>
      <c r="M1101" s="126"/>
      <c r="N1101" s="126"/>
      <c r="O1101" s="126"/>
      <c r="P1101" s="126"/>
      <c r="Q1101" s="126"/>
      <c r="R1101" s="126"/>
      <c r="S1101" s="126"/>
      <c r="T1101" s="126"/>
      <c r="U1101" s="126"/>
      <c r="V1101" s="126"/>
      <c r="W1101" s="126"/>
      <c r="X1101" s="126"/>
      <c r="Y1101" s="126"/>
      <c r="Z1101" s="126"/>
      <c r="AA1101" s="126"/>
      <c r="AB1101" s="126"/>
      <c r="AC1101" s="126"/>
      <c r="AD1101" s="176"/>
    </row>
    <row r="1102" customFormat="false" ht="20.25" hidden="false" customHeight="true" outlineLevel="0" collapsed="false">
      <c r="A1102" s="63" t="s">
        <v>1902</v>
      </c>
      <c r="B1102" s="170"/>
      <c r="C1102" s="170" t="s">
        <v>1875</v>
      </c>
      <c r="D1102" s="170"/>
      <c r="E1102" s="170" t="s">
        <v>173</v>
      </c>
      <c r="F1102" s="177"/>
      <c r="G1102" s="170" t="n">
        <v>0</v>
      </c>
      <c r="H1102" s="44" t="n">
        <f aca="false">F1102*G1102*$E$1124</f>
        <v>0</v>
      </c>
      <c r="I1102" s="44" t="n">
        <f aca="false">H1102*0.2</f>
        <v>0</v>
      </c>
      <c r="J1102" s="44" t="n">
        <f aca="false">H1102*1.2</f>
        <v>0</v>
      </c>
      <c r="K1102" s="126"/>
      <c r="L1102" s="126"/>
      <c r="M1102" s="126"/>
      <c r="N1102" s="126"/>
      <c r="O1102" s="126"/>
      <c r="P1102" s="126"/>
      <c r="Q1102" s="126"/>
      <c r="R1102" s="126"/>
      <c r="S1102" s="126"/>
      <c r="T1102" s="126"/>
      <c r="U1102" s="126"/>
      <c r="V1102" s="126"/>
      <c r="W1102" s="126"/>
      <c r="X1102" s="126"/>
      <c r="Y1102" s="126"/>
      <c r="Z1102" s="126"/>
      <c r="AA1102" s="126"/>
      <c r="AB1102" s="126"/>
      <c r="AC1102" s="126"/>
      <c r="AD1102" s="176"/>
    </row>
    <row r="1103" customFormat="false" ht="20.25" hidden="false" customHeight="true" outlineLevel="0" collapsed="false">
      <c r="A1103" s="63" t="s">
        <v>1903</v>
      </c>
      <c r="B1103" s="170" t="s">
        <v>1877</v>
      </c>
      <c r="C1103" s="170" t="s">
        <v>1871</v>
      </c>
      <c r="D1103" s="170"/>
      <c r="E1103" s="170" t="s">
        <v>173</v>
      </c>
      <c r="F1103" s="177"/>
      <c r="G1103" s="170" t="n">
        <v>0</v>
      </c>
      <c r="H1103" s="44" t="n">
        <f aca="false">F1103*G1103*$E$1124</f>
        <v>0</v>
      </c>
      <c r="I1103" s="44" t="n">
        <f aca="false">H1103*0.2</f>
        <v>0</v>
      </c>
      <c r="J1103" s="44" t="n">
        <f aca="false">H1103*1.2</f>
        <v>0</v>
      </c>
      <c r="K1103" s="126"/>
      <c r="L1103" s="126"/>
      <c r="M1103" s="126"/>
      <c r="N1103" s="126"/>
      <c r="O1103" s="126"/>
      <c r="P1103" s="126"/>
      <c r="Q1103" s="126"/>
      <c r="R1103" s="126"/>
      <c r="S1103" s="126"/>
      <c r="T1103" s="126"/>
      <c r="U1103" s="126"/>
      <c r="V1103" s="126"/>
      <c r="W1103" s="126"/>
      <c r="X1103" s="126"/>
      <c r="Y1103" s="126"/>
      <c r="Z1103" s="126"/>
      <c r="AA1103" s="126"/>
      <c r="AB1103" s="126"/>
      <c r="AC1103" s="126"/>
      <c r="AD1103" s="176"/>
    </row>
    <row r="1104" customFormat="false" ht="20.25" hidden="false" customHeight="true" outlineLevel="0" collapsed="false">
      <c r="A1104" s="63" t="s">
        <v>1904</v>
      </c>
      <c r="B1104" s="170"/>
      <c r="C1104" s="170" t="s">
        <v>1873</v>
      </c>
      <c r="D1104" s="170" t="n">
        <v>3</v>
      </c>
      <c r="E1104" s="170" t="s">
        <v>173</v>
      </c>
      <c r="F1104" s="155"/>
      <c r="G1104" s="170" t="n">
        <v>1</v>
      </c>
      <c r="H1104" s="44" t="n">
        <f aca="false">F1104*G1104*VLOOKUP(D1104,$A$1122:$J$1127,5,0)</f>
        <v>0</v>
      </c>
      <c r="I1104" s="44" t="n">
        <f aca="false">H1104*0.2</f>
        <v>0</v>
      </c>
      <c r="J1104" s="44" t="n">
        <f aca="false">H1104*1.2</f>
        <v>0</v>
      </c>
      <c r="K1104" s="126"/>
      <c r="L1104" s="126"/>
      <c r="M1104" s="126"/>
      <c r="N1104" s="126"/>
      <c r="O1104" s="126"/>
      <c r="P1104" s="126"/>
      <c r="Q1104" s="126"/>
      <c r="R1104" s="126"/>
      <c r="S1104" s="126"/>
      <c r="T1104" s="126"/>
      <c r="U1104" s="126"/>
      <c r="V1104" s="126"/>
      <c r="W1104" s="126"/>
      <c r="X1104" s="126"/>
      <c r="Y1104" s="126"/>
      <c r="Z1104" s="126"/>
      <c r="AA1104" s="126"/>
      <c r="AB1104" s="126"/>
      <c r="AC1104" s="126"/>
      <c r="AD1104" s="176"/>
    </row>
    <row r="1105" customFormat="false" ht="20.25" hidden="false" customHeight="true" outlineLevel="0" collapsed="false">
      <c r="A1105" s="63" t="s">
        <v>1905</v>
      </c>
      <c r="B1105" s="170"/>
      <c r="C1105" s="170" t="s">
        <v>1875</v>
      </c>
      <c r="D1105" s="170"/>
      <c r="E1105" s="170" t="s">
        <v>173</v>
      </c>
      <c r="F1105" s="177"/>
      <c r="G1105" s="170" t="n">
        <v>0</v>
      </c>
      <c r="H1105" s="44" t="n">
        <f aca="false">F1105*G1105*$E$1124</f>
        <v>0</v>
      </c>
      <c r="I1105" s="44" t="n">
        <f aca="false">H1105*0.2</f>
        <v>0</v>
      </c>
      <c r="J1105" s="44" t="n">
        <f aca="false">H1105*1.2</f>
        <v>0</v>
      </c>
      <c r="K1105" s="126"/>
      <c r="L1105" s="126"/>
      <c r="M1105" s="126"/>
      <c r="N1105" s="126"/>
      <c r="O1105" s="126"/>
      <c r="P1105" s="126"/>
      <c r="Q1105" s="126"/>
      <c r="R1105" s="126"/>
      <c r="S1105" s="126"/>
      <c r="T1105" s="126"/>
      <c r="U1105" s="126"/>
      <c r="V1105" s="126"/>
      <c r="W1105" s="126"/>
      <c r="X1105" s="126"/>
      <c r="Y1105" s="126"/>
      <c r="Z1105" s="126"/>
      <c r="AA1105" s="126"/>
      <c r="AB1105" s="126"/>
      <c r="AC1105" s="126"/>
      <c r="AD1105" s="176"/>
    </row>
    <row r="1106" customFormat="false" ht="20.25" hidden="false" customHeight="true" outlineLevel="0" collapsed="false">
      <c r="A1106" s="63" t="s">
        <v>1906</v>
      </c>
      <c r="B1106" s="170" t="s">
        <v>1881</v>
      </c>
      <c r="C1106" s="170" t="s">
        <v>1871</v>
      </c>
      <c r="D1106" s="170"/>
      <c r="E1106" s="170" t="s">
        <v>173</v>
      </c>
      <c r="F1106" s="177"/>
      <c r="G1106" s="170" t="n">
        <v>0</v>
      </c>
      <c r="H1106" s="44" t="n">
        <f aca="false">F1106*G1106*$E$1124</f>
        <v>0</v>
      </c>
      <c r="I1106" s="44" t="n">
        <f aca="false">H1106*0.2</f>
        <v>0</v>
      </c>
      <c r="J1106" s="44" t="n">
        <f aca="false">H1106*1.2</f>
        <v>0</v>
      </c>
      <c r="K1106" s="126"/>
      <c r="L1106" s="126"/>
      <c r="M1106" s="126"/>
      <c r="N1106" s="126"/>
      <c r="O1106" s="126"/>
      <c r="P1106" s="126"/>
      <c r="Q1106" s="126"/>
      <c r="R1106" s="126"/>
      <c r="S1106" s="126"/>
      <c r="T1106" s="126"/>
      <c r="U1106" s="126"/>
      <c r="V1106" s="126"/>
      <c r="W1106" s="126"/>
      <c r="X1106" s="126"/>
      <c r="Y1106" s="126"/>
      <c r="Z1106" s="126"/>
      <c r="AA1106" s="126"/>
      <c r="AB1106" s="126"/>
      <c r="AC1106" s="126"/>
      <c r="AD1106" s="176"/>
    </row>
    <row r="1107" customFormat="false" ht="20.25" hidden="false" customHeight="true" outlineLevel="0" collapsed="false">
      <c r="A1107" s="63" t="s">
        <v>1907</v>
      </c>
      <c r="B1107" s="170"/>
      <c r="C1107" s="170" t="s">
        <v>1873</v>
      </c>
      <c r="D1107" s="170"/>
      <c r="E1107" s="170" t="s">
        <v>173</v>
      </c>
      <c r="F1107" s="177"/>
      <c r="G1107" s="170" t="n">
        <v>0</v>
      </c>
      <c r="H1107" s="44" t="n">
        <f aca="false">F1107*G1107*$E$1124</f>
        <v>0</v>
      </c>
      <c r="I1107" s="44" t="n">
        <f aca="false">H1107*0.2</f>
        <v>0</v>
      </c>
      <c r="J1107" s="44" t="n">
        <f aca="false">H1107*1.2</f>
        <v>0</v>
      </c>
      <c r="K1107" s="126"/>
      <c r="L1107" s="126"/>
      <c r="M1107" s="126"/>
      <c r="N1107" s="126"/>
      <c r="O1107" s="126"/>
      <c r="P1107" s="126"/>
      <c r="Q1107" s="126"/>
      <c r="R1107" s="126"/>
      <c r="S1107" s="126"/>
      <c r="T1107" s="126"/>
      <c r="U1107" s="126"/>
      <c r="V1107" s="126"/>
      <c r="W1107" s="126"/>
      <c r="X1107" s="126"/>
      <c r="Y1107" s="126"/>
      <c r="Z1107" s="126"/>
      <c r="AA1107" s="126"/>
      <c r="AB1107" s="126"/>
      <c r="AC1107" s="126"/>
      <c r="AD1107" s="176"/>
    </row>
    <row r="1108" customFormat="false" ht="20.25" hidden="false" customHeight="true" outlineLevel="0" collapsed="false">
      <c r="A1108" s="63" t="s">
        <v>1908</v>
      </c>
      <c r="B1108" s="170"/>
      <c r="C1108" s="170" t="s">
        <v>1875</v>
      </c>
      <c r="D1108" s="170"/>
      <c r="E1108" s="170" t="s">
        <v>173</v>
      </c>
      <c r="F1108" s="177"/>
      <c r="G1108" s="170" t="n">
        <v>0</v>
      </c>
      <c r="H1108" s="44" t="n">
        <f aca="false">F1108*G1108*$E$1124</f>
        <v>0</v>
      </c>
      <c r="I1108" s="44" t="n">
        <f aca="false">H1108*0.2</f>
        <v>0</v>
      </c>
      <c r="J1108" s="44" t="n">
        <f aca="false">H1108*1.2</f>
        <v>0</v>
      </c>
      <c r="K1108" s="126"/>
      <c r="L1108" s="126"/>
      <c r="M1108" s="126"/>
      <c r="N1108" s="126"/>
      <c r="O1108" s="126"/>
      <c r="P1108" s="126"/>
      <c r="Q1108" s="126"/>
      <c r="R1108" s="126"/>
      <c r="S1108" s="126"/>
      <c r="T1108" s="126"/>
      <c r="U1108" s="126"/>
      <c r="V1108" s="126"/>
      <c r="W1108" s="126"/>
      <c r="X1108" s="126"/>
      <c r="Y1108" s="126"/>
      <c r="Z1108" s="126"/>
      <c r="AA1108" s="126"/>
      <c r="AB1108" s="126"/>
      <c r="AC1108" s="126"/>
      <c r="AD1108" s="176"/>
    </row>
    <row r="1109" customFormat="false" ht="19.5" hidden="false" customHeight="true" outlineLevel="0" collapsed="false">
      <c r="A1109" s="171" t="s">
        <v>1909</v>
      </c>
      <c r="B1109" s="172" t="s">
        <v>1910</v>
      </c>
      <c r="C1109" s="172"/>
      <c r="D1109" s="172"/>
      <c r="E1109" s="172"/>
      <c r="F1109" s="173"/>
      <c r="G1109" s="174"/>
      <c r="H1109" s="173"/>
      <c r="I1109" s="173"/>
      <c r="J1109" s="175"/>
      <c r="K1109" s="126"/>
      <c r="L1109" s="126"/>
      <c r="M1109" s="126"/>
      <c r="N1109" s="126"/>
      <c r="O1109" s="126"/>
      <c r="P1109" s="126"/>
      <c r="Q1109" s="126"/>
      <c r="R1109" s="126"/>
      <c r="S1109" s="126"/>
      <c r="T1109" s="126"/>
      <c r="U1109" s="126"/>
      <c r="V1109" s="126"/>
      <c r="W1109" s="126"/>
      <c r="X1109" s="126"/>
      <c r="Y1109" s="126"/>
      <c r="Z1109" s="126"/>
      <c r="AA1109" s="126"/>
      <c r="AB1109" s="126"/>
      <c r="AC1109" s="126"/>
      <c r="AD1109" s="176"/>
    </row>
    <row r="1110" s="9" customFormat="true" ht="20.25" hidden="false" customHeight="true" outlineLevel="0" collapsed="false">
      <c r="A1110" s="63" t="s">
        <v>1911</v>
      </c>
      <c r="B1110" s="170" t="s">
        <v>1912</v>
      </c>
      <c r="C1110" s="170" t="s">
        <v>1913</v>
      </c>
      <c r="D1110" s="170"/>
      <c r="E1110" s="170" t="s">
        <v>173</v>
      </c>
      <c r="F1110" s="177"/>
      <c r="G1110" s="170" t="n">
        <v>0</v>
      </c>
      <c r="H1110" s="44" t="n">
        <f aca="false">F1110*G1110*$E$1123</f>
        <v>0</v>
      </c>
      <c r="I1110" s="44" t="n">
        <f aca="false">H1110*0.2</f>
        <v>0</v>
      </c>
      <c r="J1110" s="44" t="n">
        <f aca="false">H1110*1.2</f>
        <v>0</v>
      </c>
    </row>
    <row r="1111" customFormat="false" ht="20.25" hidden="false" customHeight="true" outlineLevel="0" collapsed="false">
      <c r="A1111" s="63" t="s">
        <v>1914</v>
      </c>
      <c r="B1111" s="170" t="s">
        <v>1915</v>
      </c>
      <c r="C1111" s="170"/>
      <c r="D1111" s="170" t="n">
        <v>2</v>
      </c>
      <c r="E1111" s="170" t="s">
        <v>173</v>
      </c>
      <c r="F1111" s="155"/>
      <c r="G1111" s="170" t="n">
        <v>1</v>
      </c>
      <c r="H1111" s="44" t="n">
        <f aca="false">F1111*G1111*VLOOKUP(D1111,$A$1122:$J$1127,5,0)</f>
        <v>0</v>
      </c>
      <c r="I1111" s="44" t="n">
        <f aca="false">H1111*0.2</f>
        <v>0</v>
      </c>
      <c r="J1111" s="44" t="n">
        <f aca="false">H1111*1.2</f>
        <v>0</v>
      </c>
      <c r="K1111" s="39"/>
      <c r="R1111" s="9"/>
      <c r="S1111" s="9"/>
    </row>
    <row r="1112" customFormat="false" ht="20.25" hidden="false" customHeight="true" outlineLevel="0" collapsed="false">
      <c r="A1112" s="63" t="s">
        <v>1916</v>
      </c>
      <c r="B1112" s="170" t="s">
        <v>1917</v>
      </c>
      <c r="C1112" s="170"/>
      <c r="D1112" s="170"/>
      <c r="E1112" s="170" t="s">
        <v>173</v>
      </c>
      <c r="F1112" s="177"/>
      <c r="G1112" s="170" t="n">
        <v>0</v>
      </c>
      <c r="H1112" s="44" t="n">
        <f aca="false">F1112*G1112*$E$1123</f>
        <v>0</v>
      </c>
      <c r="I1112" s="44" t="n">
        <f aca="false">H1112*0.2</f>
        <v>0</v>
      </c>
      <c r="J1112" s="44" t="n">
        <f aca="false">H1112*1.2</f>
        <v>0</v>
      </c>
      <c r="K1112" s="39"/>
      <c r="R1112" s="9"/>
      <c r="S1112" s="9"/>
    </row>
    <row r="1113" customFormat="false" ht="19.5" hidden="false" customHeight="true" outlineLevel="0" collapsed="false">
      <c r="A1113" s="171" t="s">
        <v>1918</v>
      </c>
      <c r="B1113" s="172" t="s">
        <v>1919</v>
      </c>
      <c r="C1113" s="172"/>
      <c r="D1113" s="172"/>
      <c r="E1113" s="172"/>
      <c r="F1113" s="173"/>
      <c r="G1113" s="174"/>
      <c r="H1113" s="173"/>
      <c r="I1113" s="173"/>
      <c r="J1113" s="175"/>
      <c r="K1113" s="39"/>
      <c r="R1113" s="9"/>
      <c r="S1113" s="9"/>
    </row>
    <row r="1114" customFormat="false" ht="20.25" hidden="false" customHeight="true" outlineLevel="0" collapsed="false">
      <c r="A1114" s="63" t="s">
        <v>1920</v>
      </c>
      <c r="B1114" s="170" t="s">
        <v>1915</v>
      </c>
      <c r="C1114" s="179" t="s">
        <v>1913</v>
      </c>
      <c r="D1114" s="179"/>
      <c r="E1114" s="170" t="s">
        <v>173</v>
      </c>
      <c r="F1114" s="177"/>
      <c r="G1114" s="170" t="n">
        <v>0</v>
      </c>
      <c r="H1114" s="44" t="n">
        <f aca="false">F1114*G1114*$E$1122</f>
        <v>0</v>
      </c>
      <c r="I1114" s="44" t="n">
        <f aca="false">H1114*0.2</f>
        <v>0</v>
      </c>
      <c r="J1114" s="44" t="n">
        <f aca="false">H1114*1.2</f>
        <v>0</v>
      </c>
      <c r="K1114" s="39"/>
      <c r="R1114" s="9"/>
      <c r="S1114" s="9"/>
    </row>
    <row r="1115" customFormat="false" ht="20.25" hidden="false" customHeight="true" outlineLevel="0" collapsed="false">
      <c r="A1115" s="63" t="s">
        <v>1921</v>
      </c>
      <c r="B1115" s="170" t="s">
        <v>1922</v>
      </c>
      <c r="C1115" s="179"/>
      <c r="D1115" s="179" t="n">
        <v>1</v>
      </c>
      <c r="E1115" s="170" t="s">
        <v>173</v>
      </c>
      <c r="F1115" s="155"/>
      <c r="G1115" s="170" t="n">
        <v>1</v>
      </c>
      <c r="H1115" s="44" t="n">
        <f aca="false">F1115*G1115*VLOOKUP(D1115,$A$1122:$J$1127,5,0)</f>
        <v>0</v>
      </c>
      <c r="I1115" s="44" t="n">
        <f aca="false">H1115*0.2</f>
        <v>0</v>
      </c>
      <c r="J1115" s="44" t="n">
        <f aca="false">H1115*1.2</f>
        <v>0</v>
      </c>
      <c r="K1115" s="39"/>
      <c r="R1115" s="9"/>
      <c r="S1115" s="9"/>
    </row>
    <row r="1116" customFormat="false" ht="20.25" hidden="false" customHeight="true" outlineLevel="0" collapsed="false">
      <c r="A1116" s="63" t="s">
        <v>1923</v>
      </c>
      <c r="B1116" s="179" t="s">
        <v>65</v>
      </c>
      <c r="C1116" s="179"/>
      <c r="D1116" s="179"/>
      <c r="E1116" s="179" t="s">
        <v>173</v>
      </c>
      <c r="F1116" s="177"/>
      <c r="G1116" s="179" t="n">
        <v>0</v>
      </c>
      <c r="H1116" s="44" t="n">
        <f aca="false">F1116*G1116*$E$1122</f>
        <v>0</v>
      </c>
      <c r="I1116" s="44" t="n">
        <f aca="false">H1116*0.2</f>
        <v>0</v>
      </c>
      <c r="J1116" s="44" t="n">
        <f aca="false">H1116*1.2</f>
        <v>0</v>
      </c>
      <c r="K1116" s="39"/>
      <c r="R1116" s="9"/>
      <c r="S1116" s="9"/>
    </row>
    <row r="1117" customFormat="false" ht="20.25" hidden="false" customHeight="true" outlineLevel="0" collapsed="false">
      <c r="A1117" s="132"/>
      <c r="B1117" s="132"/>
      <c r="C1117" s="125" t="s">
        <v>1924</v>
      </c>
      <c r="D1117" s="125"/>
      <c r="E1117" s="125"/>
      <c r="F1117" s="50"/>
      <c r="G1117" s="50"/>
      <c r="H1117" s="115" t="n">
        <f aca="false">SUM(H1078:H1116)</f>
        <v>0</v>
      </c>
      <c r="I1117" s="115" t="n">
        <f aca="false">SUM(I1078:I1116)</f>
        <v>0</v>
      </c>
      <c r="J1117" s="115" t="n">
        <f aca="false">SUM(J1078:J1116)</f>
        <v>0</v>
      </c>
      <c r="M1117" s="132"/>
      <c r="N1117" s="132"/>
      <c r="O1117" s="132"/>
      <c r="P1117" s="132"/>
      <c r="Q1117" s="132"/>
      <c r="R1117" s="132"/>
      <c r="S1117" s="132"/>
      <c r="T1117" s="132"/>
      <c r="U1117" s="132"/>
      <c r="V1117" s="67"/>
    </row>
    <row r="1118" customFormat="false" ht="20.25" hidden="false" customHeight="true" outlineLevel="0" collapsed="false">
      <c r="A1118" s="180" t="s">
        <v>1925</v>
      </c>
      <c r="B1118" s="180"/>
      <c r="C1118" s="180"/>
      <c r="D1118" s="180"/>
      <c r="E1118" s="180"/>
      <c r="F1118" s="180"/>
      <c r="G1118" s="180"/>
      <c r="H1118" s="180"/>
      <c r="I1118" s="180"/>
      <c r="J1118" s="180"/>
      <c r="M1118" s="132"/>
      <c r="N1118" s="132"/>
      <c r="O1118" s="132"/>
      <c r="P1118" s="132"/>
      <c r="Q1118" s="132"/>
      <c r="R1118" s="132"/>
      <c r="S1118" s="132"/>
      <c r="T1118" s="132"/>
      <c r="U1118" s="132"/>
      <c r="V1118" s="67"/>
    </row>
    <row r="1119" customFormat="false" ht="19.5" hidden="false" customHeight="true" outlineLevel="0" collapsed="false">
      <c r="A1119" s="81"/>
      <c r="B1119" s="181"/>
      <c r="C1119" s="181"/>
      <c r="D1119" s="181"/>
      <c r="E1119" s="181"/>
      <c r="F1119" s="181"/>
      <c r="G1119" s="181"/>
      <c r="H1119" s="75"/>
      <c r="I1119" s="75"/>
      <c r="J1119" s="75"/>
      <c r="K1119" s="39"/>
      <c r="R1119" s="9"/>
      <c r="S1119" s="9"/>
    </row>
    <row r="1120" customFormat="false" ht="19.5" hidden="false" customHeight="true" outlineLevel="0" collapsed="false">
      <c r="A1120" s="182" t="s">
        <v>1926</v>
      </c>
      <c r="B1120" s="182"/>
      <c r="C1120" s="182"/>
      <c r="D1120" s="182"/>
      <c r="E1120" s="182"/>
      <c r="F1120" s="182"/>
      <c r="G1120" s="182"/>
      <c r="H1120" s="182"/>
      <c r="I1120" s="182"/>
      <c r="J1120" s="182"/>
      <c r="K1120" s="39"/>
      <c r="R1120" s="9"/>
      <c r="S1120" s="9"/>
    </row>
    <row r="1121" customFormat="false" ht="20.25" hidden="false" customHeight="true" outlineLevel="0" collapsed="false">
      <c r="A1121" s="30" t="s">
        <v>1927</v>
      </c>
      <c r="B1121" s="30" t="s">
        <v>1928</v>
      </c>
      <c r="C1121" s="30"/>
      <c r="D1121" s="30"/>
      <c r="E1121" s="30" t="s">
        <v>1929</v>
      </c>
      <c r="F1121" s="30"/>
      <c r="G1121" s="30"/>
      <c r="H1121" s="30"/>
      <c r="I1121" s="30"/>
      <c r="J1121" s="30"/>
      <c r="K1121" s="39"/>
      <c r="R1121" s="9"/>
      <c r="S1121" s="9"/>
    </row>
    <row r="1122" customFormat="false" ht="19.5" hidden="false" customHeight="true" outlineLevel="0" collapsed="false">
      <c r="A1122" s="63" t="n">
        <v>1</v>
      </c>
      <c r="B1122" s="170" t="s">
        <v>1930</v>
      </c>
      <c r="C1122" s="170" t="s">
        <v>1931</v>
      </c>
      <c r="D1122" s="170"/>
      <c r="E1122" s="183"/>
      <c r="F1122" s="183"/>
      <c r="G1122" s="183"/>
      <c r="H1122" s="183"/>
      <c r="I1122" s="183"/>
      <c r="J1122" s="183"/>
      <c r="K1122" s="39"/>
      <c r="R1122" s="9"/>
      <c r="S1122" s="9"/>
    </row>
    <row r="1123" customFormat="false" ht="19.5" hidden="false" customHeight="true" outlineLevel="0" collapsed="false">
      <c r="A1123" s="63" t="n">
        <v>2</v>
      </c>
      <c r="B1123" s="170" t="s">
        <v>1932</v>
      </c>
      <c r="C1123" s="170"/>
      <c r="D1123" s="170"/>
      <c r="E1123" s="183"/>
      <c r="F1123" s="183"/>
      <c r="G1123" s="183"/>
      <c r="H1123" s="183"/>
      <c r="I1123" s="183"/>
      <c r="J1123" s="183"/>
      <c r="K1123" s="39"/>
      <c r="R1123" s="9"/>
      <c r="S1123" s="9"/>
    </row>
    <row r="1124" customFormat="false" ht="19.5" hidden="false" customHeight="true" outlineLevel="0" collapsed="false">
      <c r="A1124" s="63" t="n">
        <v>3</v>
      </c>
      <c r="B1124" s="170" t="s">
        <v>1933</v>
      </c>
      <c r="C1124" s="170"/>
      <c r="D1124" s="170"/>
      <c r="E1124" s="183"/>
      <c r="F1124" s="183"/>
      <c r="G1124" s="183"/>
      <c r="H1124" s="183"/>
      <c r="I1124" s="183"/>
      <c r="J1124" s="183"/>
      <c r="K1124" s="39"/>
      <c r="R1124" s="9"/>
      <c r="S1124" s="9"/>
    </row>
    <row r="1125" customFormat="false" ht="19.5" hidden="false" customHeight="true" outlineLevel="0" collapsed="false">
      <c r="A1125" s="63" t="n">
        <v>4</v>
      </c>
      <c r="B1125" s="170" t="s">
        <v>1934</v>
      </c>
      <c r="C1125" s="170"/>
      <c r="D1125" s="170"/>
      <c r="E1125" s="183"/>
      <c r="F1125" s="183"/>
      <c r="G1125" s="183"/>
      <c r="H1125" s="183"/>
      <c r="I1125" s="183"/>
      <c r="J1125" s="183"/>
      <c r="K1125" s="39"/>
      <c r="R1125" s="9"/>
      <c r="S1125" s="9"/>
    </row>
    <row r="1126" customFormat="false" ht="19.5" hidden="false" customHeight="true" outlineLevel="0" collapsed="false">
      <c r="A1126" s="63" t="s">
        <v>1935</v>
      </c>
      <c r="B1126" s="170" t="s">
        <v>1936</v>
      </c>
      <c r="C1126" s="170"/>
      <c r="D1126" s="170"/>
      <c r="E1126" s="183"/>
      <c r="F1126" s="183"/>
      <c r="G1126" s="183"/>
      <c r="H1126" s="183"/>
      <c r="I1126" s="183"/>
      <c r="J1126" s="183"/>
      <c r="K1126" s="39"/>
      <c r="R1126" s="9"/>
      <c r="S1126" s="9"/>
    </row>
    <row r="1127" customFormat="false" ht="19.5" hidden="false" customHeight="true" outlineLevel="0" collapsed="false">
      <c r="A1127" s="63" t="s">
        <v>1937</v>
      </c>
      <c r="B1127" s="170" t="s">
        <v>1936</v>
      </c>
      <c r="C1127" s="170"/>
      <c r="D1127" s="170"/>
      <c r="E1127" s="183"/>
      <c r="F1127" s="183"/>
      <c r="G1127" s="183"/>
      <c r="H1127" s="183"/>
      <c r="I1127" s="183"/>
      <c r="J1127" s="183"/>
      <c r="K1127" s="39"/>
      <c r="R1127" s="9"/>
      <c r="S1127" s="9"/>
    </row>
    <row r="1128" customFormat="false" ht="22.5" hidden="false" customHeight="true" outlineLevel="0" collapsed="false">
      <c r="A1128" s="164" t="s">
        <v>1938</v>
      </c>
      <c r="B1128" s="38" t="s">
        <v>1939</v>
      </c>
      <c r="C1128" s="38"/>
      <c r="D1128" s="38"/>
      <c r="E1128" s="38"/>
      <c r="F1128" s="38"/>
      <c r="G1128" s="38"/>
      <c r="H1128" s="38"/>
      <c r="I1128" s="38"/>
      <c r="J1128" s="38"/>
      <c r="K1128" s="184"/>
      <c r="L1128" s="93"/>
      <c r="R1128" s="9"/>
      <c r="S1128" s="9"/>
    </row>
    <row r="1129" customFormat="false" ht="35.25" hidden="false" customHeight="true" outlineLevel="0" collapsed="false">
      <c r="A1129" s="30" t="s">
        <v>11</v>
      </c>
      <c r="B1129" s="30" t="s">
        <v>12</v>
      </c>
      <c r="C1129" s="30" t="s">
        <v>36</v>
      </c>
      <c r="D1129" s="30"/>
      <c r="E1129" s="99" t="s">
        <v>37</v>
      </c>
      <c r="F1129" s="30" t="s">
        <v>1858</v>
      </c>
      <c r="G1129" s="99" t="s">
        <v>14</v>
      </c>
      <c r="H1129" s="162" t="s">
        <v>1859</v>
      </c>
      <c r="I1129" s="30" t="s">
        <v>18</v>
      </c>
      <c r="J1129" s="162" t="s">
        <v>1860</v>
      </c>
      <c r="K1129" s="39"/>
      <c r="R1129" s="9"/>
      <c r="S1129" s="9"/>
    </row>
    <row r="1130" customFormat="false" ht="20.25" hidden="false" customHeight="true" outlineLevel="0" collapsed="false">
      <c r="A1130" s="143" t="s">
        <v>1940</v>
      </c>
      <c r="B1130" s="185" t="s">
        <v>1941</v>
      </c>
      <c r="C1130" s="186" t="s">
        <v>1942</v>
      </c>
      <c r="D1130" s="186"/>
      <c r="E1130" s="185" t="s">
        <v>173</v>
      </c>
      <c r="F1130" s="177"/>
      <c r="G1130" s="185" t="n">
        <v>0</v>
      </c>
      <c r="H1130" s="44" t="n">
        <f aca="false">F1130*G1130</f>
        <v>0</v>
      </c>
      <c r="I1130" s="44" t="n">
        <f aca="false">H1130*0.2</f>
        <v>0</v>
      </c>
      <c r="J1130" s="44" t="n">
        <f aca="false">H1130*1.2</f>
        <v>0</v>
      </c>
      <c r="K1130" s="39"/>
      <c r="R1130" s="9"/>
      <c r="S1130" s="9"/>
    </row>
    <row r="1131" customFormat="false" ht="20.25" hidden="false" customHeight="true" outlineLevel="0" collapsed="false">
      <c r="A1131" s="187" t="s">
        <v>1943</v>
      </c>
      <c r="B1131" s="185"/>
      <c r="C1131" s="188" t="s">
        <v>1944</v>
      </c>
      <c r="D1131" s="188"/>
      <c r="E1131" s="185" t="s">
        <v>173</v>
      </c>
      <c r="F1131" s="155"/>
      <c r="G1131" s="185" t="n">
        <v>25</v>
      </c>
      <c r="H1131" s="44" t="n">
        <f aca="false">F1131*G1131</f>
        <v>0</v>
      </c>
      <c r="I1131" s="44" t="n">
        <f aca="false">H1131*0.2</f>
        <v>0</v>
      </c>
      <c r="J1131" s="44" t="n">
        <f aca="false">H1131*1.2</f>
        <v>0</v>
      </c>
      <c r="K1131" s="39"/>
      <c r="R1131" s="9"/>
      <c r="S1131" s="9"/>
    </row>
    <row r="1132" customFormat="false" ht="20.25" hidden="false" customHeight="true" outlineLevel="0" collapsed="false">
      <c r="A1132" s="187" t="s">
        <v>1945</v>
      </c>
      <c r="B1132" s="185"/>
      <c r="C1132" s="188" t="s">
        <v>1946</v>
      </c>
      <c r="D1132" s="188"/>
      <c r="E1132" s="185" t="s">
        <v>173</v>
      </c>
      <c r="F1132" s="177"/>
      <c r="G1132" s="185" t="n">
        <v>0</v>
      </c>
      <c r="H1132" s="44" t="n">
        <f aca="false">F1132*G1132</f>
        <v>0</v>
      </c>
      <c r="I1132" s="44" t="n">
        <f aca="false">H1132*0.2</f>
        <v>0</v>
      </c>
      <c r="J1132" s="44" t="n">
        <f aca="false">H1132*1.2</f>
        <v>0</v>
      </c>
      <c r="K1132" s="39"/>
      <c r="R1132" s="9"/>
      <c r="S1132" s="9"/>
    </row>
    <row r="1133" customFormat="false" ht="20.25" hidden="false" customHeight="true" outlineLevel="0" collapsed="false">
      <c r="A1133" s="187" t="s">
        <v>1947</v>
      </c>
      <c r="B1133" s="185"/>
      <c r="C1133" s="188" t="s">
        <v>1948</v>
      </c>
      <c r="D1133" s="188"/>
      <c r="E1133" s="185" t="s">
        <v>173</v>
      </c>
      <c r="F1133" s="177"/>
      <c r="G1133" s="185" t="n">
        <v>0</v>
      </c>
      <c r="H1133" s="44" t="n">
        <f aca="false">F1133*G1133</f>
        <v>0</v>
      </c>
      <c r="I1133" s="44" t="n">
        <f aca="false">H1133*0.2</f>
        <v>0</v>
      </c>
      <c r="J1133" s="44" t="n">
        <f aca="false">H1133*1.2</f>
        <v>0</v>
      </c>
      <c r="K1133" s="39"/>
      <c r="R1133" s="9"/>
      <c r="S1133" s="9"/>
    </row>
    <row r="1134" customFormat="false" ht="20.25" hidden="false" customHeight="true" outlineLevel="0" collapsed="false">
      <c r="A1134" s="187" t="s">
        <v>1949</v>
      </c>
      <c r="B1134" s="185"/>
      <c r="C1134" s="188" t="s">
        <v>1950</v>
      </c>
      <c r="D1134" s="188"/>
      <c r="E1134" s="185" t="s">
        <v>173</v>
      </c>
      <c r="F1134" s="177"/>
      <c r="G1134" s="185" t="n">
        <v>0</v>
      </c>
      <c r="H1134" s="44" t="n">
        <f aca="false">F1134*G1134</f>
        <v>0</v>
      </c>
      <c r="I1134" s="44" t="n">
        <f aca="false">H1134*0.2</f>
        <v>0</v>
      </c>
      <c r="J1134" s="44" t="n">
        <f aca="false">H1134*1.2</f>
        <v>0</v>
      </c>
      <c r="K1134" s="39"/>
      <c r="R1134" s="9"/>
      <c r="S1134" s="9"/>
    </row>
    <row r="1135" customFormat="false" ht="20.25" hidden="false" customHeight="true" outlineLevel="0" collapsed="false">
      <c r="A1135" s="187" t="s">
        <v>1951</v>
      </c>
      <c r="B1135" s="185"/>
      <c r="C1135" s="188" t="s">
        <v>1952</v>
      </c>
      <c r="D1135" s="188"/>
      <c r="E1135" s="185" t="s">
        <v>173</v>
      </c>
      <c r="F1135" s="177"/>
      <c r="G1135" s="185" t="n">
        <v>0</v>
      </c>
      <c r="H1135" s="44" t="n">
        <f aca="false">F1135*G1135</f>
        <v>0</v>
      </c>
      <c r="I1135" s="44" t="n">
        <f aca="false">H1135*0.2</f>
        <v>0</v>
      </c>
      <c r="J1135" s="44" t="n">
        <f aca="false">H1135*1.2</f>
        <v>0</v>
      </c>
      <c r="K1135" s="39"/>
      <c r="R1135" s="9"/>
      <c r="S1135" s="9"/>
    </row>
    <row r="1136" customFormat="false" ht="20.25" hidden="false" customHeight="true" outlineLevel="0" collapsed="false">
      <c r="A1136" s="187" t="s">
        <v>1953</v>
      </c>
      <c r="B1136" s="185"/>
      <c r="C1136" s="188" t="s">
        <v>1954</v>
      </c>
      <c r="D1136" s="188"/>
      <c r="E1136" s="185" t="s">
        <v>173</v>
      </c>
      <c r="F1136" s="177"/>
      <c r="G1136" s="185" t="n">
        <v>0</v>
      </c>
      <c r="H1136" s="44" t="n">
        <f aca="false">F1136*G1136</f>
        <v>0</v>
      </c>
      <c r="I1136" s="44" t="n">
        <f aca="false">H1136*0.2</f>
        <v>0</v>
      </c>
      <c r="J1136" s="44" t="n">
        <f aca="false">H1136*1.2</f>
        <v>0</v>
      </c>
      <c r="K1136" s="39"/>
      <c r="R1136" s="9"/>
      <c r="S1136" s="9"/>
    </row>
    <row r="1137" customFormat="false" ht="20.25" hidden="false" customHeight="true" outlineLevel="0" collapsed="false">
      <c r="A1137" s="187" t="s">
        <v>1955</v>
      </c>
      <c r="B1137" s="170" t="s">
        <v>1956</v>
      </c>
      <c r="C1137" s="188" t="s">
        <v>1942</v>
      </c>
      <c r="D1137" s="188"/>
      <c r="E1137" s="185" t="s">
        <v>173</v>
      </c>
      <c r="F1137" s="177"/>
      <c r="G1137" s="185" t="n">
        <v>0</v>
      </c>
      <c r="H1137" s="44" t="n">
        <f aca="false">F1137*G1137</f>
        <v>0</v>
      </c>
      <c r="I1137" s="44" t="n">
        <f aca="false">H1137*0.2</f>
        <v>0</v>
      </c>
      <c r="J1137" s="44" t="n">
        <f aca="false">H1137*1.2</f>
        <v>0</v>
      </c>
      <c r="K1137" s="39"/>
      <c r="R1137" s="9"/>
      <c r="S1137" s="9"/>
    </row>
    <row r="1138" customFormat="false" ht="20.25" hidden="false" customHeight="true" outlineLevel="0" collapsed="false">
      <c r="A1138" s="187" t="s">
        <v>1957</v>
      </c>
      <c r="B1138" s="170"/>
      <c r="C1138" s="188" t="s">
        <v>1944</v>
      </c>
      <c r="D1138" s="188"/>
      <c r="E1138" s="185" t="s">
        <v>173</v>
      </c>
      <c r="F1138" s="155"/>
      <c r="G1138" s="185" t="n">
        <v>25</v>
      </c>
      <c r="H1138" s="44" t="n">
        <f aca="false">F1138*G1138</f>
        <v>0</v>
      </c>
      <c r="I1138" s="44" t="n">
        <f aca="false">H1138*0.2</f>
        <v>0</v>
      </c>
      <c r="J1138" s="44" t="n">
        <f aca="false">H1138*1.2</f>
        <v>0</v>
      </c>
      <c r="K1138" s="39"/>
      <c r="R1138" s="9"/>
      <c r="S1138" s="9"/>
    </row>
    <row r="1139" customFormat="false" ht="20.25" hidden="false" customHeight="true" outlineLevel="0" collapsed="false">
      <c r="A1139" s="187" t="s">
        <v>1958</v>
      </c>
      <c r="B1139" s="170"/>
      <c r="C1139" s="188" t="s">
        <v>1946</v>
      </c>
      <c r="D1139" s="188"/>
      <c r="E1139" s="185" t="s">
        <v>173</v>
      </c>
      <c r="F1139" s="177"/>
      <c r="G1139" s="185" t="n">
        <v>0</v>
      </c>
      <c r="H1139" s="44" t="n">
        <f aca="false">F1139*G1139</f>
        <v>0</v>
      </c>
      <c r="I1139" s="44" t="n">
        <f aca="false">H1139*0.2</f>
        <v>0</v>
      </c>
      <c r="J1139" s="44" t="n">
        <f aca="false">H1139*1.2</f>
        <v>0</v>
      </c>
      <c r="K1139" s="39"/>
      <c r="R1139" s="9"/>
      <c r="S1139" s="9"/>
    </row>
    <row r="1140" customFormat="false" ht="20.25" hidden="false" customHeight="true" outlineLevel="0" collapsed="false">
      <c r="A1140" s="187" t="s">
        <v>1959</v>
      </c>
      <c r="B1140" s="170"/>
      <c r="C1140" s="188" t="s">
        <v>1948</v>
      </c>
      <c r="D1140" s="188"/>
      <c r="E1140" s="185" t="s">
        <v>173</v>
      </c>
      <c r="F1140" s="177"/>
      <c r="G1140" s="185" t="n">
        <v>0</v>
      </c>
      <c r="H1140" s="44" t="n">
        <f aca="false">F1140*G1140</f>
        <v>0</v>
      </c>
      <c r="I1140" s="44" t="n">
        <f aca="false">H1140*0.2</f>
        <v>0</v>
      </c>
      <c r="J1140" s="44" t="n">
        <f aca="false">H1140*1.2</f>
        <v>0</v>
      </c>
      <c r="K1140" s="39"/>
      <c r="R1140" s="9"/>
      <c r="S1140" s="9"/>
    </row>
    <row r="1141" customFormat="false" ht="20.25" hidden="false" customHeight="true" outlineLevel="0" collapsed="false">
      <c r="A1141" s="187" t="s">
        <v>1960</v>
      </c>
      <c r="B1141" s="170" t="s">
        <v>1961</v>
      </c>
      <c r="C1141" s="188" t="s">
        <v>1942</v>
      </c>
      <c r="D1141" s="188"/>
      <c r="E1141" s="185" t="s">
        <v>173</v>
      </c>
      <c r="F1141" s="155"/>
      <c r="G1141" s="185" t="n">
        <v>18</v>
      </c>
      <c r="H1141" s="44" t="n">
        <f aca="false">F1141*G1141</f>
        <v>0</v>
      </c>
      <c r="I1141" s="44" t="n">
        <f aca="false">H1141*0.2</f>
        <v>0</v>
      </c>
      <c r="J1141" s="44" t="n">
        <f aca="false">H1141*1.2</f>
        <v>0</v>
      </c>
      <c r="K1141" s="39"/>
      <c r="R1141" s="9"/>
      <c r="S1141" s="9"/>
    </row>
    <row r="1142" customFormat="false" ht="20.25" hidden="false" customHeight="true" outlineLevel="0" collapsed="false">
      <c r="A1142" s="187" t="s">
        <v>1962</v>
      </c>
      <c r="B1142" s="170"/>
      <c r="C1142" s="188" t="s">
        <v>1944</v>
      </c>
      <c r="D1142" s="188"/>
      <c r="E1142" s="185" t="s">
        <v>173</v>
      </c>
      <c r="F1142" s="177"/>
      <c r="G1142" s="185" t="n">
        <v>0</v>
      </c>
      <c r="H1142" s="44" t="n">
        <f aca="false">F1142*G1142</f>
        <v>0</v>
      </c>
      <c r="I1142" s="44" t="n">
        <f aca="false">H1142*0.2</f>
        <v>0</v>
      </c>
      <c r="J1142" s="44" t="n">
        <f aca="false">H1142*1.2</f>
        <v>0</v>
      </c>
      <c r="K1142" s="39"/>
      <c r="R1142" s="9"/>
      <c r="S1142" s="9"/>
    </row>
    <row r="1143" customFormat="false" ht="20.25" hidden="false" customHeight="true" outlineLevel="0" collapsed="false">
      <c r="A1143" s="187" t="s">
        <v>1963</v>
      </c>
      <c r="B1143" s="170"/>
      <c r="C1143" s="188" t="s">
        <v>1946</v>
      </c>
      <c r="D1143" s="188"/>
      <c r="E1143" s="185" t="s">
        <v>173</v>
      </c>
      <c r="F1143" s="177"/>
      <c r="G1143" s="185" t="n">
        <v>0</v>
      </c>
      <c r="H1143" s="44" t="n">
        <f aca="false">F1143*G1143</f>
        <v>0</v>
      </c>
      <c r="I1143" s="44" t="n">
        <f aca="false">H1143*0.2</f>
        <v>0</v>
      </c>
      <c r="J1143" s="44" t="n">
        <f aca="false">H1143*1.2</f>
        <v>0</v>
      </c>
      <c r="K1143" s="39"/>
      <c r="R1143" s="9"/>
      <c r="S1143" s="9"/>
    </row>
    <row r="1144" customFormat="false" ht="20.25" hidden="false" customHeight="true" outlineLevel="0" collapsed="false">
      <c r="A1144" s="187" t="s">
        <v>1964</v>
      </c>
      <c r="B1144" s="170"/>
      <c r="C1144" s="188" t="s">
        <v>1948</v>
      </c>
      <c r="D1144" s="188"/>
      <c r="E1144" s="185" t="s">
        <v>173</v>
      </c>
      <c r="F1144" s="177"/>
      <c r="G1144" s="185" t="n">
        <v>0</v>
      </c>
      <c r="H1144" s="44" t="n">
        <f aca="false">F1144*G1144</f>
        <v>0</v>
      </c>
      <c r="I1144" s="44" t="n">
        <f aca="false">H1144*0.2</f>
        <v>0</v>
      </c>
      <c r="J1144" s="44" t="n">
        <f aca="false">H1144*1.2</f>
        <v>0</v>
      </c>
      <c r="K1144" s="39"/>
      <c r="R1144" s="9"/>
      <c r="S1144" s="9"/>
    </row>
    <row r="1145" customFormat="false" ht="20.25" hidden="false" customHeight="true" outlineLevel="0" collapsed="false">
      <c r="A1145" s="187" t="s">
        <v>1965</v>
      </c>
      <c r="B1145" s="170" t="s">
        <v>1966</v>
      </c>
      <c r="C1145" s="188" t="s">
        <v>1942</v>
      </c>
      <c r="D1145" s="188"/>
      <c r="E1145" s="185" t="s">
        <v>173</v>
      </c>
      <c r="F1145" s="177"/>
      <c r="G1145" s="185" t="n">
        <v>0</v>
      </c>
      <c r="H1145" s="44" t="n">
        <f aca="false">F1145*G1145</f>
        <v>0</v>
      </c>
      <c r="I1145" s="44" t="n">
        <f aca="false">H1145*0.2</f>
        <v>0</v>
      </c>
      <c r="J1145" s="44" t="n">
        <f aca="false">H1145*1.2</f>
        <v>0</v>
      </c>
      <c r="K1145" s="39"/>
      <c r="R1145" s="9"/>
      <c r="S1145" s="9"/>
    </row>
    <row r="1146" customFormat="false" ht="20.25" hidden="false" customHeight="true" outlineLevel="0" collapsed="false">
      <c r="A1146" s="187" t="s">
        <v>1967</v>
      </c>
      <c r="B1146" s="170"/>
      <c r="C1146" s="188" t="s">
        <v>1944</v>
      </c>
      <c r="D1146" s="188"/>
      <c r="E1146" s="185" t="s">
        <v>173</v>
      </c>
      <c r="F1146" s="155"/>
      <c r="G1146" s="185" t="n">
        <v>21</v>
      </c>
      <c r="H1146" s="44" t="n">
        <f aca="false">F1146*G1146</f>
        <v>0</v>
      </c>
      <c r="I1146" s="44" t="n">
        <f aca="false">H1146*0.2</f>
        <v>0</v>
      </c>
      <c r="J1146" s="44" t="n">
        <f aca="false">H1146*1.2</f>
        <v>0</v>
      </c>
      <c r="K1146" s="39"/>
      <c r="R1146" s="9"/>
      <c r="S1146" s="9"/>
    </row>
    <row r="1147" customFormat="false" ht="20.25" hidden="false" customHeight="true" outlineLevel="0" collapsed="false">
      <c r="A1147" s="187" t="s">
        <v>1968</v>
      </c>
      <c r="B1147" s="170"/>
      <c r="C1147" s="188" t="s">
        <v>1946</v>
      </c>
      <c r="D1147" s="188"/>
      <c r="E1147" s="185" t="s">
        <v>173</v>
      </c>
      <c r="F1147" s="177"/>
      <c r="G1147" s="185" t="n">
        <v>0</v>
      </c>
      <c r="H1147" s="44" t="n">
        <f aca="false">F1147*G1147</f>
        <v>0</v>
      </c>
      <c r="I1147" s="44" t="n">
        <f aca="false">H1147*0.2</f>
        <v>0</v>
      </c>
      <c r="J1147" s="44" t="n">
        <f aca="false">H1147*1.2</f>
        <v>0</v>
      </c>
      <c r="K1147" s="39"/>
      <c r="R1147" s="9"/>
      <c r="S1147" s="9"/>
    </row>
    <row r="1148" customFormat="false" ht="20.25" hidden="false" customHeight="true" outlineLevel="0" collapsed="false">
      <c r="A1148" s="187" t="s">
        <v>1969</v>
      </c>
      <c r="B1148" s="179" t="s">
        <v>1970</v>
      </c>
      <c r="C1148" s="188" t="s">
        <v>1971</v>
      </c>
      <c r="D1148" s="188"/>
      <c r="E1148" s="185" t="s">
        <v>173</v>
      </c>
      <c r="F1148" s="155"/>
      <c r="G1148" s="185" t="n">
        <v>4</v>
      </c>
      <c r="H1148" s="44" t="n">
        <f aca="false">F1148*G1148</f>
        <v>0</v>
      </c>
      <c r="I1148" s="44" t="n">
        <f aca="false">H1148*0.2</f>
        <v>0</v>
      </c>
      <c r="J1148" s="44" t="n">
        <f aca="false">H1148*1.2</f>
        <v>0</v>
      </c>
      <c r="K1148" s="39"/>
      <c r="R1148" s="9"/>
      <c r="S1148" s="9"/>
    </row>
    <row r="1149" customFormat="false" ht="20.25" hidden="false" customHeight="true" outlineLevel="0" collapsed="false">
      <c r="A1149" s="187" t="s">
        <v>1972</v>
      </c>
      <c r="B1149" s="179"/>
      <c r="C1149" s="189" t="s">
        <v>1973</v>
      </c>
      <c r="D1149" s="189"/>
      <c r="E1149" s="190" t="s">
        <v>173</v>
      </c>
      <c r="F1149" s="177"/>
      <c r="G1149" s="190" t="n">
        <v>0</v>
      </c>
      <c r="H1149" s="44" t="n">
        <f aca="false">F1149*G1149</f>
        <v>0</v>
      </c>
      <c r="I1149" s="44" t="n">
        <f aca="false">H1149*0.2</f>
        <v>0</v>
      </c>
      <c r="J1149" s="44" t="n">
        <f aca="false">H1149*1.2</f>
        <v>0</v>
      </c>
      <c r="K1149" s="39"/>
      <c r="R1149" s="9"/>
      <c r="S1149" s="9"/>
    </row>
    <row r="1150" customFormat="false" ht="20.25" hidden="false" customHeight="true" outlineLevel="0" collapsed="false">
      <c r="A1150" s="132"/>
      <c r="B1150" s="132"/>
      <c r="C1150" s="191" t="s">
        <v>1974</v>
      </c>
      <c r="D1150" s="191"/>
      <c r="E1150" s="191"/>
      <c r="F1150" s="50"/>
      <c r="G1150" s="50"/>
      <c r="H1150" s="115" t="n">
        <f aca="false">SUM(H1130:H1149)</f>
        <v>0</v>
      </c>
      <c r="I1150" s="115" t="n">
        <f aca="false">SUM(I1130:I1149)</f>
        <v>0</v>
      </c>
      <c r="J1150" s="115" t="n">
        <f aca="false">SUM(J1130:J1149)</f>
        <v>0</v>
      </c>
      <c r="M1150" s="132"/>
      <c r="N1150" s="132"/>
      <c r="O1150" s="132"/>
      <c r="P1150" s="132"/>
      <c r="Q1150" s="132"/>
      <c r="R1150" s="132"/>
      <c r="S1150" s="132"/>
      <c r="T1150" s="132"/>
      <c r="U1150" s="132"/>
      <c r="V1150" s="67"/>
    </row>
    <row r="1151" customFormat="false" ht="19.5" hidden="false" customHeight="true" outlineLevel="0" collapsed="false">
      <c r="A1151" s="192"/>
      <c r="B1151" s="181"/>
      <c r="C1151" s="193"/>
      <c r="D1151" s="193"/>
      <c r="E1151" s="181"/>
      <c r="F1151" s="181"/>
      <c r="G1151" s="181"/>
      <c r="H1151" s="75"/>
      <c r="I1151" s="75"/>
      <c r="J1151" s="75"/>
      <c r="K1151" s="39"/>
      <c r="R1151" s="9"/>
      <c r="S1151" s="9"/>
    </row>
    <row r="1152" customFormat="false" ht="22.5" hidden="false" customHeight="true" outlineLevel="0" collapsed="false">
      <c r="A1152" s="194" t="s">
        <v>1975</v>
      </c>
      <c r="B1152" s="38" t="s">
        <v>1976</v>
      </c>
      <c r="C1152" s="38"/>
      <c r="D1152" s="38"/>
      <c r="E1152" s="38"/>
      <c r="F1152" s="38"/>
      <c r="G1152" s="38"/>
      <c r="H1152" s="38"/>
      <c r="I1152" s="38"/>
      <c r="J1152" s="38"/>
      <c r="K1152" s="39"/>
      <c r="R1152" s="9"/>
      <c r="S1152" s="9"/>
    </row>
    <row r="1153" customFormat="false" ht="35.25" hidden="false" customHeight="true" outlineLevel="0" collapsed="false">
      <c r="A1153" s="140" t="s">
        <v>11</v>
      </c>
      <c r="B1153" s="142" t="s">
        <v>12</v>
      </c>
      <c r="C1153" s="195" t="s">
        <v>36</v>
      </c>
      <c r="D1153" s="195"/>
      <c r="E1153" s="195" t="s">
        <v>37</v>
      </c>
      <c r="F1153" s="30" t="s">
        <v>1858</v>
      </c>
      <c r="G1153" s="195" t="s">
        <v>14</v>
      </c>
      <c r="H1153" s="162" t="s">
        <v>1859</v>
      </c>
      <c r="I1153" s="141" t="s">
        <v>18</v>
      </c>
      <c r="J1153" s="162" t="s">
        <v>1860</v>
      </c>
      <c r="K1153" s="39"/>
      <c r="R1153" s="9"/>
      <c r="S1153" s="9"/>
    </row>
    <row r="1154" customFormat="false" ht="20.25" hidden="false" customHeight="true" outlineLevel="0" collapsed="false">
      <c r="A1154" s="185" t="s">
        <v>1977</v>
      </c>
      <c r="B1154" s="186" t="s">
        <v>1978</v>
      </c>
      <c r="C1154" s="196"/>
      <c r="D1154" s="196"/>
      <c r="E1154" s="185" t="s">
        <v>44</v>
      </c>
      <c r="F1154" s="155"/>
      <c r="G1154" s="185" t="n">
        <v>1</v>
      </c>
      <c r="H1154" s="44" t="n">
        <f aca="false">F1154*G1154</f>
        <v>0</v>
      </c>
      <c r="I1154" s="44" t="n">
        <f aca="false">H1154*0.2</f>
        <v>0</v>
      </c>
      <c r="J1154" s="44" t="n">
        <f aca="false">H1154*1.2</f>
        <v>0</v>
      </c>
      <c r="K1154" s="39"/>
      <c r="R1154" s="9"/>
      <c r="S1154" s="9"/>
    </row>
    <row r="1155" customFormat="false" ht="20.25" hidden="false" customHeight="true" outlineLevel="0" collapsed="false">
      <c r="A1155" s="170" t="s">
        <v>1979</v>
      </c>
      <c r="B1155" s="188" t="s">
        <v>1980</v>
      </c>
      <c r="C1155" s="118"/>
      <c r="D1155" s="118"/>
      <c r="E1155" s="185" t="s">
        <v>44</v>
      </c>
      <c r="F1155" s="155"/>
      <c r="G1155" s="185" t="n">
        <v>5</v>
      </c>
      <c r="H1155" s="44" t="n">
        <f aca="false">F1155*G1155</f>
        <v>0</v>
      </c>
      <c r="I1155" s="44" t="n">
        <f aca="false">H1155*0.2</f>
        <v>0</v>
      </c>
      <c r="J1155" s="44" t="n">
        <f aca="false">H1155*1.2</f>
        <v>0</v>
      </c>
      <c r="K1155" s="39"/>
      <c r="R1155" s="9"/>
      <c r="S1155" s="9"/>
    </row>
    <row r="1156" customFormat="false" ht="30.75" hidden="false" customHeight="true" outlineLevel="0" collapsed="false">
      <c r="A1156" s="170" t="s">
        <v>1981</v>
      </c>
      <c r="B1156" s="188" t="s">
        <v>1982</v>
      </c>
      <c r="C1156" s="118"/>
      <c r="D1156" s="118"/>
      <c r="E1156" s="185" t="s">
        <v>44</v>
      </c>
      <c r="F1156" s="155"/>
      <c r="G1156" s="185" t="n">
        <v>3</v>
      </c>
      <c r="H1156" s="44" t="n">
        <f aca="false">F1156*G1156</f>
        <v>0</v>
      </c>
      <c r="I1156" s="44" t="n">
        <f aca="false">H1156*0.2</f>
        <v>0</v>
      </c>
      <c r="J1156" s="44" t="n">
        <f aca="false">H1156*1.2</f>
        <v>0</v>
      </c>
      <c r="K1156" s="39"/>
      <c r="R1156" s="9"/>
      <c r="S1156" s="9"/>
    </row>
    <row r="1157" customFormat="false" ht="20.25" hidden="false" customHeight="true" outlineLevel="0" collapsed="false">
      <c r="A1157" s="170" t="s">
        <v>1983</v>
      </c>
      <c r="B1157" s="188" t="s">
        <v>1984</v>
      </c>
      <c r="C1157" s="118"/>
      <c r="D1157" s="118"/>
      <c r="E1157" s="185" t="s">
        <v>44</v>
      </c>
      <c r="F1157" s="155"/>
      <c r="G1157" s="185" t="n">
        <v>3</v>
      </c>
      <c r="H1157" s="44" t="n">
        <f aca="false">F1157*G1157</f>
        <v>0</v>
      </c>
      <c r="I1157" s="44" t="n">
        <f aca="false">H1157*0.2</f>
        <v>0</v>
      </c>
      <c r="J1157" s="44" t="n">
        <f aca="false">H1157*1.2</f>
        <v>0</v>
      </c>
      <c r="K1157" s="39"/>
      <c r="R1157" s="9"/>
      <c r="S1157" s="9"/>
    </row>
    <row r="1158" customFormat="false" ht="30.75" hidden="false" customHeight="true" outlineLevel="0" collapsed="false">
      <c r="A1158" s="170" t="s">
        <v>1985</v>
      </c>
      <c r="B1158" s="188" t="s">
        <v>1986</v>
      </c>
      <c r="C1158" s="118"/>
      <c r="D1158" s="118"/>
      <c r="E1158" s="185" t="s">
        <v>44</v>
      </c>
      <c r="F1158" s="155"/>
      <c r="G1158" s="185" t="n">
        <v>1</v>
      </c>
      <c r="H1158" s="44" t="n">
        <f aca="false">F1158*G1158</f>
        <v>0</v>
      </c>
      <c r="I1158" s="44" t="n">
        <f aca="false">H1158*0.2</f>
        <v>0</v>
      </c>
      <c r="J1158" s="44" t="n">
        <f aca="false">H1158*1.2</f>
        <v>0</v>
      </c>
      <c r="K1158" s="39"/>
      <c r="R1158" s="9"/>
      <c r="S1158" s="9"/>
    </row>
    <row r="1159" customFormat="false" ht="20.25" hidden="false" customHeight="true" outlineLevel="0" collapsed="false">
      <c r="A1159" s="170" t="s">
        <v>1987</v>
      </c>
      <c r="B1159" s="188" t="s">
        <v>1988</v>
      </c>
      <c r="C1159" s="118"/>
      <c r="D1159" s="118"/>
      <c r="E1159" s="185" t="s">
        <v>44</v>
      </c>
      <c r="F1159" s="155"/>
      <c r="G1159" s="185" t="n">
        <v>2</v>
      </c>
      <c r="H1159" s="44" t="n">
        <f aca="false">F1159*G1159</f>
        <v>0</v>
      </c>
      <c r="I1159" s="44" t="n">
        <f aca="false">H1159*0.2</f>
        <v>0</v>
      </c>
      <c r="J1159" s="44" t="n">
        <f aca="false">H1159*1.2</f>
        <v>0</v>
      </c>
      <c r="K1159" s="39"/>
      <c r="R1159" s="9"/>
      <c r="S1159" s="9"/>
    </row>
    <row r="1160" customFormat="false" ht="30.75" hidden="false" customHeight="true" outlineLevel="0" collapsed="false">
      <c r="A1160" s="170" t="s">
        <v>1989</v>
      </c>
      <c r="B1160" s="188" t="s">
        <v>1990</v>
      </c>
      <c r="C1160" s="118"/>
      <c r="D1160" s="118"/>
      <c r="E1160" s="185" t="s">
        <v>44</v>
      </c>
      <c r="F1160" s="155"/>
      <c r="G1160" s="185" t="n">
        <v>5</v>
      </c>
      <c r="H1160" s="44" t="n">
        <f aca="false">F1160*G1160</f>
        <v>0</v>
      </c>
      <c r="I1160" s="44" t="n">
        <f aca="false">H1160*0.2</f>
        <v>0</v>
      </c>
      <c r="J1160" s="44" t="n">
        <f aca="false">H1160*1.2</f>
        <v>0</v>
      </c>
      <c r="K1160" s="39"/>
      <c r="R1160" s="9"/>
      <c r="S1160" s="9"/>
    </row>
    <row r="1161" customFormat="false" ht="30.75" hidden="false" customHeight="true" outlineLevel="0" collapsed="false">
      <c r="A1161" s="170" t="s">
        <v>1991</v>
      </c>
      <c r="B1161" s="188" t="s">
        <v>1992</v>
      </c>
      <c r="C1161" s="118"/>
      <c r="D1161" s="118"/>
      <c r="E1161" s="185" t="s">
        <v>44</v>
      </c>
      <c r="F1161" s="155"/>
      <c r="G1161" s="185" t="n">
        <v>3</v>
      </c>
      <c r="H1161" s="44" t="n">
        <f aca="false">F1161*G1161</f>
        <v>0</v>
      </c>
      <c r="I1161" s="44" t="n">
        <f aca="false">H1161*0.2</f>
        <v>0</v>
      </c>
      <c r="J1161" s="44" t="n">
        <f aca="false">H1161*1.2</f>
        <v>0</v>
      </c>
      <c r="K1161" s="39"/>
      <c r="R1161" s="9"/>
      <c r="S1161" s="9"/>
    </row>
    <row r="1162" customFormat="false" ht="55.5" hidden="false" customHeight="true" outlineLevel="0" collapsed="false">
      <c r="A1162" s="170" t="s">
        <v>1993</v>
      </c>
      <c r="B1162" s="188" t="s">
        <v>1994</v>
      </c>
      <c r="C1162" s="118"/>
      <c r="D1162" s="118"/>
      <c r="E1162" s="185" t="s">
        <v>44</v>
      </c>
      <c r="F1162" s="155"/>
      <c r="G1162" s="185" t="n">
        <v>1</v>
      </c>
      <c r="H1162" s="44" t="n">
        <f aca="false">F1162*G1162</f>
        <v>0</v>
      </c>
      <c r="I1162" s="44" t="n">
        <f aca="false">H1162*0.2</f>
        <v>0</v>
      </c>
      <c r="J1162" s="44" t="n">
        <f aca="false">H1162*1.2</f>
        <v>0</v>
      </c>
      <c r="K1162" s="39"/>
      <c r="R1162" s="9"/>
      <c r="S1162" s="9"/>
    </row>
    <row r="1163" customFormat="false" ht="43.5" hidden="false" customHeight="true" outlineLevel="0" collapsed="false">
      <c r="A1163" s="170" t="s">
        <v>1995</v>
      </c>
      <c r="B1163" s="188" t="s">
        <v>1996</v>
      </c>
      <c r="C1163" s="118"/>
      <c r="D1163" s="118"/>
      <c r="E1163" s="185" t="s">
        <v>44</v>
      </c>
      <c r="F1163" s="155"/>
      <c r="G1163" s="185" t="n">
        <v>1</v>
      </c>
      <c r="H1163" s="44" t="n">
        <f aca="false">F1163*G1163</f>
        <v>0</v>
      </c>
      <c r="I1163" s="44" t="n">
        <f aca="false">H1163*0.2</f>
        <v>0</v>
      </c>
      <c r="J1163" s="44" t="n">
        <f aca="false">H1163*1.2</f>
        <v>0</v>
      </c>
      <c r="K1163" s="39"/>
      <c r="R1163" s="9"/>
      <c r="S1163" s="9"/>
    </row>
    <row r="1164" customFormat="false" ht="43.5" hidden="false" customHeight="true" outlineLevel="0" collapsed="false">
      <c r="A1164" s="170" t="s">
        <v>1997</v>
      </c>
      <c r="B1164" s="188" t="s">
        <v>1998</v>
      </c>
      <c r="C1164" s="118"/>
      <c r="D1164" s="118"/>
      <c r="E1164" s="185" t="s">
        <v>44</v>
      </c>
      <c r="F1164" s="155"/>
      <c r="G1164" s="185" t="n">
        <v>1</v>
      </c>
      <c r="H1164" s="44" t="n">
        <f aca="false">F1164*G1164</f>
        <v>0</v>
      </c>
      <c r="I1164" s="44" t="n">
        <f aca="false">H1164*0.2</f>
        <v>0</v>
      </c>
      <c r="J1164" s="44" t="n">
        <f aca="false">H1164*1.2</f>
        <v>0</v>
      </c>
      <c r="K1164" s="39"/>
      <c r="R1164" s="9"/>
      <c r="S1164" s="9"/>
    </row>
    <row r="1165" customFormat="false" ht="30.75" hidden="false" customHeight="true" outlineLevel="0" collapsed="false">
      <c r="A1165" s="170" t="s">
        <v>1999</v>
      </c>
      <c r="B1165" s="188" t="s">
        <v>2000</v>
      </c>
      <c r="C1165" s="118"/>
      <c r="D1165" s="118"/>
      <c r="E1165" s="185" t="s">
        <v>44</v>
      </c>
      <c r="F1165" s="155"/>
      <c r="G1165" s="185" t="n">
        <v>1</v>
      </c>
      <c r="H1165" s="44" t="n">
        <f aca="false">F1165*G1165</f>
        <v>0</v>
      </c>
      <c r="I1165" s="44" t="n">
        <f aca="false">H1165*0.2</f>
        <v>0</v>
      </c>
      <c r="J1165" s="44" t="n">
        <f aca="false">H1165*1.2</f>
        <v>0</v>
      </c>
      <c r="K1165" s="39"/>
      <c r="R1165" s="9"/>
      <c r="S1165" s="9"/>
    </row>
    <row r="1166" customFormat="false" ht="55.5" hidden="false" customHeight="true" outlineLevel="0" collapsed="false">
      <c r="A1166" s="170" t="s">
        <v>2001</v>
      </c>
      <c r="B1166" s="189" t="s">
        <v>2002</v>
      </c>
      <c r="C1166" s="103"/>
      <c r="D1166" s="103"/>
      <c r="E1166" s="190" t="s">
        <v>44</v>
      </c>
      <c r="F1166" s="155"/>
      <c r="G1166" s="190" t="n">
        <v>1</v>
      </c>
      <c r="H1166" s="44" t="n">
        <f aca="false">F1166*G1166</f>
        <v>0</v>
      </c>
      <c r="I1166" s="44" t="n">
        <f aca="false">H1166*0.2</f>
        <v>0</v>
      </c>
      <c r="J1166" s="44" t="n">
        <f aca="false">H1166*1.2</f>
        <v>0</v>
      </c>
      <c r="K1166" s="39"/>
      <c r="R1166" s="9"/>
      <c r="S1166" s="9"/>
    </row>
    <row r="1167" customFormat="false" ht="35.25" hidden="false" customHeight="true" outlineLevel="0" collapsed="false">
      <c r="A1167" s="132"/>
      <c r="B1167" s="132"/>
      <c r="C1167" s="197" t="s">
        <v>2003</v>
      </c>
      <c r="D1167" s="197"/>
      <c r="E1167" s="197"/>
      <c r="F1167" s="50"/>
      <c r="G1167" s="50"/>
      <c r="H1167" s="115" t="n">
        <f aca="false">SUM(H1154:H1166)</f>
        <v>0</v>
      </c>
      <c r="I1167" s="115" t="n">
        <f aca="false">SUM(I1154:I1166)</f>
        <v>0</v>
      </c>
      <c r="J1167" s="115" t="n">
        <f aca="false">SUM(J1154:J1166)</f>
        <v>0</v>
      </c>
      <c r="M1167" s="132"/>
      <c r="N1167" s="132"/>
      <c r="O1167" s="132"/>
      <c r="P1167" s="132"/>
      <c r="Q1167" s="132"/>
      <c r="R1167" s="132"/>
      <c r="S1167" s="132"/>
      <c r="T1167" s="132"/>
      <c r="U1167" s="132"/>
      <c r="V1167" s="67"/>
    </row>
    <row r="1168" customFormat="false" ht="20.25" hidden="false" customHeight="true" outlineLevel="0" collapsed="false">
      <c r="A1168" s="198"/>
      <c r="B1168" s="199" t="s">
        <v>2004</v>
      </c>
      <c r="C1168" s="199"/>
      <c r="D1168" s="199"/>
      <c r="E1168" s="199"/>
      <c r="F1168" s="199"/>
      <c r="G1168" s="200"/>
      <c r="H1168" s="201" t="n">
        <f aca="false">SUM(H1167,H1150,H1117)</f>
        <v>0</v>
      </c>
      <c r="I1168" s="201" t="n">
        <f aca="false">SUM(I1167,I1150,I1117)</f>
        <v>0</v>
      </c>
      <c r="J1168" s="201" t="n">
        <f aca="false">SUM(J1167,J1150,J1117)</f>
        <v>0</v>
      </c>
      <c r="K1168" s="39"/>
      <c r="R1168" s="9"/>
      <c r="S1168" s="9"/>
    </row>
    <row r="1169" customFormat="false" ht="19.5" hidden="false" customHeight="true" outlineLevel="0" collapsed="false">
      <c r="A1169" s="198"/>
      <c r="B1169" s="198"/>
      <c r="C1169" s="198"/>
      <c r="D1169" s="198"/>
      <c r="E1169" s="202"/>
      <c r="F1169" s="202"/>
      <c r="G1169" s="47"/>
      <c r="H1169" s="203"/>
      <c r="I1169" s="204"/>
      <c r="J1169" s="203"/>
      <c r="K1169" s="39"/>
      <c r="R1169" s="9"/>
      <c r="S1169" s="9"/>
    </row>
    <row r="1170" customFormat="false" ht="19.5" hidden="false" customHeight="true" outlineLevel="0" collapsed="false">
      <c r="A1170" s="205" t="s">
        <v>2005</v>
      </c>
      <c r="B1170" s="205"/>
      <c r="C1170" s="205"/>
      <c r="D1170" s="205"/>
      <c r="E1170" s="205"/>
      <c r="F1170" s="205"/>
      <c r="G1170" s="205"/>
      <c r="H1170" s="205"/>
      <c r="I1170" s="205"/>
      <c r="J1170" s="205"/>
      <c r="K1170" s="39"/>
      <c r="R1170" s="9"/>
      <c r="S1170" s="9"/>
    </row>
    <row r="1171" customFormat="false" ht="19.5" hidden="false" customHeight="true" outlineLevel="0" collapsed="false">
      <c r="A1171" s="205" t="s">
        <v>2006</v>
      </c>
      <c r="B1171" s="205"/>
      <c r="C1171" s="205"/>
      <c r="D1171" s="205"/>
      <c r="E1171" s="205"/>
      <c r="F1171" s="205"/>
      <c r="G1171" s="205"/>
      <c r="H1171" s="205"/>
      <c r="I1171" s="205"/>
      <c r="J1171" s="205"/>
      <c r="K1171" s="39"/>
      <c r="R1171" s="9"/>
      <c r="S1171" s="9"/>
    </row>
    <row r="1172" customFormat="false" ht="19.5" hidden="false" customHeight="true" outlineLevel="0" collapsed="false">
      <c r="A1172" s="205" t="s">
        <v>2007</v>
      </c>
      <c r="B1172" s="205"/>
      <c r="C1172" s="205"/>
      <c r="D1172" s="205"/>
      <c r="E1172" s="205"/>
      <c r="F1172" s="205"/>
      <c r="G1172" s="205"/>
      <c r="H1172" s="205"/>
      <c r="I1172" s="205"/>
      <c r="J1172" s="205"/>
      <c r="K1172" s="39"/>
      <c r="R1172" s="9"/>
      <c r="S1172" s="9"/>
    </row>
    <row r="1173" customFormat="false" ht="19.5" hidden="false" customHeight="true" outlineLevel="0" collapsed="false">
      <c r="A1173" s="205" t="s">
        <v>2008</v>
      </c>
      <c r="B1173" s="205"/>
      <c r="C1173" s="205"/>
      <c r="D1173" s="205"/>
      <c r="E1173" s="205"/>
      <c r="F1173" s="205"/>
      <c r="G1173" s="205"/>
      <c r="H1173" s="205"/>
      <c r="I1173" s="205"/>
      <c r="J1173" s="205"/>
      <c r="K1173" s="39"/>
      <c r="R1173" s="9"/>
      <c r="S1173" s="9"/>
    </row>
    <row r="1174" customFormat="false" ht="19.5" hidden="false" customHeight="true" outlineLevel="0" collapsed="false">
      <c r="A1174" s="39"/>
      <c r="B1174" s="75"/>
      <c r="C1174" s="75"/>
      <c r="D1174" s="75"/>
      <c r="E1174" s="75"/>
      <c r="F1174" s="75"/>
      <c r="G1174" s="75"/>
      <c r="H1174" s="75"/>
      <c r="I1174" s="75"/>
      <c r="J1174" s="75"/>
      <c r="K1174" s="39"/>
      <c r="R1174" s="9"/>
      <c r="S1174" s="9"/>
    </row>
    <row r="1175" customFormat="false" ht="27.75" hidden="false" customHeight="true" outlineLevel="0" collapsed="false">
      <c r="A1175" s="206" t="s">
        <v>2009</v>
      </c>
      <c r="B1175" s="206"/>
      <c r="C1175" s="206"/>
      <c r="D1175" s="206"/>
      <c r="E1175" s="206"/>
      <c r="F1175" s="206"/>
      <c r="G1175" s="206"/>
      <c r="H1175" s="206"/>
      <c r="I1175" s="206"/>
      <c r="J1175" s="206"/>
      <c r="M1175" s="34"/>
      <c r="N1175" s="34"/>
      <c r="R1175" s="9"/>
      <c r="S1175" s="9"/>
      <c r="W1175" s="33"/>
      <c r="X1175" s="33"/>
      <c r="Y1175" s="33"/>
      <c r="Z1175" s="33"/>
      <c r="AA1175" s="33"/>
      <c r="AB1175" s="33"/>
      <c r="AC1175" s="33"/>
      <c r="AD1175" s="33"/>
      <c r="AE1175" s="33"/>
      <c r="AF1175" s="33"/>
      <c r="AG1175" s="33"/>
      <c r="AH1175" s="33"/>
      <c r="AI1175" s="33"/>
      <c r="AJ1175" s="33"/>
      <c r="AK1175" s="33"/>
      <c r="AL1175" s="33"/>
    </row>
    <row r="1176" customFormat="false" ht="27.75" hidden="false" customHeight="true" outlineLevel="0" collapsed="false">
      <c r="A1176" s="206"/>
      <c r="B1176" s="206"/>
      <c r="C1176" s="206"/>
      <c r="D1176" s="206"/>
      <c r="E1176" s="206"/>
      <c r="F1176" s="206"/>
      <c r="G1176" s="206"/>
      <c r="H1176" s="207" t="s">
        <v>2010</v>
      </c>
      <c r="I1176" s="207" t="s">
        <v>2011</v>
      </c>
      <c r="J1176" s="207" t="s">
        <v>2012</v>
      </c>
      <c r="M1176" s="34"/>
      <c r="N1176" s="34"/>
      <c r="R1176" s="9"/>
      <c r="S1176" s="9"/>
      <c r="W1176" s="33"/>
      <c r="X1176" s="33"/>
      <c r="Y1176" s="33"/>
      <c r="Z1176" s="33"/>
      <c r="AA1176" s="33"/>
      <c r="AB1176" s="33"/>
      <c r="AC1176" s="33"/>
      <c r="AD1176" s="33"/>
      <c r="AE1176" s="33"/>
      <c r="AF1176" s="33"/>
      <c r="AG1176" s="33"/>
      <c r="AH1176" s="33"/>
      <c r="AI1176" s="33"/>
      <c r="AJ1176" s="33"/>
      <c r="AK1176" s="33"/>
      <c r="AL1176" s="33"/>
    </row>
    <row r="1177" customFormat="false" ht="20.25" hidden="false" customHeight="true" outlineLevel="0" collapsed="false">
      <c r="A1177" s="208" t="s">
        <v>2013</v>
      </c>
      <c r="B1177" s="208"/>
      <c r="C1177" s="208"/>
      <c r="D1177" s="208"/>
      <c r="E1177" s="208"/>
      <c r="F1177" s="208"/>
      <c r="G1177" s="208"/>
      <c r="H1177" s="209" t="n">
        <f aca="false">H1178+H1182+H1186+H1187</f>
        <v>0</v>
      </c>
      <c r="I1177" s="209" t="n">
        <f aca="false">I1178+I1182+I1186+I1187</f>
        <v>0</v>
      </c>
      <c r="J1177" s="209" t="n">
        <f aca="false">J1178+J1182+J1186+J1187</f>
        <v>0</v>
      </c>
      <c r="M1177" s="34"/>
      <c r="N1177" s="34"/>
      <c r="R1177" s="9"/>
      <c r="S1177" s="9"/>
      <c r="W1177" s="33"/>
      <c r="X1177" s="33"/>
      <c r="Y1177" s="33"/>
      <c r="Z1177" s="33"/>
      <c r="AA1177" s="33"/>
      <c r="AB1177" s="33"/>
      <c r="AC1177" s="33"/>
      <c r="AD1177" s="33"/>
      <c r="AE1177" s="33"/>
      <c r="AF1177" s="33"/>
      <c r="AG1177" s="33"/>
      <c r="AH1177" s="33"/>
      <c r="AI1177" s="33"/>
      <c r="AJ1177" s="33"/>
      <c r="AK1177" s="33"/>
      <c r="AL1177" s="33"/>
    </row>
    <row r="1178" customFormat="false" ht="20.25" hidden="false" customHeight="true" outlineLevel="0" collapsed="false">
      <c r="A1178" s="210" t="s">
        <v>2014</v>
      </c>
      <c r="B1178" s="210"/>
      <c r="C1178" s="210"/>
      <c r="D1178" s="210"/>
      <c r="E1178" s="210"/>
      <c r="F1178" s="210"/>
      <c r="G1178" s="210"/>
      <c r="H1178" s="211" t="n">
        <f aca="false">SUM(H1179:H1181)</f>
        <v>0</v>
      </c>
      <c r="I1178" s="211" t="n">
        <f aca="false">SUM(I1179:I1181)</f>
        <v>0</v>
      </c>
      <c r="J1178" s="211" t="n">
        <f aca="false">SUM(J1179:J1181)</f>
        <v>0</v>
      </c>
      <c r="M1178" s="34"/>
      <c r="N1178" s="34"/>
      <c r="R1178" s="9"/>
      <c r="S1178" s="9"/>
      <c r="W1178" s="33"/>
      <c r="X1178" s="33"/>
      <c r="Y1178" s="33"/>
      <c r="Z1178" s="33"/>
      <c r="AA1178" s="33"/>
      <c r="AB1178" s="33"/>
      <c r="AC1178" s="33"/>
      <c r="AD1178" s="33"/>
      <c r="AE1178" s="33"/>
      <c r="AF1178" s="33"/>
      <c r="AG1178" s="33"/>
      <c r="AH1178" s="33"/>
      <c r="AI1178" s="33"/>
      <c r="AJ1178" s="33"/>
      <c r="AK1178" s="33"/>
      <c r="AL1178" s="33"/>
    </row>
    <row r="1179" customFormat="false" ht="20.25" hidden="false" customHeight="true" outlineLevel="0" collapsed="false">
      <c r="A1179" s="212" t="s">
        <v>2015</v>
      </c>
      <c r="B1179" s="212"/>
      <c r="C1179" s="212"/>
      <c r="D1179" s="212"/>
      <c r="E1179" s="212"/>
      <c r="F1179" s="212"/>
      <c r="G1179" s="212"/>
      <c r="H1179" s="213" t="n">
        <f aca="false">H17</f>
        <v>0</v>
      </c>
      <c r="I1179" s="213" t="n">
        <f aca="false">I17</f>
        <v>0</v>
      </c>
      <c r="J1179" s="213" t="n">
        <f aca="false">J17</f>
        <v>0</v>
      </c>
      <c r="M1179" s="34"/>
      <c r="N1179" s="34"/>
      <c r="R1179" s="9"/>
      <c r="S1179" s="9"/>
      <c r="W1179" s="33"/>
      <c r="X1179" s="33"/>
      <c r="Y1179" s="33"/>
      <c r="Z1179" s="33"/>
      <c r="AA1179" s="33"/>
      <c r="AB1179" s="33"/>
      <c r="AC1179" s="33"/>
      <c r="AD1179" s="33"/>
      <c r="AE1179" s="33"/>
      <c r="AF1179" s="33"/>
      <c r="AG1179" s="33"/>
      <c r="AH1179" s="33"/>
      <c r="AI1179" s="33"/>
      <c r="AJ1179" s="33"/>
      <c r="AK1179" s="33"/>
      <c r="AL1179" s="33"/>
    </row>
    <row r="1180" customFormat="false" ht="18" hidden="false" customHeight="true" outlineLevel="0" collapsed="false">
      <c r="A1180" s="212" t="s">
        <v>2016</v>
      </c>
      <c r="B1180" s="212"/>
      <c r="C1180" s="212"/>
      <c r="D1180" s="212"/>
      <c r="E1180" s="212"/>
      <c r="F1180" s="212"/>
      <c r="G1180" s="212"/>
      <c r="H1180" s="213" t="n">
        <f aca="false">H42</f>
        <v>0</v>
      </c>
      <c r="I1180" s="213" t="n">
        <f aca="false">I42</f>
        <v>0</v>
      </c>
      <c r="J1180" s="213" t="n">
        <f aca="false">J42</f>
        <v>0</v>
      </c>
    </row>
    <row r="1181" customFormat="false" ht="18" hidden="false" customHeight="true" outlineLevel="0" collapsed="false">
      <c r="A1181" s="212" t="s">
        <v>2017</v>
      </c>
      <c r="B1181" s="212"/>
      <c r="C1181" s="212"/>
      <c r="D1181" s="212"/>
      <c r="E1181" s="212"/>
      <c r="F1181" s="212"/>
      <c r="G1181" s="212"/>
      <c r="H1181" s="213" t="n">
        <f aca="false">H52</f>
        <v>0</v>
      </c>
      <c r="I1181" s="213" t="n">
        <f aca="false">I52</f>
        <v>0</v>
      </c>
      <c r="J1181" s="213" t="n">
        <f aca="false">J52</f>
        <v>0</v>
      </c>
    </row>
    <row r="1182" customFormat="false" ht="19.5" hidden="false" customHeight="true" outlineLevel="0" collapsed="false">
      <c r="A1182" s="210" t="s">
        <v>2018</v>
      </c>
      <c r="B1182" s="210"/>
      <c r="C1182" s="210"/>
      <c r="D1182" s="210"/>
      <c r="E1182" s="210"/>
      <c r="F1182" s="210"/>
      <c r="G1182" s="210"/>
      <c r="H1182" s="211" t="n">
        <f aca="false">SUM(H1183:H1184)</f>
        <v>0</v>
      </c>
      <c r="I1182" s="211" t="n">
        <f aca="false">SUM(I1183:I1184)</f>
        <v>0</v>
      </c>
      <c r="J1182" s="211" t="n">
        <f aca="false">SUM(J1183:J1184)</f>
        <v>0</v>
      </c>
    </row>
    <row r="1183" customFormat="false" ht="18" hidden="false" customHeight="true" outlineLevel="0" collapsed="false">
      <c r="A1183" s="212" t="s">
        <v>2019</v>
      </c>
      <c r="B1183" s="212"/>
      <c r="C1183" s="212"/>
      <c r="D1183" s="212"/>
      <c r="E1183" s="212"/>
      <c r="F1183" s="212"/>
      <c r="G1183" s="212"/>
      <c r="H1183" s="213" t="n">
        <f aca="false">H196+H224+H246+H256+H309+H337+H371+H447+H455+H487+H516+H579+H592+H614+H627+H640+H653+H666+H679+H693+H701+H742+H782+H800+H814+H833+H853</f>
        <v>0</v>
      </c>
      <c r="I1183" s="213" t="n">
        <f aca="false">I196+I224+I246+I256+I309+I337+I371+I447+I455+I487+I516+I579+I592+I614+I627+I640+I653+I666+I679+I693+I701+I742+I782+I800+I814+I833+I853</f>
        <v>0</v>
      </c>
      <c r="J1183" s="213" t="n">
        <f aca="false">J196+J224+J246+J256+J309+J337+J371+J447+J455+J487+J516+J579+J592+J614+J627+J640+J653+J666+J679+J693+J701+J742+J782+J800+J814+J833+J853</f>
        <v>0</v>
      </c>
    </row>
    <row r="1184" customFormat="false" ht="18" hidden="false" customHeight="true" outlineLevel="0" collapsed="false">
      <c r="A1184" s="212" t="s">
        <v>2020</v>
      </c>
      <c r="B1184" s="212"/>
      <c r="C1184" s="212"/>
      <c r="D1184" s="212"/>
      <c r="E1184" s="212"/>
      <c r="F1184" s="212"/>
      <c r="G1184" s="212"/>
      <c r="H1184" s="213" t="n">
        <f aca="false">H865</f>
        <v>0</v>
      </c>
      <c r="I1184" s="213" t="n">
        <f aca="false">I865</f>
        <v>0</v>
      </c>
      <c r="J1184" s="213" t="n">
        <f aca="false">J865</f>
        <v>0</v>
      </c>
    </row>
    <row r="1185" customFormat="false" ht="18" hidden="false" customHeight="true" outlineLevel="0" collapsed="false">
      <c r="A1185" s="212" t="s">
        <v>2021</v>
      </c>
      <c r="B1185" s="212"/>
      <c r="C1185" s="212"/>
      <c r="D1185" s="212"/>
      <c r="E1185" s="212"/>
      <c r="F1185" s="212"/>
      <c r="G1185" s="212"/>
      <c r="H1185" s="214" t="s">
        <v>2022</v>
      </c>
      <c r="I1185" s="214"/>
      <c r="J1185" s="214"/>
    </row>
    <row r="1186" customFormat="false" ht="19.5" hidden="false" customHeight="true" outlineLevel="0" collapsed="false">
      <c r="A1186" s="210" t="s">
        <v>2023</v>
      </c>
      <c r="B1186" s="210"/>
      <c r="C1186" s="210"/>
      <c r="D1186" s="210"/>
      <c r="E1186" s="210"/>
      <c r="F1186" s="210"/>
      <c r="G1186" s="210"/>
      <c r="H1186" s="211" t="n">
        <f aca="false">H1071</f>
        <v>0</v>
      </c>
      <c r="I1186" s="211" t="n">
        <f aca="false">I1071</f>
        <v>0</v>
      </c>
      <c r="J1186" s="211" t="n">
        <f aca="false">J1071</f>
        <v>0</v>
      </c>
    </row>
    <row r="1187" customFormat="false" ht="19.5" hidden="false" customHeight="true" outlineLevel="0" collapsed="false">
      <c r="A1187" s="210" t="s">
        <v>2024</v>
      </c>
      <c r="B1187" s="210"/>
      <c r="C1187" s="210"/>
      <c r="D1187" s="210"/>
      <c r="E1187" s="210"/>
      <c r="F1187" s="210"/>
      <c r="G1187" s="210"/>
      <c r="H1187" s="211" t="n">
        <f aca="false">SUM(H1188:H1190)</f>
        <v>0</v>
      </c>
      <c r="I1187" s="211" t="n">
        <f aca="false">SUM(I1188:I1190)</f>
        <v>0</v>
      </c>
      <c r="J1187" s="211" t="n">
        <f aca="false">SUM(J1188:J1190)</f>
        <v>0</v>
      </c>
    </row>
    <row r="1188" customFormat="false" ht="18" hidden="false" customHeight="true" outlineLevel="0" collapsed="false">
      <c r="A1188" s="212" t="s">
        <v>2025</v>
      </c>
      <c r="B1188" s="212"/>
      <c r="C1188" s="212"/>
      <c r="D1188" s="212"/>
      <c r="E1188" s="212"/>
      <c r="F1188" s="212"/>
      <c r="G1188" s="212"/>
      <c r="H1188" s="213" t="n">
        <f aca="false">H1117</f>
        <v>0</v>
      </c>
      <c r="I1188" s="213" t="n">
        <f aca="false">I1117</f>
        <v>0</v>
      </c>
      <c r="J1188" s="213" t="n">
        <f aca="false">J1117</f>
        <v>0</v>
      </c>
    </row>
    <row r="1189" customFormat="false" ht="18" hidden="false" customHeight="true" outlineLevel="0" collapsed="false">
      <c r="A1189" s="212" t="s">
        <v>2026</v>
      </c>
      <c r="B1189" s="212"/>
      <c r="C1189" s="212"/>
      <c r="D1189" s="212"/>
      <c r="E1189" s="212"/>
      <c r="F1189" s="212"/>
      <c r="G1189" s="212"/>
      <c r="H1189" s="213" t="n">
        <f aca="false">H1150</f>
        <v>0</v>
      </c>
      <c r="I1189" s="213" t="n">
        <f aca="false">I1150</f>
        <v>0</v>
      </c>
      <c r="J1189" s="213" t="n">
        <f aca="false">J1150</f>
        <v>0</v>
      </c>
    </row>
    <row r="1190" customFormat="false" ht="18" hidden="false" customHeight="true" outlineLevel="0" collapsed="false">
      <c r="A1190" s="212" t="s">
        <v>2027</v>
      </c>
      <c r="B1190" s="212"/>
      <c r="C1190" s="212"/>
      <c r="D1190" s="212"/>
      <c r="E1190" s="212"/>
      <c r="F1190" s="212"/>
      <c r="G1190" s="212"/>
      <c r="H1190" s="213" t="n">
        <f aca="false">H1167</f>
        <v>0</v>
      </c>
      <c r="I1190" s="213" t="n">
        <f aca="false">I1167</f>
        <v>0</v>
      </c>
      <c r="J1190" s="213" t="n">
        <f aca="false">J1167</f>
        <v>0</v>
      </c>
    </row>
  </sheetData>
  <mergeCells count="928">
    <mergeCell ref="A1:J1"/>
    <mergeCell ref="A2:B2"/>
    <mergeCell ref="C2:J2"/>
    <mergeCell ref="A3:J3"/>
    <mergeCell ref="A5:J5"/>
    <mergeCell ref="A7:J7"/>
    <mergeCell ref="A9:J9"/>
    <mergeCell ref="C10:D10"/>
    <mergeCell ref="A11:J11"/>
    <mergeCell ref="B12:J12"/>
    <mergeCell ref="C13:D13"/>
    <mergeCell ref="C14:D14"/>
    <mergeCell ref="C15:D15"/>
    <mergeCell ref="C16:D16"/>
    <mergeCell ref="C17:E17"/>
    <mergeCell ref="C19:D19"/>
    <mergeCell ref="B20:J20"/>
    <mergeCell ref="A21:J21"/>
    <mergeCell ref="B22:B28"/>
    <mergeCell ref="C22:D22"/>
    <mergeCell ref="C23:D23"/>
    <mergeCell ref="C24:D24"/>
    <mergeCell ref="C25:D25"/>
    <mergeCell ref="C26:D26"/>
    <mergeCell ref="C27:D27"/>
    <mergeCell ref="C28:D28"/>
    <mergeCell ref="B29:B32"/>
    <mergeCell ref="C29:D29"/>
    <mergeCell ref="C30:D30"/>
    <mergeCell ref="C31:D31"/>
    <mergeCell ref="C32:D32"/>
    <mergeCell ref="B33:B36"/>
    <mergeCell ref="C33:D33"/>
    <mergeCell ref="C34:D34"/>
    <mergeCell ref="C35:D35"/>
    <mergeCell ref="C36:D36"/>
    <mergeCell ref="B37:B39"/>
    <mergeCell ref="C37:D37"/>
    <mergeCell ref="C38:D38"/>
    <mergeCell ref="C39:D39"/>
    <mergeCell ref="B40:B41"/>
    <mergeCell ref="C40:D40"/>
    <mergeCell ref="C41:D41"/>
    <mergeCell ref="C42:E42"/>
    <mergeCell ref="B44:J44"/>
    <mergeCell ref="A45:J45"/>
    <mergeCell ref="B46:B48"/>
    <mergeCell ref="C46:D46"/>
    <mergeCell ref="C47:D47"/>
    <mergeCell ref="C48:D48"/>
    <mergeCell ref="B49:B51"/>
    <mergeCell ref="C49:D49"/>
    <mergeCell ref="C50:D50"/>
    <mergeCell ref="C51:D51"/>
    <mergeCell ref="C52:E52"/>
    <mergeCell ref="B54:J54"/>
    <mergeCell ref="A55:J55"/>
    <mergeCell ref="A56:A60"/>
    <mergeCell ref="B56:B90"/>
    <mergeCell ref="C56:C60"/>
    <mergeCell ref="E56:E60"/>
    <mergeCell ref="F56:F60"/>
    <mergeCell ref="A61:A65"/>
    <mergeCell ref="C61:C65"/>
    <mergeCell ref="E61:E65"/>
    <mergeCell ref="F61:F65"/>
    <mergeCell ref="A66:A70"/>
    <mergeCell ref="C66:C70"/>
    <mergeCell ref="E66:E70"/>
    <mergeCell ref="F66:F70"/>
    <mergeCell ref="A71:A75"/>
    <mergeCell ref="C71:C75"/>
    <mergeCell ref="E71:E75"/>
    <mergeCell ref="F71:F75"/>
    <mergeCell ref="A76:A80"/>
    <mergeCell ref="C76:C80"/>
    <mergeCell ref="E76:E80"/>
    <mergeCell ref="F76:F80"/>
    <mergeCell ref="A81:A85"/>
    <mergeCell ref="C81:C85"/>
    <mergeCell ref="E81:E85"/>
    <mergeCell ref="F81:F85"/>
    <mergeCell ref="A86:A90"/>
    <mergeCell ref="C86:C90"/>
    <mergeCell ref="E86:E90"/>
    <mergeCell ref="F86:F90"/>
    <mergeCell ref="A91:A95"/>
    <mergeCell ref="B91:B110"/>
    <mergeCell ref="C91:C95"/>
    <mergeCell ref="E91:E95"/>
    <mergeCell ref="F91:F95"/>
    <mergeCell ref="A96:A100"/>
    <mergeCell ref="C96:C100"/>
    <mergeCell ref="E96:E100"/>
    <mergeCell ref="F96:F100"/>
    <mergeCell ref="A101:A105"/>
    <mergeCell ref="C101:C105"/>
    <mergeCell ref="E101:E105"/>
    <mergeCell ref="F101:F105"/>
    <mergeCell ref="A106:A110"/>
    <mergeCell ref="C106:C110"/>
    <mergeCell ref="E106:E110"/>
    <mergeCell ref="F106:F110"/>
    <mergeCell ref="A111:A115"/>
    <mergeCell ref="B111:B130"/>
    <mergeCell ref="C111:C115"/>
    <mergeCell ref="E111:E115"/>
    <mergeCell ref="F111:F115"/>
    <mergeCell ref="A116:A120"/>
    <mergeCell ref="C116:C120"/>
    <mergeCell ref="E116:E120"/>
    <mergeCell ref="F116:F120"/>
    <mergeCell ref="A121:A125"/>
    <mergeCell ref="C121:C125"/>
    <mergeCell ref="E121:E125"/>
    <mergeCell ref="F121:F125"/>
    <mergeCell ref="A126:A130"/>
    <mergeCell ref="C126:C130"/>
    <mergeCell ref="E126:E130"/>
    <mergeCell ref="F126:F130"/>
    <mergeCell ref="A131:A135"/>
    <mergeCell ref="B131:B145"/>
    <mergeCell ref="C131:C135"/>
    <mergeCell ref="E131:E135"/>
    <mergeCell ref="F131:F135"/>
    <mergeCell ref="A136:A140"/>
    <mergeCell ref="C136:C140"/>
    <mergeCell ref="E136:E140"/>
    <mergeCell ref="F136:F140"/>
    <mergeCell ref="A141:A145"/>
    <mergeCell ref="C141:C145"/>
    <mergeCell ref="E141:E145"/>
    <mergeCell ref="F141:F145"/>
    <mergeCell ref="A146:A150"/>
    <mergeCell ref="B146:B155"/>
    <mergeCell ref="C146:C150"/>
    <mergeCell ref="E146:E150"/>
    <mergeCell ref="F146:F150"/>
    <mergeCell ref="A151:A155"/>
    <mergeCell ref="C151:C155"/>
    <mergeCell ref="E151:E155"/>
    <mergeCell ref="F151:F155"/>
    <mergeCell ref="B162:E162"/>
    <mergeCell ref="F162:G162"/>
    <mergeCell ref="A165:J165"/>
    <mergeCell ref="B167:J167"/>
    <mergeCell ref="A168:J168"/>
    <mergeCell ref="B169:J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E196"/>
    <mergeCell ref="B198:J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E224"/>
    <mergeCell ref="B226:J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E246"/>
    <mergeCell ref="B248:J248"/>
    <mergeCell ref="C249:D249"/>
    <mergeCell ref="C250:D250"/>
    <mergeCell ref="C251:D251"/>
    <mergeCell ref="C252:D252"/>
    <mergeCell ref="C253:D253"/>
    <mergeCell ref="C254:D254"/>
    <mergeCell ref="C255:D255"/>
    <mergeCell ref="C256:E256"/>
    <mergeCell ref="B258:J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E309"/>
    <mergeCell ref="B311:J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C333:D333"/>
    <mergeCell ref="C334:D334"/>
    <mergeCell ref="C335:D335"/>
    <mergeCell ref="C336:D336"/>
    <mergeCell ref="D337:E337"/>
    <mergeCell ref="B339:J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66:D366"/>
    <mergeCell ref="C367:D367"/>
    <mergeCell ref="C368:D368"/>
    <mergeCell ref="C369:D369"/>
    <mergeCell ref="C370:D370"/>
    <mergeCell ref="C371:D371"/>
    <mergeCell ref="B373:J373"/>
    <mergeCell ref="C374:D374"/>
    <mergeCell ref="C375:D375"/>
    <mergeCell ref="C376:D376"/>
    <mergeCell ref="C377:D377"/>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 ref="C410:D410"/>
    <mergeCell ref="C411:D411"/>
    <mergeCell ref="C412:D412"/>
    <mergeCell ref="C413:D413"/>
    <mergeCell ref="C414:D414"/>
    <mergeCell ref="C415:D415"/>
    <mergeCell ref="C416:D416"/>
    <mergeCell ref="C417:D417"/>
    <mergeCell ref="C418:D418"/>
    <mergeCell ref="C419:D419"/>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43:D443"/>
    <mergeCell ref="C444:D444"/>
    <mergeCell ref="C445:D445"/>
    <mergeCell ref="C446:D446"/>
    <mergeCell ref="C447:D447"/>
    <mergeCell ref="B449:J449"/>
    <mergeCell ref="C450:D450"/>
    <mergeCell ref="C451:D451"/>
    <mergeCell ref="C452:D452"/>
    <mergeCell ref="C453:D453"/>
    <mergeCell ref="C454:D454"/>
    <mergeCell ref="C455:D455"/>
    <mergeCell ref="B457:J457"/>
    <mergeCell ref="C458:D458"/>
    <mergeCell ref="C459:D459"/>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85:D485"/>
    <mergeCell ref="C486:D486"/>
    <mergeCell ref="C487:D487"/>
    <mergeCell ref="B489:J489"/>
    <mergeCell ref="C490:D490"/>
    <mergeCell ref="C491:D491"/>
    <mergeCell ref="C492:D492"/>
    <mergeCell ref="C493:D493"/>
    <mergeCell ref="C494:D494"/>
    <mergeCell ref="C495:D495"/>
    <mergeCell ref="C496:D496"/>
    <mergeCell ref="C497:D497"/>
    <mergeCell ref="C498:D498"/>
    <mergeCell ref="C499:D499"/>
    <mergeCell ref="C500:D500"/>
    <mergeCell ref="C501:D501"/>
    <mergeCell ref="C502:D502"/>
    <mergeCell ref="C503:D503"/>
    <mergeCell ref="C504:D504"/>
    <mergeCell ref="C505:D505"/>
    <mergeCell ref="C506:D506"/>
    <mergeCell ref="C507:D507"/>
    <mergeCell ref="C508:D508"/>
    <mergeCell ref="C509:D509"/>
    <mergeCell ref="C510:D510"/>
    <mergeCell ref="C511:D511"/>
    <mergeCell ref="C512:D512"/>
    <mergeCell ref="C513:D513"/>
    <mergeCell ref="C514:D514"/>
    <mergeCell ref="C515:D515"/>
    <mergeCell ref="C516:D516"/>
    <mergeCell ref="B518:J518"/>
    <mergeCell ref="C519:D519"/>
    <mergeCell ref="C520:D520"/>
    <mergeCell ref="C521:D521"/>
    <mergeCell ref="C522:D522"/>
    <mergeCell ref="C523:D523"/>
    <mergeCell ref="C524:D524"/>
    <mergeCell ref="C525:D525"/>
    <mergeCell ref="C526:D526"/>
    <mergeCell ref="C527:D527"/>
    <mergeCell ref="C528:D528"/>
    <mergeCell ref="C529:D529"/>
    <mergeCell ref="C530:D530"/>
    <mergeCell ref="C531:D531"/>
    <mergeCell ref="C532:D532"/>
    <mergeCell ref="C533:D533"/>
    <mergeCell ref="C534:D534"/>
    <mergeCell ref="C535:D535"/>
    <mergeCell ref="C536:D536"/>
    <mergeCell ref="C537:D537"/>
    <mergeCell ref="C538:D538"/>
    <mergeCell ref="C539:D539"/>
    <mergeCell ref="C540:D540"/>
    <mergeCell ref="C541:D541"/>
    <mergeCell ref="C542:D542"/>
    <mergeCell ref="C543:D543"/>
    <mergeCell ref="C544:D544"/>
    <mergeCell ref="C545:D545"/>
    <mergeCell ref="C546:D546"/>
    <mergeCell ref="C547:D547"/>
    <mergeCell ref="C548:D548"/>
    <mergeCell ref="C549:D549"/>
    <mergeCell ref="C550:D550"/>
    <mergeCell ref="C551:D551"/>
    <mergeCell ref="C552:D552"/>
    <mergeCell ref="C553:D553"/>
    <mergeCell ref="C554:D554"/>
    <mergeCell ref="C555:D555"/>
    <mergeCell ref="C556:D556"/>
    <mergeCell ref="C557:D557"/>
    <mergeCell ref="C558:D558"/>
    <mergeCell ref="C559:D559"/>
    <mergeCell ref="C560:D560"/>
    <mergeCell ref="C561:D561"/>
    <mergeCell ref="C562:D562"/>
    <mergeCell ref="C563:D563"/>
    <mergeCell ref="C564:D564"/>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E579"/>
    <mergeCell ref="B581:J581"/>
    <mergeCell ref="C582:D582"/>
    <mergeCell ref="C583:D583"/>
    <mergeCell ref="C584:D584"/>
    <mergeCell ref="C585:D585"/>
    <mergeCell ref="C586:D586"/>
    <mergeCell ref="C587:D587"/>
    <mergeCell ref="C588:D588"/>
    <mergeCell ref="C589:D589"/>
    <mergeCell ref="C590:D590"/>
    <mergeCell ref="C591:D591"/>
    <mergeCell ref="C592:E592"/>
    <mergeCell ref="B594:J594"/>
    <mergeCell ref="C595:D595"/>
    <mergeCell ref="C596:D596"/>
    <mergeCell ref="C597:D597"/>
    <mergeCell ref="C598:D598"/>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613:D613"/>
    <mergeCell ref="C614:E614"/>
    <mergeCell ref="B616:J616"/>
    <mergeCell ref="C617:D617"/>
    <mergeCell ref="C618:D618"/>
    <mergeCell ref="C619:D619"/>
    <mergeCell ref="C620:D620"/>
    <mergeCell ref="C621:D621"/>
    <mergeCell ref="C622:D622"/>
    <mergeCell ref="C623:D623"/>
    <mergeCell ref="C624:D624"/>
    <mergeCell ref="C625:D625"/>
    <mergeCell ref="C626:D626"/>
    <mergeCell ref="C627:E627"/>
    <mergeCell ref="B629:J629"/>
    <mergeCell ref="C630:D630"/>
    <mergeCell ref="C631:D631"/>
    <mergeCell ref="C632:D632"/>
    <mergeCell ref="C633:D633"/>
    <mergeCell ref="C634:D634"/>
    <mergeCell ref="C635:D635"/>
    <mergeCell ref="C636:D636"/>
    <mergeCell ref="C637:D637"/>
    <mergeCell ref="C638:D638"/>
    <mergeCell ref="C639:D639"/>
    <mergeCell ref="C640:E640"/>
    <mergeCell ref="B642:J642"/>
    <mergeCell ref="C643:D643"/>
    <mergeCell ref="C644:D644"/>
    <mergeCell ref="C645:D645"/>
    <mergeCell ref="C646:D646"/>
    <mergeCell ref="C647:D647"/>
    <mergeCell ref="C648:D648"/>
    <mergeCell ref="C649:D649"/>
    <mergeCell ref="C650:D650"/>
    <mergeCell ref="C651:D651"/>
    <mergeCell ref="C652:D652"/>
    <mergeCell ref="C653:E653"/>
    <mergeCell ref="B655:J655"/>
    <mergeCell ref="C656:D656"/>
    <mergeCell ref="C657:D657"/>
    <mergeCell ref="C658:D658"/>
    <mergeCell ref="C659:D659"/>
    <mergeCell ref="C660:D660"/>
    <mergeCell ref="C661:D661"/>
    <mergeCell ref="C662:D662"/>
    <mergeCell ref="C663:D663"/>
    <mergeCell ref="C664:D664"/>
    <mergeCell ref="C665:D665"/>
    <mergeCell ref="C666:E666"/>
    <mergeCell ref="B668:J668"/>
    <mergeCell ref="C669:D669"/>
    <mergeCell ref="C670:D670"/>
    <mergeCell ref="C671:D671"/>
    <mergeCell ref="C672:D672"/>
    <mergeCell ref="C673:D673"/>
    <mergeCell ref="C674:D674"/>
    <mergeCell ref="C675:D675"/>
    <mergeCell ref="C676:D676"/>
    <mergeCell ref="C677:D677"/>
    <mergeCell ref="C678:D678"/>
    <mergeCell ref="C679:E679"/>
    <mergeCell ref="B681:J681"/>
    <mergeCell ref="C682:D682"/>
    <mergeCell ref="C683:D683"/>
    <mergeCell ref="C684:D684"/>
    <mergeCell ref="C685:D685"/>
    <mergeCell ref="C686:D686"/>
    <mergeCell ref="C687:D687"/>
    <mergeCell ref="C688:D688"/>
    <mergeCell ref="C689:D689"/>
    <mergeCell ref="C690:D690"/>
    <mergeCell ref="C691:D691"/>
    <mergeCell ref="C692:D692"/>
    <mergeCell ref="C693:E693"/>
    <mergeCell ref="B695:J695"/>
    <mergeCell ref="C696:D696"/>
    <mergeCell ref="C697:D697"/>
    <mergeCell ref="C698:D698"/>
    <mergeCell ref="C699:D699"/>
    <mergeCell ref="C700:D700"/>
    <mergeCell ref="C701:E701"/>
    <mergeCell ref="B703:J703"/>
    <mergeCell ref="C704:D704"/>
    <mergeCell ref="C705:D705"/>
    <mergeCell ref="C706:D706"/>
    <mergeCell ref="C707:D707"/>
    <mergeCell ref="C708:D708"/>
    <mergeCell ref="C709:D709"/>
    <mergeCell ref="C710:D710"/>
    <mergeCell ref="C711:D711"/>
    <mergeCell ref="C712:D712"/>
    <mergeCell ref="C713:D713"/>
    <mergeCell ref="C714:D714"/>
    <mergeCell ref="C715:D715"/>
    <mergeCell ref="C716:D716"/>
    <mergeCell ref="C717:D717"/>
    <mergeCell ref="C718:D718"/>
    <mergeCell ref="C719:D719"/>
    <mergeCell ref="C720:D720"/>
    <mergeCell ref="C721:D721"/>
    <mergeCell ref="C722:D722"/>
    <mergeCell ref="C723:D723"/>
    <mergeCell ref="C724:D724"/>
    <mergeCell ref="C725:D725"/>
    <mergeCell ref="C726:D726"/>
    <mergeCell ref="C727:D727"/>
    <mergeCell ref="C728:D728"/>
    <mergeCell ref="C729:D729"/>
    <mergeCell ref="C730:D730"/>
    <mergeCell ref="C731:D731"/>
    <mergeCell ref="C732:D732"/>
    <mergeCell ref="C733:D733"/>
    <mergeCell ref="C734:D734"/>
    <mergeCell ref="C735:D735"/>
    <mergeCell ref="C736:D736"/>
    <mergeCell ref="C737:D737"/>
    <mergeCell ref="C738:D738"/>
    <mergeCell ref="C739:D739"/>
    <mergeCell ref="C740:D740"/>
    <mergeCell ref="C741:D741"/>
    <mergeCell ref="C742:E742"/>
    <mergeCell ref="B744:J744"/>
    <mergeCell ref="C745:D745"/>
    <mergeCell ref="C746:D746"/>
    <mergeCell ref="C747:D747"/>
    <mergeCell ref="C748:D748"/>
    <mergeCell ref="C749:D749"/>
    <mergeCell ref="C750:D750"/>
    <mergeCell ref="C751:D751"/>
    <mergeCell ref="C752:D752"/>
    <mergeCell ref="C753:D753"/>
    <mergeCell ref="C754:D754"/>
    <mergeCell ref="C755:D755"/>
    <mergeCell ref="C756:D756"/>
    <mergeCell ref="C757:D757"/>
    <mergeCell ref="C758:D758"/>
    <mergeCell ref="C759:D759"/>
    <mergeCell ref="C760:D760"/>
    <mergeCell ref="C761:D761"/>
    <mergeCell ref="C762:D762"/>
    <mergeCell ref="C763:D763"/>
    <mergeCell ref="C764:D764"/>
    <mergeCell ref="C765:D765"/>
    <mergeCell ref="C766:D766"/>
    <mergeCell ref="C767:D767"/>
    <mergeCell ref="C768:D768"/>
    <mergeCell ref="C769:D769"/>
    <mergeCell ref="C770:D770"/>
    <mergeCell ref="C771:D771"/>
    <mergeCell ref="C772:D772"/>
    <mergeCell ref="C773:D773"/>
    <mergeCell ref="C774:D774"/>
    <mergeCell ref="C775:D775"/>
    <mergeCell ref="C776:D776"/>
    <mergeCell ref="C777:D777"/>
    <mergeCell ref="C778:D778"/>
    <mergeCell ref="C779:D779"/>
    <mergeCell ref="C780:D780"/>
    <mergeCell ref="C781:D781"/>
    <mergeCell ref="C782:E782"/>
    <mergeCell ref="B784:J784"/>
    <mergeCell ref="C785:D785"/>
    <mergeCell ref="C786:D786"/>
    <mergeCell ref="C787:D787"/>
    <mergeCell ref="C788:D788"/>
    <mergeCell ref="C789:D789"/>
    <mergeCell ref="C790:D790"/>
    <mergeCell ref="C791:D791"/>
    <mergeCell ref="C792:D792"/>
    <mergeCell ref="C793:D793"/>
    <mergeCell ref="C794:D794"/>
    <mergeCell ref="C795:D795"/>
    <mergeCell ref="C796:D796"/>
    <mergeCell ref="C797:D797"/>
    <mergeCell ref="C798:D798"/>
    <mergeCell ref="C799:D799"/>
    <mergeCell ref="C800:E800"/>
    <mergeCell ref="B802:J802"/>
    <mergeCell ref="C803:D803"/>
    <mergeCell ref="C804:D804"/>
    <mergeCell ref="C805:D805"/>
    <mergeCell ref="C806:D806"/>
    <mergeCell ref="C807:D807"/>
    <mergeCell ref="C808:D808"/>
    <mergeCell ref="C809:D809"/>
    <mergeCell ref="C810:D810"/>
    <mergeCell ref="C811:D811"/>
    <mergeCell ref="C812:D812"/>
    <mergeCell ref="C813:D813"/>
    <mergeCell ref="C814:E814"/>
    <mergeCell ref="B816:J816"/>
    <mergeCell ref="C817:D817"/>
    <mergeCell ref="C818:D818"/>
    <mergeCell ref="C819:D819"/>
    <mergeCell ref="C820:D820"/>
    <mergeCell ref="C821:D821"/>
    <mergeCell ref="C822:D822"/>
    <mergeCell ref="C823:D823"/>
    <mergeCell ref="C824:D824"/>
    <mergeCell ref="C825:D825"/>
    <mergeCell ref="C826:D826"/>
    <mergeCell ref="C827:D827"/>
    <mergeCell ref="C828:D828"/>
    <mergeCell ref="C829:D829"/>
    <mergeCell ref="C830:D830"/>
    <mergeCell ref="C831:D831"/>
    <mergeCell ref="C832:D832"/>
    <mergeCell ref="C833:E833"/>
    <mergeCell ref="B835:J835"/>
    <mergeCell ref="C836:D836"/>
    <mergeCell ref="C837:D837"/>
    <mergeCell ref="C838:D838"/>
    <mergeCell ref="C839:D839"/>
    <mergeCell ref="C840:D840"/>
    <mergeCell ref="C841:D841"/>
    <mergeCell ref="C842:D842"/>
    <mergeCell ref="C843:D843"/>
    <mergeCell ref="C844:D844"/>
    <mergeCell ref="C845:D845"/>
    <mergeCell ref="C846:D846"/>
    <mergeCell ref="C847:D847"/>
    <mergeCell ref="C848:D848"/>
    <mergeCell ref="C849:D849"/>
    <mergeCell ref="C850:D850"/>
    <mergeCell ref="C851:D851"/>
    <mergeCell ref="C852:D852"/>
    <mergeCell ref="C853:E853"/>
    <mergeCell ref="B855:J855"/>
    <mergeCell ref="A856:J856"/>
    <mergeCell ref="C857:D857"/>
    <mergeCell ref="C858:F858"/>
    <mergeCell ref="H858:J858"/>
    <mergeCell ref="A859:J859"/>
    <mergeCell ref="C860:D860"/>
    <mergeCell ref="C861:D861"/>
    <mergeCell ref="C862:D862"/>
    <mergeCell ref="C863:D863"/>
    <mergeCell ref="C864:D864"/>
    <mergeCell ref="C865:E865"/>
    <mergeCell ref="B867:J867"/>
    <mergeCell ref="A868:B869"/>
    <mergeCell ref="C868:F868"/>
    <mergeCell ref="G868:J868"/>
    <mergeCell ref="B876:E876"/>
    <mergeCell ref="F876:G876"/>
    <mergeCell ref="A877:J877"/>
    <mergeCell ref="A878:J878"/>
    <mergeCell ref="A879:J879"/>
    <mergeCell ref="B1071:E1071"/>
    <mergeCell ref="F1071:G1071"/>
    <mergeCell ref="A1073:J1073"/>
    <mergeCell ref="C1074:D1074"/>
    <mergeCell ref="B1075:J1075"/>
    <mergeCell ref="A1076:J1076"/>
    <mergeCell ref="B1077:E1077"/>
    <mergeCell ref="B1078:C1078"/>
    <mergeCell ref="B1079:E1079"/>
    <mergeCell ref="B1080:B1082"/>
    <mergeCell ref="B1083:B1085"/>
    <mergeCell ref="B1086:B1088"/>
    <mergeCell ref="B1089:E1089"/>
    <mergeCell ref="B1090:B1092"/>
    <mergeCell ref="B1093:B1095"/>
    <mergeCell ref="B1096:B1098"/>
    <mergeCell ref="B1099:E1099"/>
    <mergeCell ref="B1100:B1102"/>
    <mergeCell ref="B1103:B1105"/>
    <mergeCell ref="B1106:B1108"/>
    <mergeCell ref="B1109:E1109"/>
    <mergeCell ref="C1110:C1112"/>
    <mergeCell ref="B1113:E1113"/>
    <mergeCell ref="C1114:C1116"/>
    <mergeCell ref="C1117:E1117"/>
    <mergeCell ref="A1118:J1118"/>
    <mergeCell ref="A1120:J1120"/>
    <mergeCell ref="C1121:D1121"/>
    <mergeCell ref="E1121:J1121"/>
    <mergeCell ref="C1122:D1127"/>
    <mergeCell ref="E1122:J1122"/>
    <mergeCell ref="E1123:J1123"/>
    <mergeCell ref="E1124:J1124"/>
    <mergeCell ref="E1125:J1125"/>
    <mergeCell ref="E1126:J1126"/>
    <mergeCell ref="E1127:J1127"/>
    <mergeCell ref="B1128:J1128"/>
    <mergeCell ref="C1129:D1129"/>
    <mergeCell ref="B1130:B1136"/>
    <mergeCell ref="C1130:D1130"/>
    <mergeCell ref="C1131:D1131"/>
    <mergeCell ref="C1132:D1132"/>
    <mergeCell ref="C1133:D1133"/>
    <mergeCell ref="C1134:D1134"/>
    <mergeCell ref="C1135:D1135"/>
    <mergeCell ref="C1136:D1136"/>
    <mergeCell ref="B1137:B1140"/>
    <mergeCell ref="C1137:D1137"/>
    <mergeCell ref="C1138:D1138"/>
    <mergeCell ref="C1139:D1139"/>
    <mergeCell ref="C1140:D1140"/>
    <mergeCell ref="B1141:B1144"/>
    <mergeCell ref="C1141:D1141"/>
    <mergeCell ref="C1142:D1142"/>
    <mergeCell ref="C1143:D1143"/>
    <mergeCell ref="C1144:D1144"/>
    <mergeCell ref="B1145:B1147"/>
    <mergeCell ref="C1145:D1145"/>
    <mergeCell ref="C1146:D1146"/>
    <mergeCell ref="C1147:D1147"/>
    <mergeCell ref="B1148:B1149"/>
    <mergeCell ref="C1148:D1148"/>
    <mergeCell ref="C1149:D1149"/>
    <mergeCell ref="C1150:E1150"/>
    <mergeCell ref="B1152:J1152"/>
    <mergeCell ref="C1153:D1153"/>
    <mergeCell ref="C1154:D1154"/>
    <mergeCell ref="C1155:D1155"/>
    <mergeCell ref="C1156:D1156"/>
    <mergeCell ref="C1157:D1157"/>
    <mergeCell ref="C1158:D1158"/>
    <mergeCell ref="C1159:D1159"/>
    <mergeCell ref="C1160:D1160"/>
    <mergeCell ref="C1161:D1161"/>
    <mergeCell ref="C1162:D1162"/>
    <mergeCell ref="C1163:D1163"/>
    <mergeCell ref="C1164:D1164"/>
    <mergeCell ref="C1165:D1165"/>
    <mergeCell ref="C1166:D1166"/>
    <mergeCell ref="C1167:E1167"/>
    <mergeCell ref="B1168:F1168"/>
    <mergeCell ref="A1170:J1170"/>
    <mergeCell ref="A1171:J1171"/>
    <mergeCell ref="A1172:J1172"/>
    <mergeCell ref="A1173:J1173"/>
    <mergeCell ref="A1175:J1175"/>
    <mergeCell ref="A1177:G1177"/>
    <mergeCell ref="A1178:G1178"/>
    <mergeCell ref="A1179:G1179"/>
    <mergeCell ref="A1180:G1180"/>
    <mergeCell ref="A1181:G1181"/>
    <mergeCell ref="A1182:G1182"/>
    <mergeCell ref="A1183:G1183"/>
    <mergeCell ref="A1184:G1184"/>
    <mergeCell ref="A1185:G1185"/>
    <mergeCell ref="H1185:J1185"/>
    <mergeCell ref="A1186:G1186"/>
    <mergeCell ref="A1187:G1187"/>
    <mergeCell ref="A1188:G1188"/>
    <mergeCell ref="A1189:G1189"/>
    <mergeCell ref="A1190:G1190"/>
  </mergeCells>
  <printOptions headings="false" gridLines="false" gridLinesSet="true" horizontalCentered="true" verticalCentered="true"/>
  <pageMargins left="0.39375" right="0.39375" top="0.39375" bottom="0.472222222222222" header="0.511811023622047" footer="0.39375"/>
  <pageSetup paperSize="8" scale="100" fitToWidth="1" fitToHeight="0" pageOrder="downThenOver" orientation="portrait" blackAndWhite="false" draft="false" cellComments="none" horizontalDpi="300" verticalDpi="300" copies="1"/>
  <headerFooter differentFirst="false" differentOddEven="false">
    <oddHeader/>
    <oddFooter>&amp;L&amp;9Mtce SBNA&amp;C&amp;9AE/annexe II/Presta 1-3-4-5&amp;R&amp;9&amp;P/&amp;N</oddFooter>
  </headerFooter>
  <rowBreaks count="18" manualBreakCount="18">
    <brk id="162" man="true" max="16383" min="0"/>
    <brk id="224" man="true" max="16383" min="0"/>
    <brk id="257" man="true" max="16383" min="0"/>
    <brk id="310" man="true" max="16383" min="0"/>
    <brk id="338" man="true" max="16383" min="0"/>
    <brk id="372" man="true" max="16383" min="0"/>
    <brk id="416" man="true" max="16383" min="0"/>
    <brk id="455" man="true" max="16383" min="0"/>
    <brk id="516" man="true" max="16383" min="0"/>
    <brk id="592" man="true" max="16383" min="0"/>
    <brk id="640" man="true" max="16383" min="0"/>
    <brk id="679" man="true" max="16383" min="0"/>
    <brk id="743" man="true" max="16383" min="0"/>
    <brk id="798" man="true" max="16383" min="0"/>
    <brk id="853" man="true" max="16383" min="0"/>
    <brk id="917" man="true" max="16383" min="0"/>
    <brk id="1050" man="true" max="16383" min="0"/>
    <brk id="1119" man="true" max="16383" min="0"/>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23"/>
  <sheetViews>
    <sheetView showFormulas="false" showGridLines="true" showRowColHeaders="true" showZeros="true" rightToLeft="false" tabSelected="false" showOutlineSymbols="true" defaultGridColor="true" view="normal" topLeftCell="A2" colorId="64" zoomScale="80" zoomScaleNormal="80" zoomScalePageLayoutView="100" workbookViewId="0">
      <selection pane="topLeft" activeCell="C2" activeCellId="0" sqref="C2"/>
    </sheetView>
  </sheetViews>
  <sheetFormatPr defaultColWidth="10.859375" defaultRowHeight="15" zeroHeight="false" outlineLevelRow="0" outlineLevelCol="0"/>
  <cols>
    <col collapsed="false" customWidth="true" hidden="false" outlineLevel="0" max="1" min="1" style="15" width="13"/>
    <col collapsed="false" customWidth="true" hidden="false" outlineLevel="0" max="2" min="2" style="15" width="75.29"/>
    <col collapsed="false" customWidth="true" hidden="false" outlineLevel="0" max="3" min="3" style="15" width="21.85"/>
    <col collapsed="false" customWidth="true" hidden="false" outlineLevel="0" max="4" min="4" style="15" width="22.86"/>
    <col collapsed="false" customWidth="true" hidden="false" outlineLevel="0" max="8" min="5" style="15" width="27"/>
    <col collapsed="false" customWidth="true" hidden="false" outlineLevel="0" max="9" min="9" style="15" width="13.57"/>
    <col collapsed="false" customWidth="true" hidden="false" outlineLevel="0" max="10" min="10" style="15" width="28.57"/>
    <col collapsed="false" customWidth="false" hidden="false" outlineLevel="0" max="1024" min="11" style="15" width="10.85"/>
  </cols>
  <sheetData>
    <row r="1" customFormat="false" ht="24" hidden="false" customHeight="true" outlineLevel="0" collapsed="false">
      <c r="A1" s="215" t="s">
        <v>2028</v>
      </c>
      <c r="B1" s="215"/>
      <c r="C1" s="215"/>
      <c r="D1" s="215"/>
      <c r="E1" s="215"/>
      <c r="F1" s="215"/>
      <c r="G1" s="215"/>
      <c r="H1" s="215"/>
      <c r="I1" s="215"/>
      <c r="J1" s="215"/>
      <c r="K1" s="216"/>
      <c r="L1" s="216"/>
    </row>
    <row r="2" customFormat="false" ht="25.5" hidden="false" customHeight="true" outlineLevel="0" collapsed="false">
      <c r="A2" s="215" t="s">
        <v>4</v>
      </c>
      <c r="B2" s="215"/>
      <c r="C2" s="217"/>
      <c r="D2" s="217"/>
      <c r="E2" s="217"/>
      <c r="F2" s="217"/>
      <c r="G2" s="217"/>
      <c r="H2" s="217"/>
      <c r="I2" s="217"/>
      <c r="J2" s="217"/>
      <c r="K2" s="216"/>
      <c r="L2" s="216"/>
    </row>
    <row r="3" customFormat="false" ht="120" hidden="false" customHeight="true" outlineLevel="0" collapsed="false">
      <c r="A3" s="218" t="s">
        <v>2029</v>
      </c>
      <c r="B3" s="218"/>
      <c r="C3" s="218"/>
      <c r="D3" s="218"/>
      <c r="E3" s="218"/>
      <c r="F3" s="218"/>
      <c r="G3" s="218"/>
      <c r="H3" s="218"/>
      <c r="I3" s="218"/>
      <c r="J3" s="218"/>
      <c r="K3" s="219"/>
      <c r="L3" s="219"/>
    </row>
    <row r="4" customFormat="false" ht="15" hidden="false" customHeight="true" outlineLevel="0" collapsed="false">
      <c r="B4" s="14"/>
      <c r="C4" s="19"/>
      <c r="D4" s="19"/>
      <c r="E4" s="19"/>
      <c r="F4" s="19"/>
      <c r="G4" s="19"/>
      <c r="H4" s="19"/>
      <c r="I4" s="14"/>
      <c r="J4" s="14"/>
      <c r="K4" s="14"/>
      <c r="L4" s="14"/>
    </row>
    <row r="5" customFormat="false" ht="46.5" hidden="false" customHeight="true" outlineLevel="0" collapsed="false">
      <c r="A5" s="20" t="s">
        <v>8</v>
      </c>
      <c r="B5" s="20"/>
      <c r="C5" s="20"/>
      <c r="D5" s="20"/>
      <c r="E5" s="20"/>
      <c r="F5" s="20"/>
      <c r="G5" s="20"/>
      <c r="H5" s="20"/>
      <c r="I5" s="20"/>
      <c r="J5" s="20"/>
      <c r="K5" s="24"/>
      <c r="L5" s="24"/>
    </row>
    <row r="6" customFormat="false" ht="15" hidden="false" customHeight="true" outlineLevel="0" collapsed="false">
      <c r="A6" s="24"/>
      <c r="B6" s="24"/>
      <c r="C6" s="24"/>
      <c r="D6" s="24"/>
      <c r="E6" s="24"/>
      <c r="F6" s="24"/>
      <c r="G6" s="24"/>
      <c r="H6" s="24"/>
      <c r="I6" s="24"/>
      <c r="J6" s="24"/>
      <c r="K6" s="24"/>
      <c r="L6" s="24"/>
    </row>
    <row r="7" customFormat="false" ht="34.5" hidden="false" customHeight="true" outlineLevel="0" collapsed="false">
      <c r="A7" s="220" t="s">
        <v>2030</v>
      </c>
      <c r="B7" s="220"/>
      <c r="C7" s="220"/>
      <c r="D7" s="220"/>
      <c r="E7" s="220"/>
      <c r="F7" s="220"/>
      <c r="G7" s="220"/>
      <c r="H7" s="220"/>
      <c r="I7" s="220"/>
      <c r="J7" s="220"/>
      <c r="K7" s="26"/>
      <c r="L7" s="14"/>
    </row>
    <row r="8" customFormat="false" ht="40.5" hidden="false" customHeight="true" outlineLevel="0" collapsed="false">
      <c r="A8" s="221" t="s">
        <v>11</v>
      </c>
      <c r="B8" s="222" t="s">
        <v>12</v>
      </c>
      <c r="C8" s="222" t="s">
        <v>36</v>
      </c>
      <c r="D8" s="222"/>
      <c r="E8" s="222" t="s">
        <v>37</v>
      </c>
      <c r="F8" s="30" t="s">
        <v>1858</v>
      </c>
      <c r="G8" s="222" t="s">
        <v>14</v>
      </c>
      <c r="H8" s="142" t="s">
        <v>1859</v>
      </c>
      <c r="I8" s="222" t="s">
        <v>18</v>
      </c>
      <c r="J8" s="142" t="s">
        <v>1860</v>
      </c>
      <c r="K8" s="223"/>
      <c r="L8" s="223"/>
    </row>
    <row r="9" customFormat="false" ht="26.25" hidden="false" customHeight="true" outlineLevel="0" collapsed="false">
      <c r="A9" s="37" t="s">
        <v>2031</v>
      </c>
      <c r="B9" s="224" t="s">
        <v>2032</v>
      </c>
      <c r="C9" s="224"/>
      <c r="D9" s="224"/>
      <c r="E9" s="224"/>
      <c r="F9" s="224"/>
      <c r="G9" s="224"/>
      <c r="H9" s="224"/>
      <c r="I9" s="224"/>
      <c r="J9" s="224"/>
    </row>
    <row r="10" customFormat="false" ht="31.5" hidden="false" customHeight="true" outlineLevel="0" collapsed="false">
      <c r="A10" s="35" t="s">
        <v>20</v>
      </c>
      <c r="B10" s="35"/>
      <c r="C10" s="35"/>
      <c r="D10" s="35"/>
      <c r="E10" s="35"/>
      <c r="F10" s="35"/>
      <c r="G10" s="35"/>
      <c r="H10" s="35"/>
      <c r="I10" s="35"/>
      <c r="J10" s="35"/>
      <c r="K10" s="39"/>
      <c r="L10" s="14"/>
      <c r="M10" s="14"/>
      <c r="N10" s="14"/>
      <c r="O10" s="14"/>
      <c r="P10" s="14"/>
      <c r="Q10" s="14"/>
    </row>
    <row r="11" s="14" customFormat="true" ht="39.75" hidden="false" customHeight="true" outlineLevel="0" collapsed="false">
      <c r="A11" s="151" t="s">
        <v>2033</v>
      </c>
      <c r="B11" s="225" t="s">
        <v>2034</v>
      </c>
      <c r="C11" s="118"/>
      <c r="D11" s="118"/>
      <c r="E11" s="42" t="s">
        <v>386</v>
      </c>
      <c r="F11" s="226"/>
      <c r="G11" s="42" t="s">
        <v>2035</v>
      </c>
      <c r="H11" s="44" t="n">
        <f aca="false">F11*G11</f>
        <v>0</v>
      </c>
      <c r="I11" s="44" t="n">
        <f aca="false">H11*0.2</f>
        <v>0</v>
      </c>
      <c r="J11" s="44" t="n">
        <f aca="false">H11*1.2</f>
        <v>0</v>
      </c>
    </row>
    <row r="12" s="14" customFormat="true" ht="39.75" hidden="false" customHeight="true" outlineLevel="0" collapsed="false">
      <c r="A12" s="151" t="s">
        <v>2036</v>
      </c>
      <c r="B12" s="227" t="s">
        <v>2037</v>
      </c>
      <c r="C12" s="118"/>
      <c r="D12" s="118"/>
      <c r="E12" s="42" t="s">
        <v>386</v>
      </c>
      <c r="F12" s="226"/>
      <c r="G12" s="42" t="s">
        <v>2035</v>
      </c>
      <c r="H12" s="44" t="n">
        <f aca="false">F12*G12</f>
        <v>0</v>
      </c>
      <c r="I12" s="44" t="n">
        <f aca="false">H12*0.2</f>
        <v>0</v>
      </c>
      <c r="J12" s="44" t="n">
        <f aca="false">H12*1.2</f>
        <v>0</v>
      </c>
    </row>
    <row r="13" s="14" customFormat="true" ht="39.75" hidden="false" customHeight="true" outlineLevel="0" collapsed="false">
      <c r="A13" s="151" t="s">
        <v>2038</v>
      </c>
      <c r="B13" s="227" t="s">
        <v>2039</v>
      </c>
      <c r="C13" s="118"/>
      <c r="D13" s="118"/>
      <c r="E13" s="42" t="s">
        <v>173</v>
      </c>
      <c r="F13" s="226"/>
      <c r="G13" s="42" t="s">
        <v>2040</v>
      </c>
      <c r="H13" s="44" t="n">
        <f aca="false">F13*G13</f>
        <v>0</v>
      </c>
      <c r="I13" s="44" t="n">
        <f aca="false">H13*0.2</f>
        <v>0</v>
      </c>
      <c r="J13" s="44" t="n">
        <f aca="false">H13*1.2</f>
        <v>0</v>
      </c>
    </row>
    <row r="14" s="14" customFormat="true" ht="39.75" hidden="false" customHeight="true" outlineLevel="0" collapsed="false">
      <c r="A14" s="151" t="s">
        <v>2041</v>
      </c>
      <c r="B14" s="227" t="s">
        <v>2042</v>
      </c>
      <c r="C14" s="118"/>
      <c r="D14" s="118"/>
      <c r="E14" s="42" t="s">
        <v>386</v>
      </c>
      <c r="F14" s="226"/>
      <c r="G14" s="42" t="s">
        <v>2043</v>
      </c>
      <c r="H14" s="44" t="n">
        <f aca="false">F14*G14</f>
        <v>0</v>
      </c>
      <c r="I14" s="44" t="n">
        <f aca="false">H14*0.2</f>
        <v>0</v>
      </c>
      <c r="J14" s="44" t="n">
        <f aca="false">H14*1.2</f>
        <v>0</v>
      </c>
    </row>
    <row r="15" s="14" customFormat="true" ht="39.75" hidden="false" customHeight="true" outlineLevel="0" collapsed="false">
      <c r="A15" s="151" t="s">
        <v>2044</v>
      </c>
      <c r="B15" s="227" t="s">
        <v>2045</v>
      </c>
      <c r="C15" s="118"/>
      <c r="D15" s="118"/>
      <c r="E15" s="42" t="s">
        <v>44</v>
      </c>
      <c r="F15" s="226"/>
      <c r="G15" s="42" t="s">
        <v>25</v>
      </c>
      <c r="H15" s="44" t="n">
        <f aca="false">F15*G15</f>
        <v>0</v>
      </c>
      <c r="I15" s="44" t="n">
        <f aca="false">H15*0.2</f>
        <v>0</v>
      </c>
      <c r="J15" s="44" t="n">
        <f aca="false">H15*1.2</f>
        <v>0</v>
      </c>
    </row>
    <row r="16" s="14" customFormat="true" ht="39.75" hidden="false" customHeight="true" outlineLevel="0" collapsed="false">
      <c r="A16" s="151" t="s">
        <v>2046</v>
      </c>
      <c r="B16" s="228" t="s">
        <v>2047</v>
      </c>
      <c r="C16" s="118"/>
      <c r="D16" s="118"/>
      <c r="E16" s="42" t="s">
        <v>386</v>
      </c>
      <c r="F16" s="226"/>
      <c r="G16" s="42" t="s">
        <v>2043</v>
      </c>
      <c r="H16" s="44" t="n">
        <f aca="false">F16*G16</f>
        <v>0</v>
      </c>
      <c r="I16" s="44" t="n">
        <f aca="false">H16*0.2</f>
        <v>0</v>
      </c>
      <c r="J16" s="44" t="n">
        <f aca="false">H16*1.2</f>
        <v>0</v>
      </c>
    </row>
    <row r="17" s="14" customFormat="true" ht="39.75" hidden="false" customHeight="true" outlineLevel="0" collapsed="false">
      <c r="A17" s="151" t="s">
        <v>2048</v>
      </c>
      <c r="B17" s="228" t="s">
        <v>2049</v>
      </c>
      <c r="C17" s="118"/>
      <c r="D17" s="118"/>
      <c r="E17" s="42" t="s">
        <v>173</v>
      </c>
      <c r="F17" s="226"/>
      <c r="G17" s="42" t="s">
        <v>2050</v>
      </c>
      <c r="H17" s="44" t="n">
        <f aca="false">F17*G17</f>
        <v>0</v>
      </c>
      <c r="I17" s="44" t="n">
        <f aca="false">H17*0.2</f>
        <v>0</v>
      </c>
      <c r="J17" s="44" t="n">
        <f aca="false">H17*1.2</f>
        <v>0</v>
      </c>
    </row>
    <row r="18" s="14" customFormat="true" ht="39.75" hidden="false" customHeight="true" outlineLevel="0" collapsed="false">
      <c r="A18" s="151" t="s">
        <v>2051</v>
      </c>
      <c r="B18" s="228" t="s">
        <v>2052</v>
      </c>
      <c r="C18" s="118"/>
      <c r="D18" s="118"/>
      <c r="E18" s="42" t="s">
        <v>1264</v>
      </c>
      <c r="F18" s="226"/>
      <c r="G18" s="42" t="s">
        <v>2053</v>
      </c>
      <c r="H18" s="44" t="n">
        <f aca="false">F18*G18</f>
        <v>0</v>
      </c>
      <c r="I18" s="44" t="n">
        <f aca="false">H18*0.2</f>
        <v>0</v>
      </c>
      <c r="J18" s="44" t="n">
        <f aca="false">H18*1.2</f>
        <v>0</v>
      </c>
    </row>
    <row r="19" customFormat="false" ht="39.75" hidden="false" customHeight="true" outlineLevel="0" collapsed="false">
      <c r="A19" s="229"/>
      <c r="B19" s="230"/>
      <c r="C19" s="223"/>
      <c r="D19" s="223"/>
      <c r="E19" s="223"/>
      <c r="F19" s="231" t="s">
        <v>2054</v>
      </c>
      <c r="G19" s="231"/>
      <c r="H19" s="232" t="n">
        <f aca="false">SUM(H11:H18)</f>
        <v>0</v>
      </c>
      <c r="I19" s="233"/>
      <c r="J19" s="234" t="n">
        <f aca="false">SUM(J11:J18)</f>
        <v>0</v>
      </c>
    </row>
    <row r="21" customFormat="false" ht="22.05" hidden="false" customHeight="false" outlineLevel="0" collapsed="false">
      <c r="A21" s="206" t="s">
        <v>2055</v>
      </c>
      <c r="B21" s="206"/>
      <c r="C21" s="206"/>
      <c r="D21" s="206"/>
      <c r="E21" s="206"/>
      <c r="F21" s="206"/>
      <c r="G21" s="206"/>
      <c r="H21" s="206"/>
      <c r="I21" s="206"/>
      <c r="J21" s="206"/>
    </row>
    <row r="22" customFormat="false" ht="22.05" hidden="false" customHeight="false" outlineLevel="0" collapsed="false">
      <c r="A22" s="206"/>
      <c r="B22" s="206"/>
      <c r="C22" s="206"/>
      <c r="D22" s="206"/>
      <c r="E22" s="206"/>
      <c r="F22" s="206"/>
      <c r="G22" s="206"/>
      <c r="H22" s="207" t="s">
        <v>2010</v>
      </c>
      <c r="I22" s="207" t="s">
        <v>2011</v>
      </c>
      <c r="J22" s="207" t="s">
        <v>2012</v>
      </c>
    </row>
    <row r="23" customFormat="false" ht="15" hidden="false" customHeight="false" outlineLevel="0" collapsed="false">
      <c r="A23" s="235" t="s">
        <v>2056</v>
      </c>
      <c r="B23" s="235"/>
      <c r="C23" s="235"/>
      <c r="D23" s="235"/>
      <c r="E23" s="235"/>
      <c r="F23" s="235"/>
      <c r="G23" s="235"/>
      <c r="H23" s="209" t="n">
        <f aca="false">H19</f>
        <v>0</v>
      </c>
      <c r="I23" s="236" t="n">
        <v>0.2</v>
      </c>
      <c r="J23" s="209" t="n">
        <f aca="false">J19</f>
        <v>0</v>
      </c>
    </row>
  </sheetData>
  <mergeCells count="20">
    <mergeCell ref="A1:J1"/>
    <mergeCell ref="A2:B2"/>
    <mergeCell ref="C2:J2"/>
    <mergeCell ref="A3:J3"/>
    <mergeCell ref="A5:J5"/>
    <mergeCell ref="A7:J7"/>
    <mergeCell ref="C8:D8"/>
    <mergeCell ref="B9:J9"/>
    <mergeCell ref="A10:J10"/>
    <mergeCell ref="C11:D11"/>
    <mergeCell ref="C12:D12"/>
    <mergeCell ref="C13:D13"/>
    <mergeCell ref="C14:D14"/>
    <mergeCell ref="C15:D15"/>
    <mergeCell ref="C16:D16"/>
    <mergeCell ref="C17:D17"/>
    <mergeCell ref="C18:D18"/>
    <mergeCell ref="F19:G19"/>
    <mergeCell ref="A21:J21"/>
    <mergeCell ref="A23:G23"/>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colBreaks count="1" manualBreakCount="1">
    <brk id="10" man="true" max="65535" min="0"/>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60"/>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N36" activeCellId="0" sqref="N36"/>
    </sheetView>
  </sheetViews>
  <sheetFormatPr defaultColWidth="11.1484375" defaultRowHeight="12.75" zeroHeight="false" outlineLevelRow="0" outlineLevelCol="0"/>
  <cols>
    <col collapsed="false" customWidth="true" hidden="false" outlineLevel="0" max="1" min="1" style="9" width="10.85"/>
    <col collapsed="false" customWidth="true" hidden="false" outlineLevel="0" max="2" min="2" style="9" width="72.29"/>
    <col collapsed="false" customWidth="true" hidden="false" outlineLevel="0" max="3" min="3" style="9" width="33"/>
    <col collapsed="false" customWidth="true" hidden="false" outlineLevel="0" max="4" min="4" style="9" width="33.86"/>
    <col collapsed="false" customWidth="true" hidden="false" outlineLevel="0" max="7" min="5" style="9" width="20.71"/>
    <col collapsed="false" customWidth="true" hidden="false" outlineLevel="0" max="8" min="8" style="9" width="25.71"/>
    <col collapsed="false" customWidth="true" hidden="false" outlineLevel="0" max="9" min="9" style="9" width="10.85"/>
    <col collapsed="false" customWidth="true" hidden="false" outlineLevel="0" max="10" min="10" style="9" width="25.71"/>
    <col collapsed="false" customWidth="true" hidden="false" outlineLevel="0" max="297" min="11" style="9" width="10.85"/>
    <col collapsed="false" customWidth="true" hidden="false" outlineLevel="0" max="1024" min="1023" style="0" width="11.57"/>
  </cols>
  <sheetData>
    <row r="1" customFormat="false" ht="33" hidden="false" customHeight="true" outlineLevel="0" collapsed="false">
      <c r="A1" s="237" t="s">
        <v>2057</v>
      </c>
      <c r="B1" s="237"/>
      <c r="C1" s="237"/>
      <c r="D1" s="237"/>
      <c r="E1" s="237"/>
      <c r="F1" s="237"/>
      <c r="G1" s="237"/>
      <c r="H1" s="237"/>
      <c r="I1" s="237"/>
      <c r="J1" s="237"/>
    </row>
    <row r="2" customFormat="false" ht="35.25" hidden="false" customHeight="true" outlineLevel="0" collapsed="false">
      <c r="A2" s="238" t="s">
        <v>4</v>
      </c>
      <c r="B2" s="238"/>
      <c r="C2" s="239"/>
      <c r="D2" s="239"/>
      <c r="E2" s="239"/>
      <c r="F2" s="239"/>
      <c r="G2" s="239"/>
      <c r="H2" s="239"/>
      <c r="I2" s="239"/>
      <c r="J2" s="239"/>
    </row>
    <row r="3" customFormat="false" ht="72.75" hidden="false" customHeight="true" outlineLevel="0" collapsed="false">
      <c r="A3" s="240" t="s">
        <v>2029</v>
      </c>
      <c r="B3" s="240"/>
      <c r="C3" s="240"/>
      <c r="D3" s="240"/>
      <c r="E3" s="240"/>
      <c r="F3" s="240"/>
      <c r="G3" s="240"/>
      <c r="H3" s="240"/>
      <c r="I3" s="240"/>
      <c r="J3" s="240"/>
    </row>
    <row r="4" customFormat="false" ht="16.5" hidden="false" customHeight="true" outlineLevel="0" collapsed="false">
      <c r="B4" s="14"/>
      <c r="C4" s="19"/>
      <c r="D4" s="19"/>
      <c r="E4" s="19"/>
      <c r="F4" s="19"/>
      <c r="G4" s="19"/>
      <c r="H4" s="19"/>
      <c r="I4" s="14"/>
      <c r="J4" s="14"/>
    </row>
    <row r="5" customFormat="false" ht="37.5" hidden="false" customHeight="true" outlineLevel="0" collapsed="false">
      <c r="A5" s="241" t="s">
        <v>2058</v>
      </c>
      <c r="B5" s="241"/>
      <c r="C5" s="241"/>
      <c r="D5" s="241"/>
      <c r="E5" s="241"/>
      <c r="F5" s="241"/>
      <c r="G5" s="241"/>
      <c r="H5" s="241"/>
      <c r="I5" s="241"/>
      <c r="J5" s="241"/>
    </row>
    <row r="6" customFormat="false" ht="6.75" hidden="false" customHeight="true" outlineLevel="0" collapsed="false">
      <c r="A6" s="24"/>
      <c r="B6" s="24"/>
      <c r="C6" s="24"/>
      <c r="D6" s="24"/>
      <c r="E6" s="24"/>
      <c r="F6" s="24"/>
      <c r="G6" s="24"/>
      <c r="H6" s="24"/>
      <c r="I6" s="24"/>
      <c r="J6" s="24"/>
    </row>
    <row r="7" customFormat="false" ht="17.25" hidden="false" customHeight="true" outlineLevel="0" collapsed="false">
      <c r="A7" s="242" t="s">
        <v>2059</v>
      </c>
      <c r="B7" s="242"/>
      <c r="C7" s="242"/>
      <c r="D7" s="242"/>
      <c r="E7" s="242"/>
      <c r="F7" s="242"/>
      <c r="G7" s="242"/>
      <c r="H7" s="242"/>
      <c r="I7" s="242"/>
      <c r="J7" s="242"/>
    </row>
    <row r="8" customFormat="false" ht="68.25" hidden="false" customHeight="true" outlineLevel="0" collapsed="false">
      <c r="A8" s="30" t="s">
        <v>11</v>
      </c>
      <c r="B8" s="30" t="s">
        <v>12</v>
      </c>
      <c r="C8" s="243" t="s">
        <v>36</v>
      </c>
      <c r="D8" s="243"/>
      <c r="E8" s="30" t="s">
        <v>37</v>
      </c>
      <c r="F8" s="30" t="s">
        <v>1858</v>
      </c>
      <c r="G8" s="30" t="s">
        <v>14</v>
      </c>
      <c r="H8" s="162" t="s">
        <v>1859</v>
      </c>
      <c r="I8" s="243" t="s">
        <v>18</v>
      </c>
      <c r="J8" s="162" t="s">
        <v>1860</v>
      </c>
    </row>
    <row r="9" customFormat="false" ht="7.5" hidden="false" customHeight="true" outlineLevel="0" collapsed="false">
      <c r="A9" s="55"/>
      <c r="B9" s="55"/>
      <c r="C9" s="55"/>
      <c r="D9" s="55"/>
      <c r="E9" s="55"/>
      <c r="F9" s="55"/>
      <c r="G9" s="55"/>
      <c r="H9" s="55"/>
      <c r="I9" s="55"/>
      <c r="J9" s="55"/>
    </row>
    <row r="10" customFormat="false" ht="24.75" hidden="false" customHeight="true" outlineLevel="0" collapsed="false">
      <c r="A10" s="244" t="s">
        <v>2060</v>
      </c>
      <c r="B10" s="245" t="s">
        <v>2061</v>
      </c>
      <c r="C10" s="245"/>
      <c r="D10" s="245"/>
      <c r="E10" s="245"/>
      <c r="F10" s="245"/>
      <c r="G10" s="245"/>
      <c r="H10" s="245"/>
      <c r="I10" s="245"/>
      <c r="J10" s="245"/>
    </row>
    <row r="11" s="67" customFormat="true" ht="30.75" hidden="false" customHeight="true" outlineLevel="0" collapsed="false">
      <c r="A11" s="246" t="s">
        <v>20</v>
      </c>
      <c r="B11" s="246"/>
      <c r="C11" s="246"/>
      <c r="D11" s="246"/>
      <c r="E11" s="246"/>
      <c r="F11" s="246"/>
      <c r="G11" s="246"/>
      <c r="H11" s="246"/>
      <c r="I11" s="246"/>
      <c r="J11" s="246"/>
    </row>
    <row r="12" s="67" customFormat="true" ht="30" hidden="false" customHeight="true" outlineLevel="0" collapsed="false">
      <c r="A12" s="247" t="s">
        <v>2062</v>
      </c>
      <c r="B12" s="248" t="s">
        <v>2063</v>
      </c>
      <c r="C12" s="248"/>
      <c r="D12" s="248"/>
      <c r="E12" s="248"/>
      <c r="F12" s="248"/>
      <c r="G12" s="248"/>
      <c r="H12" s="248"/>
      <c r="I12" s="248"/>
      <c r="J12" s="248"/>
    </row>
    <row r="13" s="67" customFormat="true" ht="39.75" hidden="false" customHeight="true" outlineLevel="0" collapsed="false">
      <c r="A13" s="249" t="s">
        <v>2064</v>
      </c>
      <c r="B13" s="250" t="s">
        <v>2065</v>
      </c>
      <c r="C13" s="196"/>
      <c r="D13" s="196"/>
      <c r="E13" s="43" t="s">
        <v>2066</v>
      </c>
      <c r="F13" s="251"/>
      <c r="G13" s="43" t="s">
        <v>2067</v>
      </c>
      <c r="H13" s="252" t="n">
        <f aca="false">F13*G13</f>
        <v>0</v>
      </c>
      <c r="I13" s="252" t="n">
        <f aca="false">H13*0.2</f>
        <v>0</v>
      </c>
      <c r="J13" s="252" t="n">
        <f aca="false">H13*1.2</f>
        <v>0</v>
      </c>
      <c r="K13" s="126"/>
    </row>
    <row r="14" s="67" customFormat="true" ht="39.75" hidden="false" customHeight="true" outlineLevel="0" collapsed="false">
      <c r="A14" s="249" t="s">
        <v>2068</v>
      </c>
      <c r="B14" s="102" t="s">
        <v>2069</v>
      </c>
      <c r="C14" s="196"/>
      <c r="D14" s="196"/>
      <c r="E14" s="43" t="s">
        <v>2066</v>
      </c>
      <c r="F14" s="251"/>
      <c r="G14" s="43" t="s">
        <v>2067</v>
      </c>
      <c r="H14" s="252" t="n">
        <f aca="false">F14*G14</f>
        <v>0</v>
      </c>
      <c r="I14" s="252" t="n">
        <f aca="false">H14*0.2</f>
        <v>0</v>
      </c>
      <c r="J14" s="252" t="n">
        <f aca="false">H14*1.2</f>
        <v>0</v>
      </c>
      <c r="K14" s="126"/>
    </row>
    <row r="15" s="67" customFormat="true" ht="39.75" hidden="false" customHeight="true" outlineLevel="0" collapsed="false">
      <c r="A15" s="249" t="s">
        <v>2070</v>
      </c>
      <c r="B15" s="102" t="s">
        <v>2071</v>
      </c>
      <c r="C15" s="196"/>
      <c r="D15" s="196"/>
      <c r="E15" s="43" t="s">
        <v>2066</v>
      </c>
      <c r="F15" s="251"/>
      <c r="G15" s="43" t="s">
        <v>2067</v>
      </c>
      <c r="H15" s="252" t="n">
        <f aca="false">F15*G15</f>
        <v>0</v>
      </c>
      <c r="I15" s="252" t="n">
        <f aca="false">H15*0.2</f>
        <v>0</v>
      </c>
      <c r="J15" s="252" t="n">
        <f aca="false">H15*1.2</f>
        <v>0</v>
      </c>
      <c r="K15" s="126"/>
    </row>
    <row r="16" s="67" customFormat="true" ht="39.75" hidden="false" customHeight="true" outlineLevel="0" collapsed="false">
      <c r="A16" s="249" t="s">
        <v>2072</v>
      </c>
      <c r="B16" s="253" t="s">
        <v>2073</v>
      </c>
      <c r="C16" s="196"/>
      <c r="D16" s="196"/>
      <c r="E16" s="43" t="s">
        <v>2066</v>
      </c>
      <c r="F16" s="251"/>
      <c r="G16" s="43" t="s">
        <v>2067</v>
      </c>
      <c r="H16" s="252" t="n">
        <f aca="false">F16*G16</f>
        <v>0</v>
      </c>
      <c r="I16" s="252" t="n">
        <f aca="false">H16*0.2</f>
        <v>0</v>
      </c>
      <c r="J16" s="252" t="n">
        <f aca="false">H16*1.2</f>
        <v>0</v>
      </c>
      <c r="K16" s="126"/>
    </row>
    <row r="17" s="67" customFormat="true" ht="30" hidden="false" customHeight="true" outlineLevel="0" collapsed="false">
      <c r="A17" s="254" t="s">
        <v>2074</v>
      </c>
      <c r="B17" s="255" t="s">
        <v>2075</v>
      </c>
      <c r="C17" s="256"/>
      <c r="D17" s="256"/>
      <c r="E17" s="256"/>
      <c r="F17" s="256"/>
      <c r="G17" s="256"/>
      <c r="H17" s="257"/>
      <c r="I17" s="257"/>
      <c r="J17" s="257"/>
    </row>
    <row r="18" s="67" customFormat="true" ht="39.75" hidden="false" customHeight="true" outlineLevel="0" collapsed="false">
      <c r="A18" s="249" t="s">
        <v>2076</v>
      </c>
      <c r="B18" s="258" t="s">
        <v>2077</v>
      </c>
      <c r="C18" s="196"/>
      <c r="D18" s="196"/>
      <c r="E18" s="43" t="s">
        <v>2066</v>
      </c>
      <c r="F18" s="251"/>
      <c r="G18" s="43" t="s">
        <v>2067</v>
      </c>
      <c r="H18" s="252" t="n">
        <f aca="false">F18*G18</f>
        <v>0</v>
      </c>
      <c r="I18" s="252" t="n">
        <f aca="false">H18*0.2</f>
        <v>0</v>
      </c>
      <c r="J18" s="252" t="n">
        <f aca="false">H18*1.2</f>
        <v>0</v>
      </c>
      <c r="K18" s="126"/>
    </row>
    <row r="19" s="67" customFormat="true" ht="39.75" hidden="false" customHeight="true" outlineLevel="0" collapsed="false">
      <c r="A19" s="249" t="s">
        <v>2078</v>
      </c>
      <c r="B19" s="102" t="s">
        <v>2079</v>
      </c>
      <c r="C19" s="196"/>
      <c r="D19" s="196"/>
      <c r="E19" s="43" t="s">
        <v>2066</v>
      </c>
      <c r="F19" s="251"/>
      <c r="G19" s="43" t="s">
        <v>2067</v>
      </c>
      <c r="H19" s="252" t="n">
        <f aca="false">F19*G19</f>
        <v>0</v>
      </c>
      <c r="I19" s="252" t="n">
        <f aca="false">H19*0.2</f>
        <v>0</v>
      </c>
      <c r="J19" s="252" t="n">
        <f aca="false">H19*1.2</f>
        <v>0</v>
      </c>
      <c r="K19" s="126"/>
    </row>
    <row r="20" s="67" customFormat="true" ht="39.75" hidden="false" customHeight="true" outlineLevel="0" collapsed="false">
      <c r="A20" s="249" t="s">
        <v>2080</v>
      </c>
      <c r="B20" s="102" t="s">
        <v>2081</v>
      </c>
      <c r="C20" s="196"/>
      <c r="D20" s="196"/>
      <c r="E20" s="43" t="s">
        <v>2066</v>
      </c>
      <c r="F20" s="251"/>
      <c r="G20" s="43" t="s">
        <v>2067</v>
      </c>
      <c r="H20" s="252" t="n">
        <f aca="false">F20*G20</f>
        <v>0</v>
      </c>
      <c r="I20" s="252" t="n">
        <f aca="false">H20*0.2</f>
        <v>0</v>
      </c>
      <c r="J20" s="252" t="n">
        <f aca="false">H20*1.2</f>
        <v>0</v>
      </c>
      <c r="K20" s="126"/>
    </row>
    <row r="21" s="67" customFormat="true" ht="39.75" hidden="false" customHeight="true" outlineLevel="0" collapsed="false">
      <c r="A21" s="249" t="s">
        <v>2082</v>
      </c>
      <c r="B21" s="102" t="s">
        <v>2083</v>
      </c>
      <c r="C21" s="196"/>
      <c r="D21" s="196"/>
      <c r="E21" s="43" t="s">
        <v>2066</v>
      </c>
      <c r="F21" s="251"/>
      <c r="G21" s="43" t="s">
        <v>2067</v>
      </c>
      <c r="H21" s="252" t="n">
        <f aca="false">F21*G21</f>
        <v>0</v>
      </c>
      <c r="I21" s="252" t="n">
        <f aca="false">H21*0.2</f>
        <v>0</v>
      </c>
      <c r="J21" s="252" t="n">
        <f aca="false">H21*1.2</f>
        <v>0</v>
      </c>
      <c r="K21" s="126"/>
    </row>
    <row r="22" s="67" customFormat="true" ht="39.75" hidden="false" customHeight="true" outlineLevel="0" collapsed="false">
      <c r="A22" s="249" t="s">
        <v>2084</v>
      </c>
      <c r="B22" s="102" t="s">
        <v>2085</v>
      </c>
      <c r="C22" s="196"/>
      <c r="D22" s="196"/>
      <c r="E22" s="43" t="s">
        <v>2066</v>
      </c>
      <c r="F22" s="251"/>
      <c r="G22" s="43" t="s">
        <v>2067</v>
      </c>
      <c r="H22" s="252" t="n">
        <f aca="false">F22*G22</f>
        <v>0</v>
      </c>
      <c r="I22" s="252" t="n">
        <f aca="false">H22*0.2</f>
        <v>0</v>
      </c>
      <c r="J22" s="252" t="n">
        <f aca="false">H22*1.2</f>
        <v>0</v>
      </c>
      <c r="K22" s="126"/>
    </row>
    <row r="23" s="67" customFormat="true" ht="39.75" hidden="false" customHeight="true" outlineLevel="0" collapsed="false">
      <c r="A23" s="249" t="s">
        <v>2086</v>
      </c>
      <c r="B23" s="102" t="s">
        <v>2087</v>
      </c>
      <c r="C23" s="196"/>
      <c r="D23" s="196"/>
      <c r="E23" s="43" t="s">
        <v>2066</v>
      </c>
      <c r="F23" s="251"/>
      <c r="G23" s="43" t="s">
        <v>2067</v>
      </c>
      <c r="H23" s="252" t="n">
        <f aca="false">F23*G23</f>
        <v>0</v>
      </c>
      <c r="I23" s="252" t="n">
        <f aca="false">H23*0.2</f>
        <v>0</v>
      </c>
      <c r="J23" s="252" t="n">
        <f aca="false">H23*1.2</f>
        <v>0</v>
      </c>
      <c r="K23" s="126"/>
    </row>
    <row r="24" s="67" customFormat="true" ht="39.75" hidden="false" customHeight="true" outlineLevel="0" collapsed="false">
      <c r="A24" s="249" t="s">
        <v>2088</v>
      </c>
      <c r="B24" s="102" t="s">
        <v>2089</v>
      </c>
      <c r="C24" s="196"/>
      <c r="D24" s="196"/>
      <c r="E24" s="43" t="s">
        <v>2066</v>
      </c>
      <c r="F24" s="251"/>
      <c r="G24" s="43" t="s">
        <v>2067</v>
      </c>
      <c r="H24" s="252" t="n">
        <f aca="false">F24*G24</f>
        <v>0</v>
      </c>
      <c r="I24" s="252" t="n">
        <f aca="false">H24*0.2</f>
        <v>0</v>
      </c>
      <c r="J24" s="252" t="n">
        <f aca="false">H24*1.2</f>
        <v>0</v>
      </c>
      <c r="K24" s="126"/>
    </row>
    <row r="25" s="67" customFormat="true" ht="30" hidden="false" customHeight="true" outlineLevel="0" collapsed="false">
      <c r="A25" s="254" t="s">
        <v>2090</v>
      </c>
      <c r="B25" s="255" t="s">
        <v>2091</v>
      </c>
      <c r="C25" s="256"/>
      <c r="D25" s="256"/>
      <c r="E25" s="256"/>
      <c r="F25" s="256"/>
      <c r="G25" s="256"/>
      <c r="H25" s="257"/>
      <c r="I25" s="257"/>
      <c r="J25" s="257"/>
    </row>
    <row r="26" s="67" customFormat="true" ht="39.75" hidden="false" customHeight="true" outlineLevel="0" collapsed="false">
      <c r="A26" s="249" t="s">
        <v>2092</v>
      </c>
      <c r="B26" s="100" t="s">
        <v>2093</v>
      </c>
      <c r="C26" s="196"/>
      <c r="D26" s="196"/>
      <c r="E26" s="43" t="s">
        <v>2066</v>
      </c>
      <c r="F26" s="251"/>
      <c r="G26" s="43" t="s">
        <v>2094</v>
      </c>
      <c r="H26" s="252" t="n">
        <f aca="false">F26*G26</f>
        <v>0</v>
      </c>
      <c r="I26" s="252" t="n">
        <f aca="false">H26*0.2</f>
        <v>0</v>
      </c>
      <c r="J26" s="252" t="n">
        <f aca="false">H26*1.2</f>
        <v>0</v>
      </c>
      <c r="K26" s="259"/>
    </row>
    <row r="27" s="67" customFormat="true" ht="39.75" hidden="false" customHeight="true" outlineLevel="0" collapsed="false">
      <c r="A27" s="249" t="s">
        <v>2095</v>
      </c>
      <c r="B27" s="102" t="s">
        <v>2096</v>
      </c>
      <c r="C27" s="196"/>
      <c r="D27" s="196"/>
      <c r="E27" s="43" t="s">
        <v>2066</v>
      </c>
      <c r="F27" s="251"/>
      <c r="G27" s="43" t="s">
        <v>2067</v>
      </c>
      <c r="H27" s="252" t="n">
        <f aca="false">F27*G27</f>
        <v>0</v>
      </c>
      <c r="I27" s="252" t="n">
        <f aca="false">H27*0.2</f>
        <v>0</v>
      </c>
      <c r="J27" s="252" t="n">
        <f aca="false">H27*1.2</f>
        <v>0</v>
      </c>
      <c r="K27" s="259"/>
    </row>
    <row r="28" s="67" customFormat="true" ht="30" hidden="false" customHeight="true" outlineLevel="0" collapsed="false">
      <c r="A28" s="254" t="s">
        <v>2097</v>
      </c>
      <c r="B28" s="255" t="s">
        <v>2098</v>
      </c>
      <c r="C28" s="256"/>
      <c r="D28" s="256"/>
      <c r="E28" s="256"/>
      <c r="F28" s="256"/>
      <c r="G28" s="256"/>
      <c r="H28" s="257"/>
      <c r="I28" s="257"/>
      <c r="J28" s="257"/>
    </row>
    <row r="29" s="67" customFormat="true" ht="30" hidden="false" customHeight="true" outlineLevel="0" collapsed="false">
      <c r="A29" s="249" t="s">
        <v>2099</v>
      </c>
      <c r="B29" s="260" t="s">
        <v>2100</v>
      </c>
      <c r="C29" s="196"/>
      <c r="D29" s="196"/>
      <c r="E29" s="43" t="s">
        <v>2066</v>
      </c>
      <c r="F29" s="251"/>
      <c r="G29" s="43" t="s">
        <v>2067</v>
      </c>
      <c r="H29" s="252" t="n">
        <f aca="false">F29*G29</f>
        <v>0</v>
      </c>
      <c r="I29" s="252" t="n">
        <f aca="false">H29*0.2</f>
        <v>0</v>
      </c>
      <c r="J29" s="252" t="n">
        <f aca="false">H29*1.2</f>
        <v>0</v>
      </c>
      <c r="K29" s="126"/>
    </row>
    <row r="30" s="67" customFormat="true" ht="30" hidden="false" customHeight="true" outlineLevel="0" collapsed="false">
      <c r="A30" s="249" t="s">
        <v>2101</v>
      </c>
      <c r="B30" s="260" t="s">
        <v>2102</v>
      </c>
      <c r="C30" s="196"/>
      <c r="D30" s="196"/>
      <c r="E30" s="43" t="s">
        <v>2066</v>
      </c>
      <c r="F30" s="251"/>
      <c r="G30" s="43" t="s">
        <v>25</v>
      </c>
      <c r="H30" s="252" t="n">
        <f aca="false">F30*G30</f>
        <v>0</v>
      </c>
      <c r="I30" s="252" t="n">
        <f aca="false">H30*0.2</f>
        <v>0</v>
      </c>
      <c r="J30" s="252" t="n">
        <f aca="false">H30*1.2</f>
        <v>0</v>
      </c>
      <c r="K30" s="126"/>
    </row>
    <row r="31" s="67" customFormat="true" ht="30" hidden="false" customHeight="true" outlineLevel="0" collapsed="false">
      <c r="A31" s="249" t="s">
        <v>2103</v>
      </c>
      <c r="B31" s="260" t="s">
        <v>2104</v>
      </c>
      <c r="C31" s="196"/>
      <c r="D31" s="196"/>
      <c r="E31" s="43" t="s">
        <v>2066</v>
      </c>
      <c r="F31" s="251"/>
      <c r="G31" s="43" t="s">
        <v>1393</v>
      </c>
      <c r="H31" s="252" t="n">
        <f aca="false">F31*G31</f>
        <v>0</v>
      </c>
      <c r="I31" s="252" t="n">
        <f aca="false">H31*0.2</f>
        <v>0</v>
      </c>
      <c r="J31" s="252" t="n">
        <f aca="false">H31*1.2</f>
        <v>0</v>
      </c>
      <c r="K31" s="126"/>
    </row>
    <row r="32" s="67" customFormat="true" ht="30" hidden="false" customHeight="true" outlineLevel="0" collapsed="false">
      <c r="A32" s="249" t="s">
        <v>2105</v>
      </c>
      <c r="B32" s="260" t="s">
        <v>2106</v>
      </c>
      <c r="C32" s="196"/>
      <c r="D32" s="196"/>
      <c r="E32" s="43" t="s">
        <v>2066</v>
      </c>
      <c r="F32" s="251"/>
      <c r="G32" s="43" t="s">
        <v>34</v>
      </c>
      <c r="H32" s="252" t="n">
        <f aca="false">F32*G32</f>
        <v>0</v>
      </c>
      <c r="I32" s="252" t="n">
        <f aca="false">H32*0.2</f>
        <v>0</v>
      </c>
      <c r="J32" s="252" t="n">
        <f aca="false">H32*1.2</f>
        <v>0</v>
      </c>
      <c r="K32" s="126"/>
    </row>
    <row r="33" s="67" customFormat="true" ht="30" hidden="false" customHeight="true" outlineLevel="0" collapsed="false">
      <c r="A33" s="249" t="s">
        <v>2107</v>
      </c>
      <c r="B33" s="260" t="s">
        <v>2108</v>
      </c>
      <c r="C33" s="196"/>
      <c r="D33" s="196"/>
      <c r="E33" s="43" t="s">
        <v>2066</v>
      </c>
      <c r="F33" s="251"/>
      <c r="G33" s="43" t="s">
        <v>34</v>
      </c>
      <c r="H33" s="252" t="n">
        <f aca="false">F33*G33</f>
        <v>0</v>
      </c>
      <c r="I33" s="252" t="n">
        <f aca="false">H33*0.2</f>
        <v>0</v>
      </c>
      <c r="J33" s="252" t="n">
        <f aca="false">H33*1.2</f>
        <v>0</v>
      </c>
      <c r="K33" s="126"/>
    </row>
    <row r="34" s="67" customFormat="true" ht="30" hidden="false" customHeight="true" outlineLevel="0" collapsed="false">
      <c r="A34" s="249" t="s">
        <v>2109</v>
      </c>
      <c r="B34" s="261" t="s">
        <v>2110</v>
      </c>
      <c r="C34" s="196"/>
      <c r="D34" s="196"/>
      <c r="E34" s="43" t="s">
        <v>2066</v>
      </c>
      <c r="F34" s="251"/>
      <c r="G34" s="43" t="s">
        <v>34</v>
      </c>
      <c r="H34" s="252" t="n">
        <f aca="false">F34*G34</f>
        <v>0</v>
      </c>
      <c r="I34" s="252" t="n">
        <f aca="false">H34*0.2</f>
        <v>0</v>
      </c>
      <c r="J34" s="252" t="n">
        <f aca="false">H34*1.2</f>
        <v>0</v>
      </c>
      <c r="K34" s="126"/>
    </row>
    <row r="35" s="67" customFormat="true" ht="30" hidden="false" customHeight="true" outlineLevel="0" collapsed="false">
      <c r="A35" s="262"/>
      <c r="B35" s="263"/>
      <c r="C35" s="54"/>
      <c r="D35" s="54"/>
      <c r="E35" s="54"/>
      <c r="F35" s="54"/>
      <c r="G35" s="264" t="s">
        <v>2111</v>
      </c>
      <c r="H35" s="265" t="n">
        <f aca="false">SUM(H13:H34)</f>
        <v>0</v>
      </c>
      <c r="I35" s="266" t="n">
        <f aca="false">SUM(I13:I34)</f>
        <v>0</v>
      </c>
      <c r="J35" s="266" t="n">
        <f aca="false">SUM(J13:J34)</f>
        <v>0</v>
      </c>
      <c r="K35" s="126"/>
    </row>
    <row r="36" s="67" customFormat="true" ht="24.75" hidden="false" customHeight="true" outlineLevel="0" collapsed="false">
      <c r="A36" s="262"/>
      <c r="B36" s="263"/>
      <c r="C36" s="54"/>
      <c r="D36" s="54"/>
      <c r="E36" s="54"/>
      <c r="F36" s="54"/>
      <c r="G36" s="267"/>
      <c r="H36" s="268"/>
      <c r="I36" s="268"/>
      <c r="J36" s="268"/>
      <c r="K36" s="126"/>
    </row>
    <row r="37" s="67" customFormat="true" ht="54.75" hidden="false" customHeight="true" outlineLevel="0" collapsed="false">
      <c r="A37" s="269" t="s">
        <v>11</v>
      </c>
      <c r="B37" s="30" t="s">
        <v>12</v>
      </c>
      <c r="C37" s="243" t="s">
        <v>36</v>
      </c>
      <c r="D37" s="243"/>
      <c r="E37" s="30" t="s">
        <v>37</v>
      </c>
      <c r="F37" s="30" t="s">
        <v>1858</v>
      </c>
      <c r="G37" s="30" t="s">
        <v>14</v>
      </c>
      <c r="H37" s="162" t="s">
        <v>1859</v>
      </c>
      <c r="I37" s="243" t="s">
        <v>18</v>
      </c>
      <c r="J37" s="162" t="s">
        <v>1860</v>
      </c>
      <c r="K37" s="126"/>
    </row>
    <row r="38" s="67" customFormat="true" ht="39.75" hidden="false" customHeight="true" outlineLevel="0" collapsed="false">
      <c r="A38" s="254" t="s">
        <v>2112</v>
      </c>
      <c r="B38" s="256" t="s">
        <v>2113</v>
      </c>
      <c r="C38" s="256"/>
      <c r="D38" s="256"/>
      <c r="E38" s="256"/>
      <c r="F38" s="256"/>
      <c r="G38" s="256"/>
      <c r="H38" s="256"/>
      <c r="I38" s="256"/>
      <c r="J38" s="256"/>
    </row>
    <row r="39" s="67" customFormat="true" ht="39.75" hidden="false" customHeight="true" outlineLevel="0" collapsed="false">
      <c r="A39" s="249" t="s">
        <v>2114</v>
      </c>
      <c r="B39" s="100" t="s">
        <v>2115</v>
      </c>
      <c r="C39" s="196"/>
      <c r="D39" s="196"/>
      <c r="E39" s="43" t="s">
        <v>44</v>
      </c>
      <c r="F39" s="226"/>
      <c r="G39" s="43" t="s">
        <v>34</v>
      </c>
      <c r="H39" s="252" t="n">
        <f aca="false">F39*G39</f>
        <v>0</v>
      </c>
      <c r="I39" s="252" t="n">
        <f aca="false">H39*0.2</f>
        <v>0</v>
      </c>
      <c r="J39" s="252" t="n">
        <f aca="false">H39*1.2</f>
        <v>0</v>
      </c>
    </row>
    <row r="40" s="67" customFormat="true" ht="39.75" hidden="false" customHeight="true" outlineLevel="0" collapsed="false">
      <c r="A40" s="249" t="s">
        <v>2116</v>
      </c>
      <c r="B40" s="102" t="s">
        <v>2117</v>
      </c>
      <c r="C40" s="118"/>
      <c r="D40" s="118"/>
      <c r="E40" s="43" t="s">
        <v>44</v>
      </c>
      <c r="F40" s="226"/>
      <c r="G40" s="43" t="s">
        <v>34</v>
      </c>
      <c r="H40" s="252" t="n">
        <f aca="false">F40*G40</f>
        <v>0</v>
      </c>
      <c r="I40" s="252" t="n">
        <f aca="false">H40*0.2</f>
        <v>0</v>
      </c>
      <c r="J40" s="252" t="n">
        <f aca="false">H40*1.2</f>
        <v>0</v>
      </c>
    </row>
    <row r="41" s="67" customFormat="true" ht="39.75" hidden="false" customHeight="true" outlineLevel="0" collapsed="false">
      <c r="A41" s="249" t="s">
        <v>2118</v>
      </c>
      <c r="B41" s="102" t="s">
        <v>2119</v>
      </c>
      <c r="C41" s="118"/>
      <c r="D41" s="118"/>
      <c r="E41" s="43" t="s">
        <v>44</v>
      </c>
      <c r="F41" s="226"/>
      <c r="G41" s="43" t="s">
        <v>34</v>
      </c>
      <c r="H41" s="252" t="n">
        <f aca="false">F41*G41</f>
        <v>0</v>
      </c>
      <c r="I41" s="252" t="n">
        <f aca="false">H41*0.2</f>
        <v>0</v>
      </c>
      <c r="J41" s="252" t="n">
        <f aca="false">H41*1.2</f>
        <v>0</v>
      </c>
    </row>
    <row r="42" s="67" customFormat="true" ht="39.75" hidden="false" customHeight="true" outlineLevel="0" collapsed="false">
      <c r="A42" s="249" t="s">
        <v>2120</v>
      </c>
      <c r="B42" s="102" t="s">
        <v>2121</v>
      </c>
      <c r="C42" s="118"/>
      <c r="D42" s="118"/>
      <c r="E42" s="42" t="s">
        <v>44</v>
      </c>
      <c r="F42" s="226"/>
      <c r="G42" s="42" t="s">
        <v>2094</v>
      </c>
      <c r="H42" s="252" t="n">
        <f aca="false">F42*G42</f>
        <v>0</v>
      </c>
      <c r="I42" s="252" t="n">
        <f aca="false">H42*0.2</f>
        <v>0</v>
      </c>
      <c r="J42" s="252" t="n">
        <f aca="false">H42*1.2</f>
        <v>0</v>
      </c>
    </row>
    <row r="43" s="67" customFormat="true" ht="39.75" hidden="false" customHeight="true" outlineLevel="0" collapsed="false">
      <c r="A43" s="249" t="s">
        <v>2122</v>
      </c>
      <c r="B43" s="102" t="s">
        <v>2123</v>
      </c>
      <c r="C43" s="118"/>
      <c r="D43" s="118"/>
      <c r="E43" s="42" t="s">
        <v>44</v>
      </c>
      <c r="F43" s="226"/>
      <c r="G43" s="42" t="s">
        <v>2067</v>
      </c>
      <c r="H43" s="252" t="n">
        <f aca="false">F43*G43</f>
        <v>0</v>
      </c>
      <c r="I43" s="252" t="n">
        <f aca="false">H43*0.2</f>
        <v>0</v>
      </c>
      <c r="J43" s="252" t="n">
        <f aca="false">H43*1.2</f>
        <v>0</v>
      </c>
    </row>
    <row r="44" s="67" customFormat="true" ht="39.75" hidden="false" customHeight="true" outlineLevel="0" collapsed="false">
      <c r="A44" s="249" t="s">
        <v>2124</v>
      </c>
      <c r="B44" s="102" t="s">
        <v>2125</v>
      </c>
      <c r="C44" s="118"/>
      <c r="D44" s="118"/>
      <c r="E44" s="42" t="s">
        <v>44</v>
      </c>
      <c r="F44" s="226"/>
      <c r="G44" s="270" t="s">
        <v>34</v>
      </c>
      <c r="H44" s="252" t="n">
        <f aca="false">F44*G44</f>
        <v>0</v>
      </c>
      <c r="I44" s="252" t="n">
        <f aca="false">H44*0.2</f>
        <v>0</v>
      </c>
      <c r="J44" s="252" t="n">
        <f aca="false">H44*1.2</f>
        <v>0</v>
      </c>
      <c r="K44" s="126"/>
    </row>
    <row r="45" s="67" customFormat="true" ht="39.75" hidden="false" customHeight="true" outlineLevel="0" collapsed="false">
      <c r="A45" s="262"/>
      <c r="B45" s="271"/>
      <c r="C45" s="54"/>
      <c r="D45" s="54"/>
      <c r="E45" s="54"/>
      <c r="F45" s="54"/>
      <c r="G45" s="264" t="s">
        <v>2126</v>
      </c>
      <c r="H45" s="265" t="n">
        <f aca="false">SUM(H39:H44)</f>
        <v>0</v>
      </c>
      <c r="I45" s="265" t="n">
        <f aca="false">SUM(I39:I44)</f>
        <v>0</v>
      </c>
      <c r="J45" s="266" t="n">
        <f aca="false">SUM(J39:J44)</f>
        <v>0</v>
      </c>
      <c r="K45" s="126"/>
    </row>
    <row r="46" s="223" customFormat="true" ht="39.75" hidden="false" customHeight="true" outlineLevel="0" collapsed="false">
      <c r="A46" s="272"/>
      <c r="C46" s="199" t="s">
        <v>2127</v>
      </c>
      <c r="D46" s="199"/>
      <c r="E46" s="199"/>
      <c r="F46" s="199"/>
      <c r="G46" s="199"/>
      <c r="H46" s="273" t="n">
        <f aca="false">H45+H35</f>
        <v>0</v>
      </c>
      <c r="I46" s="273" t="n">
        <f aca="false">I45+I35</f>
        <v>0</v>
      </c>
      <c r="J46" s="273" t="n">
        <f aca="false">J45+J35</f>
        <v>0</v>
      </c>
      <c r="K46" s="274"/>
    </row>
    <row r="47" s="67" customFormat="true" ht="39.75" hidden="false" customHeight="true" outlineLevel="0" collapsed="false">
      <c r="A47" s="262"/>
      <c r="B47" s="271"/>
      <c r="C47" s="54"/>
      <c r="D47" s="54"/>
      <c r="E47" s="54"/>
      <c r="F47" s="54"/>
      <c r="G47" s="275"/>
      <c r="H47" s="276"/>
      <c r="I47" s="276"/>
      <c r="J47" s="276"/>
      <c r="K47" s="126"/>
    </row>
    <row r="48" s="67" customFormat="true" ht="39" hidden="false" customHeight="true" outlineLevel="0" collapsed="false">
      <c r="A48" s="277" t="s">
        <v>2128</v>
      </c>
      <c r="B48" s="224" t="s">
        <v>2129</v>
      </c>
      <c r="C48" s="224"/>
      <c r="D48" s="224"/>
      <c r="E48" s="224"/>
      <c r="F48" s="224"/>
      <c r="G48" s="224"/>
      <c r="H48" s="224"/>
      <c r="I48" s="224"/>
      <c r="J48" s="224"/>
    </row>
    <row r="49" s="67" customFormat="true" ht="35.25" hidden="false" customHeight="true" outlineLevel="0" collapsed="false">
      <c r="A49" s="246" t="s">
        <v>20</v>
      </c>
      <c r="B49" s="246"/>
      <c r="C49" s="246"/>
      <c r="D49" s="246"/>
      <c r="E49" s="246"/>
      <c r="F49" s="246"/>
      <c r="G49" s="246"/>
      <c r="H49" s="246"/>
      <c r="I49" s="246"/>
      <c r="J49" s="246"/>
    </row>
    <row r="50" s="67" customFormat="true" ht="35.25" hidden="false" customHeight="true" outlineLevel="0" collapsed="false">
      <c r="A50" s="269" t="s">
        <v>11</v>
      </c>
      <c r="B50" s="30" t="s">
        <v>12</v>
      </c>
      <c r="C50" s="243" t="s">
        <v>36</v>
      </c>
      <c r="D50" s="243"/>
      <c r="E50" s="30" t="s">
        <v>37</v>
      </c>
      <c r="F50" s="30" t="s">
        <v>1858</v>
      </c>
      <c r="G50" s="30" t="s">
        <v>14</v>
      </c>
      <c r="H50" s="162" t="s">
        <v>1859</v>
      </c>
      <c r="I50" s="243" t="s">
        <v>18</v>
      </c>
      <c r="J50" s="162" t="s">
        <v>1860</v>
      </c>
    </row>
    <row r="51" s="67" customFormat="true" ht="69.75" hidden="false" customHeight="true" outlineLevel="0" collapsed="false">
      <c r="A51" s="278" t="s">
        <v>2130</v>
      </c>
      <c r="B51" s="100" t="s">
        <v>2131</v>
      </c>
      <c r="C51" s="118"/>
      <c r="D51" s="118"/>
      <c r="E51" s="42" t="s">
        <v>44</v>
      </c>
      <c r="F51" s="226"/>
      <c r="G51" s="42" t="s">
        <v>2132</v>
      </c>
      <c r="H51" s="252" t="n">
        <f aca="false">F51*G51</f>
        <v>0</v>
      </c>
      <c r="I51" s="252" t="n">
        <f aca="false">H51*0.2</f>
        <v>0</v>
      </c>
      <c r="J51" s="252" t="n">
        <f aca="false">H51*1.2</f>
        <v>0</v>
      </c>
    </row>
    <row r="52" s="67" customFormat="true" ht="15" hidden="false" customHeight="true" outlineLevel="0" collapsed="false">
      <c r="A52" s="71" t="s">
        <v>2133</v>
      </c>
      <c r="B52" s="71"/>
      <c r="C52" s="71"/>
      <c r="D52" s="71"/>
      <c r="E52" s="71"/>
      <c r="F52" s="71"/>
      <c r="G52" s="71"/>
      <c r="H52" s="71"/>
      <c r="I52" s="71"/>
      <c r="J52" s="71"/>
    </row>
    <row r="53" s="67" customFormat="true" ht="15" hidden="false" customHeight="true" outlineLevel="0" collapsed="false">
      <c r="A53" s="73" t="s">
        <v>2134</v>
      </c>
      <c r="B53" s="73"/>
      <c r="C53" s="73"/>
      <c r="D53" s="73"/>
      <c r="E53" s="73"/>
      <c r="F53" s="73"/>
      <c r="G53" s="73"/>
      <c r="H53" s="73"/>
      <c r="I53" s="73"/>
      <c r="J53" s="73"/>
    </row>
    <row r="54" s="67" customFormat="true" ht="15" hidden="false" customHeight="true" outlineLevel="0" collapsed="false">
      <c r="A54" s="73" t="s">
        <v>2135</v>
      </c>
      <c r="B54" s="73"/>
      <c r="C54" s="73"/>
      <c r="D54" s="73"/>
      <c r="E54" s="73"/>
      <c r="F54" s="73"/>
      <c r="G54" s="73"/>
      <c r="H54" s="73"/>
      <c r="I54" s="73"/>
      <c r="J54" s="73"/>
    </row>
    <row r="55" s="67" customFormat="true" ht="15" hidden="false" customHeight="true" outlineLevel="0" collapsed="false">
      <c r="A55" s="73"/>
      <c r="B55" s="73"/>
      <c r="C55" s="73"/>
      <c r="D55" s="73"/>
      <c r="E55" s="73"/>
      <c r="F55" s="73"/>
      <c r="G55" s="73"/>
      <c r="H55" s="73"/>
      <c r="I55" s="73"/>
      <c r="J55" s="73"/>
    </row>
    <row r="56" s="67" customFormat="true" ht="15" hidden="false" customHeight="true" outlineLevel="0" collapsed="false">
      <c r="A56" s="206" t="s">
        <v>2136</v>
      </c>
      <c r="B56" s="206"/>
      <c r="C56" s="206"/>
      <c r="D56" s="206"/>
      <c r="E56" s="206"/>
      <c r="F56" s="206"/>
      <c r="G56" s="206"/>
      <c r="H56" s="206"/>
      <c r="I56" s="206"/>
      <c r="J56" s="206"/>
    </row>
    <row r="57" customFormat="false" ht="15" hidden="false" customHeight="true" outlineLevel="0" collapsed="false">
      <c r="A57" s="206"/>
      <c r="B57" s="206"/>
      <c r="C57" s="206"/>
      <c r="D57" s="206"/>
      <c r="E57" s="206"/>
      <c r="F57" s="206"/>
      <c r="G57" s="206"/>
      <c r="H57" s="207" t="s">
        <v>2010</v>
      </c>
      <c r="I57" s="207" t="s">
        <v>2137</v>
      </c>
      <c r="J57" s="207" t="s">
        <v>2012</v>
      </c>
    </row>
    <row r="58" customFormat="false" ht="15" hidden="false" customHeight="true" outlineLevel="0" collapsed="false">
      <c r="A58" s="279" t="s">
        <v>2138</v>
      </c>
      <c r="B58" s="279"/>
      <c r="C58" s="279"/>
      <c r="D58" s="279"/>
      <c r="E58" s="279"/>
      <c r="F58" s="279"/>
      <c r="G58" s="279"/>
      <c r="H58" s="209" t="n">
        <f aca="false">SUM(H59:H60)</f>
        <v>0</v>
      </c>
      <c r="I58" s="209" t="n">
        <f aca="false">SUM(I59:I60)</f>
        <v>0</v>
      </c>
      <c r="J58" s="209" t="n">
        <f aca="false">SUM(J59:J60)</f>
        <v>0</v>
      </c>
    </row>
    <row r="59" customFormat="false" ht="14.9" hidden="false" customHeight="false" outlineLevel="0" collapsed="false">
      <c r="A59" s="212" t="s">
        <v>2139</v>
      </c>
      <c r="B59" s="212"/>
      <c r="C59" s="212"/>
      <c r="D59" s="212"/>
      <c r="E59" s="212"/>
      <c r="F59" s="212"/>
      <c r="G59" s="212"/>
      <c r="H59" s="213" t="n">
        <f aca="false">H46</f>
        <v>0</v>
      </c>
      <c r="I59" s="213" t="n">
        <f aca="false">I46</f>
        <v>0</v>
      </c>
      <c r="J59" s="213" t="n">
        <f aca="false">J46</f>
        <v>0</v>
      </c>
    </row>
    <row r="60" customFormat="false" ht="14.9" hidden="false" customHeight="false" outlineLevel="0" collapsed="false">
      <c r="A60" s="280" t="s">
        <v>2140</v>
      </c>
      <c r="B60" s="280"/>
      <c r="C60" s="280"/>
      <c r="D60" s="280"/>
      <c r="E60" s="280"/>
      <c r="F60" s="280"/>
      <c r="G60" s="280"/>
      <c r="H60" s="213" t="n">
        <f aca="false">H51</f>
        <v>0</v>
      </c>
      <c r="I60" s="213" t="n">
        <f aca="false">I51</f>
        <v>0</v>
      </c>
      <c r="J60" s="213" t="n">
        <f aca="false">J51</f>
        <v>0</v>
      </c>
    </row>
  </sheetData>
  <mergeCells count="55">
    <mergeCell ref="A1:J1"/>
    <mergeCell ref="A2:B2"/>
    <mergeCell ref="C2:J2"/>
    <mergeCell ref="A3:J3"/>
    <mergeCell ref="A5:J5"/>
    <mergeCell ref="A7:J7"/>
    <mergeCell ref="C8:D8"/>
    <mergeCell ref="B10:J10"/>
    <mergeCell ref="A11:J11"/>
    <mergeCell ref="B12:J12"/>
    <mergeCell ref="C13:D13"/>
    <mergeCell ref="C14:D14"/>
    <mergeCell ref="C15:D15"/>
    <mergeCell ref="C16:D16"/>
    <mergeCell ref="C17:D17"/>
    <mergeCell ref="E17:G17"/>
    <mergeCell ref="C18:D18"/>
    <mergeCell ref="C19:D19"/>
    <mergeCell ref="C20:D20"/>
    <mergeCell ref="C21:D21"/>
    <mergeCell ref="C22:D22"/>
    <mergeCell ref="C23:D23"/>
    <mergeCell ref="C24:D24"/>
    <mergeCell ref="C25:D25"/>
    <mergeCell ref="E25:G25"/>
    <mergeCell ref="C26:D26"/>
    <mergeCell ref="C27:D27"/>
    <mergeCell ref="C28:D28"/>
    <mergeCell ref="E28:G28"/>
    <mergeCell ref="C29:D29"/>
    <mergeCell ref="C30:D30"/>
    <mergeCell ref="C31:D31"/>
    <mergeCell ref="C32:D32"/>
    <mergeCell ref="C33:D33"/>
    <mergeCell ref="C34:D34"/>
    <mergeCell ref="C37:D37"/>
    <mergeCell ref="B38:J38"/>
    <mergeCell ref="C39:D39"/>
    <mergeCell ref="C40:D40"/>
    <mergeCell ref="C41:D41"/>
    <mergeCell ref="C42:D42"/>
    <mergeCell ref="C43:D43"/>
    <mergeCell ref="C44:D44"/>
    <mergeCell ref="C46:G46"/>
    <mergeCell ref="B48:J48"/>
    <mergeCell ref="A49:J49"/>
    <mergeCell ref="C50:D50"/>
    <mergeCell ref="C51:D51"/>
    <mergeCell ref="A52:J52"/>
    <mergeCell ref="A53:J53"/>
    <mergeCell ref="A54:J54"/>
    <mergeCell ref="A56:J56"/>
    <mergeCell ref="A58:G58"/>
    <mergeCell ref="A59:G59"/>
    <mergeCell ref="A60:G60"/>
  </mergeCells>
  <printOptions headings="false" gridLines="false" gridLinesSet="true" horizontalCentered="true" verticalCentered="true"/>
  <pageMargins left="0.511805555555556" right="0.511805555555556" top="0.551388888888889" bottom="0.551388888888889" header="0.511811023622047" footer="0.511811023622047"/>
  <pageSetup paperSize="8" scale="56"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35" man="true" max="16383" min="0"/>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M433"/>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G35" activeCellId="0" sqref="G35"/>
    </sheetView>
  </sheetViews>
  <sheetFormatPr defaultColWidth="10.859375" defaultRowHeight="12.75" zeroHeight="false" outlineLevelRow="0" outlineLevelCol="0"/>
  <cols>
    <col collapsed="false" customWidth="true" hidden="false" outlineLevel="0" max="1" min="1" style="281" width="36.29"/>
    <col collapsed="false" customWidth="true" hidden="false" outlineLevel="0" max="2" min="2" style="281" width="19.29"/>
    <col collapsed="false" customWidth="true" hidden="false" outlineLevel="0" max="3" min="3" style="281" width="20.71"/>
    <col collapsed="false" customWidth="true" hidden="false" outlineLevel="0" max="4" min="4" style="281" width="37.01"/>
    <col collapsed="false" customWidth="true" hidden="false" outlineLevel="0" max="5" min="5" style="281" width="23.71"/>
    <col collapsed="false" customWidth="true" hidden="false" outlineLevel="0" max="9" min="6" style="281" width="20.71"/>
    <col collapsed="false" customWidth="true" hidden="false" outlineLevel="0" max="10" min="10" style="281" width="17.15"/>
    <col collapsed="false" customWidth="false" hidden="false" outlineLevel="0" max="1024" min="11" style="281" width="10.85"/>
  </cols>
  <sheetData>
    <row r="1" customFormat="false" ht="36.75" hidden="false" customHeight="true" outlineLevel="0" collapsed="false">
      <c r="A1" s="282" t="s">
        <v>2141</v>
      </c>
      <c r="B1" s="282"/>
      <c r="C1" s="282"/>
      <c r="D1" s="282"/>
      <c r="E1" s="282"/>
      <c r="F1" s="282"/>
      <c r="G1" s="282"/>
      <c r="H1" s="282"/>
      <c r="I1" s="282"/>
      <c r="J1" s="282"/>
      <c r="K1" s="283"/>
    </row>
    <row r="2" customFormat="false" ht="36.75" hidden="false" customHeight="true" outlineLevel="0" collapsed="false">
      <c r="A2" s="284" t="s">
        <v>4</v>
      </c>
      <c r="B2" s="284"/>
      <c r="C2" s="285"/>
      <c r="D2" s="285"/>
      <c r="E2" s="285"/>
      <c r="F2" s="285"/>
      <c r="G2" s="285"/>
      <c r="H2" s="285"/>
      <c r="I2" s="285"/>
      <c r="J2" s="285"/>
      <c r="K2" s="283"/>
    </row>
    <row r="3" customFormat="false" ht="124.5" hidden="false" customHeight="true" outlineLevel="0" collapsed="false">
      <c r="A3" s="286" t="s">
        <v>2029</v>
      </c>
      <c r="B3" s="286"/>
      <c r="C3" s="286"/>
      <c r="D3" s="286"/>
      <c r="E3" s="286"/>
      <c r="F3" s="286"/>
      <c r="G3" s="286"/>
      <c r="H3" s="286"/>
      <c r="I3" s="286"/>
      <c r="J3" s="286"/>
    </row>
    <row r="4" customFormat="false" ht="32.25" hidden="false" customHeight="true" outlineLevel="0" collapsed="false">
      <c r="A4" s="287"/>
      <c r="B4" s="287"/>
      <c r="C4" s="287"/>
      <c r="D4" s="287"/>
      <c r="E4" s="287"/>
      <c r="F4" s="287"/>
      <c r="G4" s="287"/>
      <c r="H4" s="287"/>
      <c r="I4" s="287"/>
      <c r="J4" s="287"/>
    </row>
    <row r="5" customFormat="false" ht="51" hidden="false" customHeight="true" outlineLevel="0" collapsed="false">
      <c r="A5" s="288" t="s">
        <v>8</v>
      </c>
      <c r="B5" s="288"/>
      <c r="C5" s="288"/>
      <c r="D5" s="288"/>
      <c r="E5" s="288"/>
      <c r="F5" s="288"/>
      <c r="G5" s="288"/>
      <c r="H5" s="288"/>
      <c r="I5" s="288"/>
      <c r="J5" s="288"/>
    </row>
    <row r="6" customFormat="false" ht="32.25" hidden="false" customHeight="true" outlineLevel="0" collapsed="false">
      <c r="A6" s="287"/>
      <c r="B6" s="287"/>
      <c r="C6" s="287"/>
      <c r="D6" s="287"/>
      <c r="E6" s="287"/>
      <c r="F6" s="287"/>
      <c r="G6" s="287"/>
      <c r="H6" s="287"/>
      <c r="I6" s="287"/>
      <c r="J6" s="287"/>
    </row>
    <row r="7" customFormat="false" ht="96" hidden="false" customHeight="true" outlineLevel="0" collapsed="false">
      <c r="A7" s="289" t="s">
        <v>2142</v>
      </c>
      <c r="B7" s="289"/>
      <c r="C7" s="289"/>
      <c r="D7" s="289"/>
      <c r="E7" s="289"/>
      <c r="F7" s="289"/>
      <c r="G7" s="289"/>
      <c r="H7" s="289"/>
      <c r="I7" s="289"/>
      <c r="J7" s="289"/>
    </row>
    <row r="8" customFormat="false" ht="32.25" hidden="false" customHeight="true" outlineLevel="0" collapsed="false">
      <c r="A8" s="287"/>
      <c r="B8" s="287"/>
      <c r="C8" s="287"/>
      <c r="D8" s="287"/>
      <c r="E8" s="287"/>
      <c r="F8" s="287"/>
      <c r="G8" s="287"/>
      <c r="H8" s="287"/>
      <c r="I8" s="287"/>
      <c r="J8" s="287"/>
    </row>
    <row r="9" customFormat="false" ht="36" hidden="false" customHeight="true" outlineLevel="0" collapsed="false">
      <c r="A9" s="290" t="s">
        <v>2143</v>
      </c>
      <c r="B9" s="290"/>
      <c r="C9" s="290"/>
      <c r="D9" s="290"/>
      <c r="E9" s="290"/>
      <c r="F9" s="290"/>
      <c r="G9" s="290"/>
      <c r="H9" s="290"/>
      <c r="I9" s="290"/>
      <c r="J9" s="290"/>
    </row>
    <row r="10" customFormat="false" ht="32.25" hidden="false" customHeight="true" outlineLevel="0" collapsed="false">
      <c r="A10" s="291"/>
      <c r="B10" s="291"/>
      <c r="C10" s="291"/>
      <c r="D10" s="291"/>
      <c r="E10" s="291"/>
      <c r="F10" s="291"/>
      <c r="G10" s="291"/>
      <c r="H10" s="291"/>
      <c r="I10" s="291"/>
      <c r="J10" s="291"/>
    </row>
    <row r="11" customFormat="false" ht="51" hidden="false" customHeight="true" outlineLevel="0" collapsed="false">
      <c r="A11" s="292" t="s">
        <v>2144</v>
      </c>
      <c r="B11" s="292" t="s">
        <v>2145</v>
      </c>
      <c r="C11" s="292" t="s">
        <v>2146</v>
      </c>
      <c r="D11" s="292"/>
      <c r="E11" s="292"/>
      <c r="F11" s="292"/>
      <c r="G11" s="292"/>
      <c r="H11" s="292"/>
      <c r="I11" s="292"/>
      <c r="J11" s="292"/>
    </row>
    <row r="12" customFormat="false" ht="36" hidden="false" customHeight="true" outlineLevel="0" collapsed="false">
      <c r="A12" s="292"/>
      <c r="B12" s="292"/>
      <c r="C12" s="292" t="s">
        <v>2147</v>
      </c>
      <c r="D12" s="292" t="s">
        <v>2148</v>
      </c>
      <c r="E12" s="292" t="s">
        <v>2149</v>
      </c>
      <c r="F12" s="292" t="s">
        <v>2150</v>
      </c>
      <c r="G12" s="292" t="s">
        <v>1975</v>
      </c>
      <c r="H12" s="292" t="s">
        <v>2031</v>
      </c>
      <c r="I12" s="292" t="s">
        <v>2060</v>
      </c>
      <c r="J12" s="292" t="s">
        <v>2128</v>
      </c>
    </row>
    <row r="13" customFormat="false" ht="33" hidden="false" customHeight="true" outlineLevel="0" collapsed="false">
      <c r="A13" s="293" t="s">
        <v>2151</v>
      </c>
      <c r="B13" s="294"/>
      <c r="C13" s="295"/>
      <c r="D13" s="295"/>
      <c r="E13" s="295"/>
      <c r="F13" s="295"/>
      <c r="G13" s="295"/>
      <c r="H13" s="295"/>
      <c r="I13" s="295"/>
      <c r="J13" s="295"/>
    </row>
    <row r="14" customFormat="false" ht="33" hidden="false" customHeight="true" outlineLevel="0" collapsed="false">
      <c r="A14" s="296" t="s">
        <v>2152</v>
      </c>
      <c r="B14" s="294"/>
      <c r="C14" s="295"/>
      <c r="D14" s="295"/>
      <c r="E14" s="295"/>
      <c r="F14" s="295"/>
      <c r="G14" s="295"/>
      <c r="H14" s="295"/>
      <c r="I14" s="295"/>
      <c r="J14" s="295"/>
    </row>
    <row r="15" customFormat="false" ht="33" hidden="false" customHeight="true" outlineLevel="0" collapsed="false">
      <c r="A15" s="296" t="s">
        <v>2153</v>
      </c>
      <c r="B15" s="294"/>
      <c r="C15" s="295"/>
      <c r="D15" s="295"/>
      <c r="E15" s="295"/>
      <c r="F15" s="295"/>
      <c r="G15" s="295"/>
      <c r="H15" s="295"/>
      <c r="I15" s="295"/>
      <c r="J15" s="295"/>
    </row>
    <row r="16" customFormat="false" ht="33" hidden="false" customHeight="true" outlineLevel="0" collapsed="false">
      <c r="A16" s="296" t="s">
        <v>2154</v>
      </c>
      <c r="B16" s="294"/>
      <c r="C16" s="295"/>
      <c r="D16" s="295"/>
      <c r="E16" s="295"/>
      <c r="F16" s="295"/>
      <c r="G16" s="295"/>
      <c r="H16" s="295"/>
      <c r="I16" s="295"/>
      <c r="J16" s="295"/>
    </row>
    <row r="17" customFormat="false" ht="33" hidden="false" customHeight="true" outlineLevel="0" collapsed="false">
      <c r="A17" s="296" t="s">
        <v>2155</v>
      </c>
      <c r="B17" s="294"/>
      <c r="C17" s="295"/>
      <c r="D17" s="295"/>
      <c r="E17" s="295"/>
      <c r="F17" s="295"/>
      <c r="G17" s="295"/>
      <c r="H17" s="295"/>
      <c r="I17" s="295"/>
      <c r="J17" s="295"/>
    </row>
    <row r="18" customFormat="false" ht="33" hidden="false" customHeight="true" outlineLevel="0" collapsed="false">
      <c r="A18" s="296" t="s">
        <v>2156</v>
      </c>
      <c r="B18" s="294"/>
      <c r="C18" s="295"/>
      <c r="D18" s="295"/>
      <c r="E18" s="295"/>
      <c r="F18" s="295"/>
      <c r="G18" s="295"/>
      <c r="H18" s="295"/>
      <c r="I18" s="295"/>
      <c r="J18" s="295"/>
    </row>
    <row r="19" customFormat="false" ht="33" hidden="false" customHeight="true" outlineLevel="0" collapsed="false">
      <c r="A19" s="296" t="s">
        <v>2157</v>
      </c>
      <c r="B19" s="294"/>
      <c r="C19" s="295"/>
      <c r="D19" s="295"/>
      <c r="E19" s="295"/>
      <c r="F19" s="295"/>
      <c r="G19" s="295"/>
      <c r="H19" s="295"/>
      <c r="I19" s="295"/>
      <c r="J19" s="295"/>
    </row>
    <row r="21" s="300" customFormat="true" ht="39" hidden="false" customHeight="true" outlineLevel="0" collapsed="false">
      <c r="A21" s="297" t="s">
        <v>9</v>
      </c>
      <c r="B21" s="297"/>
      <c r="C21" s="297"/>
      <c r="D21" s="297"/>
      <c r="E21" s="297"/>
      <c r="F21" s="297"/>
      <c r="G21" s="297"/>
      <c r="H21" s="297"/>
      <c r="I21" s="297"/>
      <c r="J21" s="297"/>
      <c r="K21" s="298"/>
      <c r="L21" s="299"/>
    </row>
    <row r="22" s="300" customFormat="true" ht="39" hidden="false" customHeight="true" outlineLevel="0" collapsed="false">
      <c r="A22" s="301"/>
      <c r="B22" s="301"/>
      <c r="C22" s="301"/>
      <c r="D22" s="301"/>
      <c r="E22" s="301"/>
      <c r="F22" s="301"/>
      <c r="G22" s="301"/>
      <c r="H22" s="301"/>
      <c r="I22" s="301"/>
      <c r="J22" s="301"/>
      <c r="K22" s="298"/>
      <c r="L22" s="299"/>
    </row>
    <row r="23" s="300" customFormat="true" ht="41.25" hidden="false" customHeight="true" outlineLevel="0" collapsed="false">
      <c r="A23" s="302" t="s">
        <v>10</v>
      </c>
      <c r="B23" s="302"/>
      <c r="C23" s="302"/>
      <c r="D23" s="302"/>
      <c r="E23" s="302"/>
      <c r="F23" s="302"/>
      <c r="G23" s="302"/>
      <c r="H23" s="302"/>
      <c r="I23" s="302"/>
      <c r="J23" s="302"/>
      <c r="K23" s="298"/>
      <c r="L23" s="299"/>
    </row>
    <row r="24" customFormat="false" ht="66" hidden="false" customHeight="true" outlineLevel="0" collapsed="false">
      <c r="A24" s="303" t="s">
        <v>11</v>
      </c>
      <c r="B24" s="303" t="s">
        <v>12</v>
      </c>
      <c r="C24" s="303" t="s">
        <v>36</v>
      </c>
      <c r="D24" s="303"/>
      <c r="E24" s="303" t="s">
        <v>37</v>
      </c>
      <c r="F24" s="303" t="s">
        <v>2158</v>
      </c>
      <c r="G24" s="303" t="s">
        <v>14</v>
      </c>
      <c r="H24" s="303" t="s">
        <v>17</v>
      </c>
      <c r="I24" s="303" t="s">
        <v>2159</v>
      </c>
      <c r="J24" s="303" t="s">
        <v>19</v>
      </c>
    </row>
    <row r="25" customFormat="false" ht="38.25" hidden="false" customHeight="true" outlineLevel="0" collapsed="false">
      <c r="A25" s="304" t="s">
        <v>93</v>
      </c>
      <c r="B25" s="305" t="s">
        <v>94</v>
      </c>
      <c r="C25" s="305"/>
      <c r="D25" s="305"/>
      <c r="E25" s="305"/>
      <c r="F25" s="305"/>
      <c r="G25" s="305"/>
      <c r="H25" s="305"/>
      <c r="I25" s="305"/>
      <c r="J25" s="305"/>
    </row>
    <row r="26" customFormat="false" ht="33" hidden="false" customHeight="true" outlineLevel="0" collapsed="false">
      <c r="A26" s="306" t="s">
        <v>20</v>
      </c>
      <c r="B26" s="306"/>
      <c r="C26" s="306"/>
      <c r="D26" s="306"/>
      <c r="E26" s="306"/>
      <c r="F26" s="306"/>
      <c r="G26" s="306"/>
      <c r="H26" s="306"/>
      <c r="I26" s="306"/>
      <c r="J26" s="306"/>
    </row>
    <row r="27" customFormat="false" ht="36" hidden="false" customHeight="true" outlineLevel="0" collapsed="false">
      <c r="A27" s="307" t="s">
        <v>95</v>
      </c>
      <c r="B27" s="308" t="s">
        <v>42</v>
      </c>
      <c r="C27" s="309" t="s">
        <v>96</v>
      </c>
      <c r="D27" s="293" t="s">
        <v>2151</v>
      </c>
      <c r="E27" s="310" t="s">
        <v>44</v>
      </c>
      <c r="F27" s="177" t="n">
        <f aca="false">VLOOKUP(A27,'PRESTATION 1'!A:K,6,0)</f>
        <v>0</v>
      </c>
      <c r="G27" s="310" t="n">
        <v>10</v>
      </c>
      <c r="H27" s="311" t="n">
        <f aca="false">$F$27*G27</f>
        <v>0</v>
      </c>
      <c r="I27" s="312" t="n">
        <f aca="false">H27*VLOOKUP(D27,$A$13:$B$19,2,0)</f>
        <v>0</v>
      </c>
      <c r="J27" s="312" t="n">
        <f aca="false">H27*(1+VLOOKUP(D27,$A$13:$B$19,2,0))</f>
        <v>0</v>
      </c>
    </row>
    <row r="28" customFormat="false" ht="36" hidden="false" customHeight="true" outlineLevel="0" collapsed="false">
      <c r="A28" s="307"/>
      <c r="B28" s="308"/>
      <c r="C28" s="309"/>
      <c r="D28" s="296" t="s">
        <v>2152</v>
      </c>
      <c r="E28" s="310"/>
      <c r="F28" s="177"/>
      <c r="G28" s="310" t="n">
        <v>0</v>
      </c>
      <c r="H28" s="311" t="n">
        <f aca="false">$F$27*G28</f>
        <v>0</v>
      </c>
      <c r="I28" s="312" t="n">
        <f aca="false">H28*VLOOKUP(D28,$A$13:$B$19,2,0)</f>
        <v>0</v>
      </c>
      <c r="J28" s="312" t="n">
        <f aca="false">H28*(1+VLOOKUP(D28,$A$13:$B$19,2,0))</f>
        <v>0</v>
      </c>
    </row>
    <row r="29" customFormat="false" ht="36" hidden="false" customHeight="true" outlineLevel="0" collapsed="false">
      <c r="A29" s="307"/>
      <c r="B29" s="308"/>
      <c r="C29" s="309"/>
      <c r="D29" s="296" t="s">
        <v>2153</v>
      </c>
      <c r="E29" s="310"/>
      <c r="F29" s="177"/>
      <c r="G29" s="310" t="n">
        <v>0</v>
      </c>
      <c r="H29" s="311" t="n">
        <f aca="false">$F$27*G29</f>
        <v>0</v>
      </c>
      <c r="I29" s="312" t="n">
        <f aca="false">H29*VLOOKUP(D29,$A$13:$B$19,2,0)</f>
        <v>0</v>
      </c>
      <c r="J29" s="312" t="n">
        <f aca="false">H29*(1+VLOOKUP(D29,$A$13:$B$19,2,0))</f>
        <v>0</v>
      </c>
    </row>
    <row r="30" customFormat="false" ht="36" hidden="false" customHeight="true" outlineLevel="0" collapsed="false">
      <c r="A30" s="307"/>
      <c r="B30" s="308"/>
      <c r="C30" s="309"/>
      <c r="D30" s="296" t="s">
        <v>2154</v>
      </c>
      <c r="E30" s="310"/>
      <c r="F30" s="177"/>
      <c r="G30" s="310" t="n">
        <v>30</v>
      </c>
      <c r="H30" s="311" t="n">
        <f aca="false">$F$27*G30</f>
        <v>0</v>
      </c>
      <c r="I30" s="312" t="n">
        <f aca="false">H30*VLOOKUP(D30,$A$13:$B$19,2,0)</f>
        <v>0</v>
      </c>
      <c r="J30" s="312" t="n">
        <f aca="false">H30*(1+VLOOKUP(D30,$A$13:$B$19,2,0))</f>
        <v>0</v>
      </c>
    </row>
    <row r="31" customFormat="false" ht="36" hidden="false" customHeight="true" outlineLevel="0" collapsed="false">
      <c r="A31" s="307"/>
      <c r="B31" s="308"/>
      <c r="C31" s="309"/>
      <c r="D31" s="296" t="s">
        <v>2155</v>
      </c>
      <c r="E31" s="310"/>
      <c r="F31" s="177"/>
      <c r="G31" s="310" t="n">
        <v>0</v>
      </c>
      <c r="H31" s="311" t="n">
        <f aca="false">$F$27*G31</f>
        <v>0</v>
      </c>
      <c r="I31" s="312" t="n">
        <f aca="false">H31*VLOOKUP(D31,$A$13:$B$19,2,0)</f>
        <v>0</v>
      </c>
      <c r="J31" s="312" t="n">
        <f aca="false">H31*(1+VLOOKUP(D31,$A$13:$B$19,2,0))</f>
        <v>0</v>
      </c>
    </row>
    <row r="32" customFormat="false" ht="36" hidden="false" customHeight="true" outlineLevel="0" collapsed="false">
      <c r="A32" s="307"/>
      <c r="B32" s="308"/>
      <c r="C32" s="309"/>
      <c r="D32" s="296" t="s">
        <v>2156</v>
      </c>
      <c r="E32" s="310"/>
      <c r="F32" s="177"/>
      <c r="G32" s="310" t="n">
        <v>0</v>
      </c>
      <c r="H32" s="311" t="n">
        <f aca="false">$F$27*G32</f>
        <v>0</v>
      </c>
      <c r="I32" s="312" t="n">
        <f aca="false">H32*VLOOKUP(D32,$A$13:$B$19,2,0)</f>
        <v>0</v>
      </c>
      <c r="J32" s="312" t="n">
        <f aca="false">H32*(1+VLOOKUP(D32,$A$13:$B$19,2,0))</f>
        <v>0</v>
      </c>
    </row>
    <row r="33" customFormat="false" ht="36" hidden="false" customHeight="true" outlineLevel="0" collapsed="false">
      <c r="A33" s="307"/>
      <c r="B33" s="308"/>
      <c r="C33" s="309"/>
      <c r="D33" s="296" t="s">
        <v>2157</v>
      </c>
      <c r="E33" s="310"/>
      <c r="F33" s="177"/>
      <c r="G33" s="310" t="n">
        <v>48</v>
      </c>
      <c r="H33" s="311" t="n">
        <f aca="false">$F$27*G33</f>
        <v>0</v>
      </c>
      <c r="I33" s="312" t="n">
        <f aca="false">H33*VLOOKUP(D33,$A$13:$B$19,2,0)</f>
        <v>0</v>
      </c>
      <c r="J33" s="312" t="n">
        <f aca="false">H33*(1+VLOOKUP(D33,$A$13:$B$19,2,0))</f>
        <v>0</v>
      </c>
    </row>
    <row r="34" customFormat="false" ht="36" hidden="false" customHeight="true" outlineLevel="0" collapsed="false">
      <c r="A34" s="307" t="s">
        <v>101</v>
      </c>
      <c r="B34" s="308"/>
      <c r="C34" s="309" t="s">
        <v>102</v>
      </c>
      <c r="D34" s="293" t="s">
        <v>2151</v>
      </c>
      <c r="E34" s="310" t="s">
        <v>44</v>
      </c>
      <c r="F34" s="177" t="n">
        <f aca="false">VLOOKUP(A34,'PRESTATION 1'!A:K,6,0)</f>
        <v>0</v>
      </c>
      <c r="G34" s="310" t="n">
        <v>0</v>
      </c>
      <c r="H34" s="311" t="n">
        <f aca="false">$F$34*G34</f>
        <v>0</v>
      </c>
      <c r="I34" s="312" t="n">
        <f aca="false">H34*VLOOKUP(D34,$A$13:$B$19,2,0)</f>
        <v>0</v>
      </c>
      <c r="J34" s="312" t="n">
        <f aca="false">H34*(1+VLOOKUP(D34,$A$13:$B$19,2,0))</f>
        <v>0</v>
      </c>
    </row>
    <row r="35" customFormat="false" ht="36" hidden="false" customHeight="true" outlineLevel="0" collapsed="false">
      <c r="A35" s="307"/>
      <c r="B35" s="308"/>
      <c r="C35" s="309"/>
      <c r="D35" s="296" t="s">
        <v>2152</v>
      </c>
      <c r="E35" s="310"/>
      <c r="F35" s="177"/>
      <c r="G35" s="310" t="n">
        <v>2</v>
      </c>
      <c r="H35" s="311" t="n">
        <f aca="false">$F$34*G35</f>
        <v>0</v>
      </c>
      <c r="I35" s="312" t="n">
        <f aca="false">H35*VLOOKUP(D35,$A$13:$B$19,2,0)</f>
        <v>0</v>
      </c>
      <c r="J35" s="312" t="n">
        <f aca="false">H35*(1+VLOOKUP(D35,$A$13:$B$19,2,0))</f>
        <v>0</v>
      </c>
    </row>
    <row r="36" customFormat="false" ht="36" hidden="false" customHeight="true" outlineLevel="0" collapsed="false">
      <c r="A36" s="307"/>
      <c r="B36" s="308"/>
      <c r="C36" s="309"/>
      <c r="D36" s="296" t="s">
        <v>2153</v>
      </c>
      <c r="E36" s="310"/>
      <c r="F36" s="177"/>
      <c r="G36" s="310" t="n">
        <v>0</v>
      </c>
      <c r="H36" s="311" t="n">
        <f aca="false">$F$34*G36</f>
        <v>0</v>
      </c>
      <c r="I36" s="312" t="n">
        <f aca="false">H36*VLOOKUP(D36,$A$13:$B$19,2,0)</f>
        <v>0</v>
      </c>
      <c r="J36" s="312" t="n">
        <f aca="false">H36*(1+VLOOKUP(D36,$A$13:$B$19,2,0))</f>
        <v>0</v>
      </c>
    </row>
    <row r="37" customFormat="false" ht="36" hidden="false" customHeight="true" outlineLevel="0" collapsed="false">
      <c r="A37" s="307"/>
      <c r="B37" s="308"/>
      <c r="C37" s="309"/>
      <c r="D37" s="296" t="s">
        <v>2154</v>
      </c>
      <c r="E37" s="310"/>
      <c r="F37" s="177"/>
      <c r="G37" s="310" t="n">
        <v>3</v>
      </c>
      <c r="H37" s="311" t="n">
        <f aca="false">$F$34*G37</f>
        <v>0</v>
      </c>
      <c r="I37" s="312" t="n">
        <f aca="false">H37*VLOOKUP(D37,$A$13:$B$19,2,0)</f>
        <v>0</v>
      </c>
      <c r="J37" s="312" t="n">
        <f aca="false">H37*(1+VLOOKUP(D37,$A$13:$B$19,2,0))</f>
        <v>0</v>
      </c>
    </row>
    <row r="38" customFormat="false" ht="36" hidden="false" customHeight="true" outlineLevel="0" collapsed="false">
      <c r="A38" s="307"/>
      <c r="B38" s="308"/>
      <c r="C38" s="309"/>
      <c r="D38" s="296" t="s">
        <v>2155</v>
      </c>
      <c r="E38" s="310"/>
      <c r="F38" s="177"/>
      <c r="G38" s="310" t="n">
        <v>3</v>
      </c>
      <c r="H38" s="311" t="n">
        <f aca="false">$F$34*G38</f>
        <v>0</v>
      </c>
      <c r="I38" s="312" t="n">
        <f aca="false">H38*VLOOKUP(D38,$A$13:$B$19,2,0)</f>
        <v>0</v>
      </c>
      <c r="J38" s="312" t="n">
        <f aca="false">H38*(1+VLOOKUP(D38,$A$13:$B$19,2,0))</f>
        <v>0</v>
      </c>
    </row>
    <row r="39" customFormat="false" ht="36" hidden="false" customHeight="true" outlineLevel="0" collapsed="false">
      <c r="A39" s="307"/>
      <c r="B39" s="308"/>
      <c r="C39" s="309"/>
      <c r="D39" s="296" t="s">
        <v>2156</v>
      </c>
      <c r="E39" s="310"/>
      <c r="F39" s="177"/>
      <c r="G39" s="310" t="n">
        <v>0</v>
      </c>
      <c r="H39" s="311" t="n">
        <f aca="false">$F$34*G39</f>
        <v>0</v>
      </c>
      <c r="I39" s="312" t="n">
        <f aca="false">H39*VLOOKUP(D39,$A$13:$B$19,2,0)</f>
        <v>0</v>
      </c>
      <c r="J39" s="312" t="n">
        <f aca="false">H39*(1+VLOOKUP(D39,$A$13:$B$19,2,0))</f>
        <v>0</v>
      </c>
    </row>
    <row r="40" customFormat="false" ht="36" hidden="false" customHeight="true" outlineLevel="0" collapsed="false">
      <c r="A40" s="307"/>
      <c r="B40" s="308"/>
      <c r="C40" s="309"/>
      <c r="D40" s="296" t="s">
        <v>2157</v>
      </c>
      <c r="E40" s="310"/>
      <c r="F40" s="177"/>
      <c r="G40" s="310" t="n">
        <v>0</v>
      </c>
      <c r="H40" s="311" t="n">
        <f aca="false">$F$34*G40</f>
        <v>0</v>
      </c>
      <c r="I40" s="312" t="n">
        <f aca="false">H40*VLOOKUP(D40,$A$13:$B$19,2,0)</f>
        <v>0</v>
      </c>
      <c r="J40" s="312" t="n">
        <f aca="false">H40*(1+VLOOKUP(D40,$A$13:$B$19,2,0))</f>
        <v>0</v>
      </c>
    </row>
    <row r="41" customFormat="false" ht="36" hidden="false" customHeight="true" outlineLevel="0" collapsed="false">
      <c r="A41" s="307" t="s">
        <v>103</v>
      </c>
      <c r="B41" s="308"/>
      <c r="C41" s="309" t="s">
        <v>102</v>
      </c>
      <c r="D41" s="293" t="s">
        <v>2151</v>
      </c>
      <c r="E41" s="310" t="s">
        <v>44</v>
      </c>
      <c r="F41" s="177" t="n">
        <f aca="false">VLOOKUP(A41,'PRESTATION 1'!A:K,6,0)</f>
        <v>0</v>
      </c>
      <c r="G41" s="310" t="n">
        <v>0</v>
      </c>
      <c r="H41" s="311" t="n">
        <f aca="false">$F$41*G41</f>
        <v>0</v>
      </c>
      <c r="I41" s="312" t="n">
        <f aca="false">H41*VLOOKUP(D41,$A$13:$B$19,2,0)</f>
        <v>0</v>
      </c>
      <c r="J41" s="312" t="n">
        <f aca="false">H41*(1+VLOOKUP(D41,$A$13:$B$19,2,0))</f>
        <v>0</v>
      </c>
    </row>
    <row r="42" customFormat="false" ht="36" hidden="false" customHeight="true" outlineLevel="0" collapsed="false">
      <c r="A42" s="307"/>
      <c r="B42" s="308"/>
      <c r="C42" s="309"/>
      <c r="D42" s="296" t="s">
        <v>2152</v>
      </c>
      <c r="E42" s="310"/>
      <c r="F42" s="177"/>
      <c r="G42" s="310" t="n">
        <v>0</v>
      </c>
      <c r="H42" s="311" t="n">
        <f aca="false">$F$41*G42</f>
        <v>0</v>
      </c>
      <c r="I42" s="312" t="n">
        <f aca="false">H42*VLOOKUP(D42,$A$13:$B$19,2,0)</f>
        <v>0</v>
      </c>
      <c r="J42" s="312" t="n">
        <f aca="false">H42*(1+VLOOKUP(D42,$A$13:$B$19,2,0))</f>
        <v>0</v>
      </c>
    </row>
    <row r="43" customFormat="false" ht="36" hidden="false" customHeight="true" outlineLevel="0" collapsed="false">
      <c r="A43" s="307"/>
      <c r="B43" s="308"/>
      <c r="C43" s="309"/>
      <c r="D43" s="296" t="s">
        <v>2153</v>
      </c>
      <c r="E43" s="310"/>
      <c r="F43" s="177"/>
      <c r="G43" s="310" t="n">
        <v>0</v>
      </c>
      <c r="H43" s="311" t="n">
        <f aca="false">$F$41*G43</f>
        <v>0</v>
      </c>
      <c r="I43" s="312" t="n">
        <f aca="false">H43*VLOOKUP(D43,$A$13:$B$19,2,0)</f>
        <v>0</v>
      </c>
      <c r="J43" s="312" t="n">
        <f aca="false">H43*(1+VLOOKUP(D43,$A$13:$B$19,2,0))</f>
        <v>0</v>
      </c>
    </row>
    <row r="44" customFormat="false" ht="36" hidden="false" customHeight="true" outlineLevel="0" collapsed="false">
      <c r="A44" s="307"/>
      <c r="B44" s="308"/>
      <c r="C44" s="309"/>
      <c r="D44" s="296" t="s">
        <v>2154</v>
      </c>
      <c r="E44" s="310"/>
      <c r="F44" s="177"/>
      <c r="G44" s="310" t="n">
        <v>0</v>
      </c>
      <c r="H44" s="311" t="n">
        <f aca="false">$F$41*G44</f>
        <v>0</v>
      </c>
      <c r="I44" s="312" t="n">
        <f aca="false">H44*VLOOKUP(D44,$A$13:$B$19,2,0)</f>
        <v>0</v>
      </c>
      <c r="J44" s="312" t="n">
        <f aca="false">H44*(1+VLOOKUP(D44,$A$13:$B$19,2,0))</f>
        <v>0</v>
      </c>
    </row>
    <row r="45" customFormat="false" ht="36" hidden="false" customHeight="true" outlineLevel="0" collapsed="false">
      <c r="A45" s="307"/>
      <c r="B45" s="308"/>
      <c r="C45" s="309"/>
      <c r="D45" s="296" t="s">
        <v>2155</v>
      </c>
      <c r="E45" s="310"/>
      <c r="F45" s="177"/>
      <c r="G45" s="310" t="n">
        <v>1</v>
      </c>
      <c r="H45" s="311" t="n">
        <f aca="false">$F$41*G45</f>
        <v>0</v>
      </c>
      <c r="I45" s="312" t="n">
        <f aca="false">H45*VLOOKUP(D45,$A$13:$B$19,2,0)</f>
        <v>0</v>
      </c>
      <c r="J45" s="312" t="n">
        <f aca="false">H45*(1+VLOOKUP(D45,$A$13:$B$19,2,0))</f>
        <v>0</v>
      </c>
    </row>
    <row r="46" customFormat="false" ht="36" hidden="false" customHeight="true" outlineLevel="0" collapsed="false">
      <c r="A46" s="307"/>
      <c r="B46" s="308"/>
      <c r="C46" s="309"/>
      <c r="D46" s="296" t="s">
        <v>2156</v>
      </c>
      <c r="E46" s="310"/>
      <c r="F46" s="177"/>
      <c r="G46" s="310" t="n">
        <v>0</v>
      </c>
      <c r="H46" s="311" t="n">
        <f aca="false">$F$41*G46</f>
        <v>0</v>
      </c>
      <c r="I46" s="312" t="n">
        <f aca="false">H46*VLOOKUP(D46,$A$13:$B$19,2,0)</f>
        <v>0</v>
      </c>
      <c r="J46" s="312" t="n">
        <f aca="false">H46*(1+VLOOKUP(D46,$A$13:$B$19,2,0))</f>
        <v>0</v>
      </c>
    </row>
    <row r="47" customFormat="false" ht="36" hidden="false" customHeight="true" outlineLevel="0" collapsed="false">
      <c r="A47" s="307"/>
      <c r="B47" s="308"/>
      <c r="C47" s="309"/>
      <c r="D47" s="296" t="s">
        <v>2157</v>
      </c>
      <c r="E47" s="310"/>
      <c r="F47" s="177"/>
      <c r="G47" s="310" t="n">
        <v>0</v>
      </c>
      <c r="H47" s="311" t="n">
        <f aca="false">$F$41*G47</f>
        <v>0</v>
      </c>
      <c r="I47" s="312" t="n">
        <f aca="false">H47*VLOOKUP(D47,$A$13:$B$19,2,0)</f>
        <v>0</v>
      </c>
      <c r="J47" s="312" t="n">
        <f aca="false">H47*(1+VLOOKUP(D47,$A$13:$B$19,2,0))</f>
        <v>0</v>
      </c>
    </row>
    <row r="48" customFormat="false" ht="36" hidden="false" customHeight="true" outlineLevel="0" collapsed="false">
      <c r="A48" s="307" t="s">
        <v>117</v>
      </c>
      <c r="B48" s="310" t="s">
        <v>2160</v>
      </c>
      <c r="C48" s="309" t="s">
        <v>96</v>
      </c>
      <c r="D48" s="293" t="s">
        <v>2151</v>
      </c>
      <c r="E48" s="310" t="s">
        <v>44</v>
      </c>
      <c r="F48" s="177" t="n">
        <f aca="false">VLOOKUP(A48,'PRESTATION 1'!A:K,6,0)</f>
        <v>0</v>
      </c>
      <c r="G48" s="310" t="n">
        <v>0</v>
      </c>
      <c r="H48" s="311" t="n">
        <f aca="false">$F$48*G48</f>
        <v>0</v>
      </c>
      <c r="I48" s="312" t="n">
        <f aca="false">H48*VLOOKUP(D48,$A$13:$B$19,2,0)</f>
        <v>0</v>
      </c>
      <c r="J48" s="312" t="n">
        <f aca="false">H48*(1+VLOOKUP(D48,$A$13:$B$19,2,0))</f>
        <v>0</v>
      </c>
    </row>
    <row r="49" customFormat="false" ht="36" hidden="false" customHeight="true" outlineLevel="0" collapsed="false">
      <c r="A49" s="307"/>
      <c r="B49" s="310"/>
      <c r="C49" s="309"/>
      <c r="D49" s="296" t="s">
        <v>2152</v>
      </c>
      <c r="E49" s="310"/>
      <c r="F49" s="177"/>
      <c r="G49" s="310" t="n">
        <v>0</v>
      </c>
      <c r="H49" s="311" t="n">
        <f aca="false">$F$48*G49</f>
        <v>0</v>
      </c>
      <c r="I49" s="312" t="n">
        <f aca="false">H49*VLOOKUP(D49,$A$13:$B$19,2,0)</f>
        <v>0</v>
      </c>
      <c r="J49" s="312" t="n">
        <f aca="false">H49*(1+VLOOKUP(D49,$A$13:$B$19,2,0))</f>
        <v>0</v>
      </c>
    </row>
    <row r="50" customFormat="false" ht="36" hidden="false" customHeight="true" outlineLevel="0" collapsed="false">
      <c r="A50" s="307"/>
      <c r="B50" s="310"/>
      <c r="C50" s="309"/>
      <c r="D50" s="296" t="s">
        <v>2153</v>
      </c>
      <c r="E50" s="310"/>
      <c r="F50" s="177"/>
      <c r="G50" s="310" t="n">
        <v>0</v>
      </c>
      <c r="H50" s="311" t="n">
        <f aca="false">$F$48*G50</f>
        <v>0</v>
      </c>
      <c r="I50" s="312" t="n">
        <f aca="false">H50*VLOOKUP(D50,$A$13:$B$19,2,0)</f>
        <v>0</v>
      </c>
      <c r="J50" s="312" t="n">
        <f aca="false">H50*(1+VLOOKUP(D50,$A$13:$B$19,2,0))</f>
        <v>0</v>
      </c>
    </row>
    <row r="51" customFormat="false" ht="36" hidden="false" customHeight="true" outlineLevel="0" collapsed="false">
      <c r="A51" s="307"/>
      <c r="B51" s="310"/>
      <c r="C51" s="309"/>
      <c r="D51" s="296" t="s">
        <v>2154</v>
      </c>
      <c r="E51" s="310"/>
      <c r="F51" s="177"/>
      <c r="G51" s="310" t="n">
        <v>0</v>
      </c>
      <c r="H51" s="311" t="n">
        <f aca="false">$F$48*G51</f>
        <v>0</v>
      </c>
      <c r="I51" s="312" t="n">
        <f aca="false">H51*VLOOKUP(D51,$A$13:$B$19,2,0)</f>
        <v>0</v>
      </c>
      <c r="J51" s="312" t="n">
        <f aca="false">H51*(1+VLOOKUP(D51,$A$13:$B$19,2,0))</f>
        <v>0</v>
      </c>
    </row>
    <row r="52" customFormat="false" ht="36" hidden="false" customHeight="true" outlineLevel="0" collapsed="false">
      <c r="A52" s="307"/>
      <c r="B52" s="310"/>
      <c r="C52" s="309"/>
      <c r="D52" s="296" t="s">
        <v>2155</v>
      </c>
      <c r="E52" s="310"/>
      <c r="F52" s="177"/>
      <c r="G52" s="310" t="n">
        <v>0</v>
      </c>
      <c r="H52" s="311" t="n">
        <f aca="false">$F$48*G52</f>
        <v>0</v>
      </c>
      <c r="I52" s="312" t="n">
        <f aca="false">H52*VLOOKUP(D52,$A$13:$B$19,2,0)</f>
        <v>0</v>
      </c>
      <c r="J52" s="312" t="n">
        <f aca="false">H52*(1+VLOOKUP(D52,$A$13:$B$19,2,0))</f>
        <v>0</v>
      </c>
    </row>
    <row r="53" customFormat="false" ht="36" hidden="false" customHeight="true" outlineLevel="0" collapsed="false">
      <c r="A53" s="307"/>
      <c r="B53" s="310"/>
      <c r="C53" s="309"/>
      <c r="D53" s="296" t="s">
        <v>2156</v>
      </c>
      <c r="E53" s="310"/>
      <c r="F53" s="177"/>
      <c r="G53" s="310" t="n">
        <v>0</v>
      </c>
      <c r="H53" s="311" t="n">
        <f aca="false">$F$48*G53</f>
        <v>0</v>
      </c>
      <c r="I53" s="312" t="n">
        <f aca="false">H53*VLOOKUP(D53,$A$13:$B$19,2,0)</f>
        <v>0</v>
      </c>
      <c r="J53" s="312" t="n">
        <f aca="false">H53*(1+VLOOKUP(D53,$A$13:$B$19,2,0))</f>
        <v>0</v>
      </c>
    </row>
    <row r="54" customFormat="false" ht="36" hidden="false" customHeight="true" outlineLevel="0" collapsed="false">
      <c r="A54" s="307"/>
      <c r="B54" s="310"/>
      <c r="C54" s="309"/>
      <c r="D54" s="296" t="s">
        <v>2157</v>
      </c>
      <c r="E54" s="310"/>
      <c r="F54" s="177"/>
      <c r="G54" s="310" t="n">
        <v>3</v>
      </c>
      <c r="H54" s="311" t="n">
        <f aca="false">$F$48*G54</f>
        <v>0</v>
      </c>
      <c r="I54" s="312" t="n">
        <f aca="false">H54*VLOOKUP(D54,$A$13:$B$19,2,0)</f>
        <v>0</v>
      </c>
      <c r="J54" s="312" t="n">
        <f aca="false">H54*(1+VLOOKUP(D54,$A$13:$B$19,2,0))</f>
        <v>0</v>
      </c>
    </row>
    <row r="55" customFormat="false" ht="36" hidden="false" customHeight="true" outlineLevel="0" collapsed="false">
      <c r="A55" s="307" t="s">
        <v>125</v>
      </c>
      <c r="B55" s="308" t="s">
        <v>74</v>
      </c>
      <c r="C55" s="309" t="s">
        <v>126</v>
      </c>
      <c r="D55" s="293" t="s">
        <v>2151</v>
      </c>
      <c r="E55" s="310" t="s">
        <v>44</v>
      </c>
      <c r="F55" s="177" t="n">
        <f aca="false">VLOOKUP(A55,'PRESTATION 1'!A:K,6,0)</f>
        <v>0</v>
      </c>
      <c r="G55" s="310" t="n">
        <v>4</v>
      </c>
      <c r="H55" s="311" t="n">
        <f aca="false">$F$55*G55</f>
        <v>0</v>
      </c>
      <c r="I55" s="312" t="n">
        <f aca="false">H55*VLOOKUP(D55,$A$13:$B$19,2,0)</f>
        <v>0</v>
      </c>
      <c r="J55" s="312" t="n">
        <f aca="false">H55*(1+VLOOKUP(D55,$A$13:$B$19,2,0))</f>
        <v>0</v>
      </c>
    </row>
    <row r="56" customFormat="false" ht="36" hidden="false" customHeight="true" outlineLevel="0" collapsed="false">
      <c r="A56" s="307"/>
      <c r="B56" s="308"/>
      <c r="C56" s="309"/>
      <c r="D56" s="296" t="s">
        <v>2152</v>
      </c>
      <c r="E56" s="310"/>
      <c r="F56" s="177"/>
      <c r="G56" s="310" t="n">
        <v>2</v>
      </c>
      <c r="H56" s="311" t="n">
        <f aca="false">$F$55*G56</f>
        <v>0</v>
      </c>
      <c r="I56" s="312" t="n">
        <f aca="false">H56*VLOOKUP(D56,$A$13:$B$19,2,0)</f>
        <v>0</v>
      </c>
      <c r="J56" s="312" t="n">
        <f aca="false">H56*(1+VLOOKUP(D56,$A$13:$B$19,2,0))</f>
        <v>0</v>
      </c>
    </row>
    <row r="57" customFormat="false" ht="36" hidden="false" customHeight="true" outlineLevel="0" collapsed="false">
      <c r="A57" s="307"/>
      <c r="B57" s="308"/>
      <c r="C57" s="309"/>
      <c r="D57" s="296" t="s">
        <v>2153</v>
      </c>
      <c r="E57" s="310"/>
      <c r="F57" s="177"/>
      <c r="G57" s="310" t="n">
        <v>0</v>
      </c>
      <c r="H57" s="311" t="n">
        <f aca="false">$F$55*G57</f>
        <v>0</v>
      </c>
      <c r="I57" s="312" t="n">
        <f aca="false">H57*VLOOKUP(D57,$A$13:$B$19,2,0)</f>
        <v>0</v>
      </c>
      <c r="J57" s="312" t="n">
        <f aca="false">H57*(1+VLOOKUP(D57,$A$13:$B$19,2,0))</f>
        <v>0</v>
      </c>
    </row>
    <row r="58" customFormat="false" ht="36" hidden="false" customHeight="true" outlineLevel="0" collapsed="false">
      <c r="A58" s="307"/>
      <c r="B58" s="308"/>
      <c r="C58" s="309"/>
      <c r="D58" s="296" t="s">
        <v>2154</v>
      </c>
      <c r="E58" s="310"/>
      <c r="F58" s="177"/>
      <c r="G58" s="310" t="n">
        <v>0</v>
      </c>
      <c r="H58" s="311" t="n">
        <f aca="false">$F$55*G58</f>
        <v>0</v>
      </c>
      <c r="I58" s="312" t="n">
        <f aca="false">H58*VLOOKUP(D58,$A$13:$B$19,2,0)</f>
        <v>0</v>
      </c>
      <c r="J58" s="312" t="n">
        <f aca="false">H58*(1+VLOOKUP(D58,$A$13:$B$19,2,0))</f>
        <v>0</v>
      </c>
    </row>
    <row r="59" customFormat="false" ht="36" hidden="false" customHeight="true" outlineLevel="0" collapsed="false">
      <c r="A59" s="307"/>
      <c r="B59" s="308"/>
      <c r="C59" s="309"/>
      <c r="D59" s="296" t="s">
        <v>2155</v>
      </c>
      <c r="E59" s="310"/>
      <c r="F59" s="177"/>
      <c r="G59" s="310" t="n">
        <v>1</v>
      </c>
      <c r="H59" s="311" t="n">
        <f aca="false">$F$55*G59</f>
        <v>0</v>
      </c>
      <c r="I59" s="312" t="n">
        <f aca="false">H59*VLOOKUP(D59,$A$13:$B$19,2,0)</f>
        <v>0</v>
      </c>
      <c r="J59" s="312" t="n">
        <f aca="false">H59*(1+VLOOKUP(D59,$A$13:$B$19,2,0))</f>
        <v>0</v>
      </c>
    </row>
    <row r="60" customFormat="false" ht="36" hidden="false" customHeight="true" outlineLevel="0" collapsed="false">
      <c r="A60" s="307"/>
      <c r="B60" s="308"/>
      <c r="C60" s="309"/>
      <c r="D60" s="296" t="s">
        <v>2156</v>
      </c>
      <c r="E60" s="310"/>
      <c r="F60" s="177"/>
      <c r="G60" s="310" t="n">
        <v>3</v>
      </c>
      <c r="H60" s="311" t="n">
        <f aca="false">$F$55*G60</f>
        <v>0</v>
      </c>
      <c r="I60" s="312" t="n">
        <f aca="false">H60*VLOOKUP(D60,$A$13:$B$19,2,0)</f>
        <v>0</v>
      </c>
      <c r="J60" s="312" t="n">
        <f aca="false">H60*(1+VLOOKUP(D60,$A$13:$B$19,2,0))</f>
        <v>0</v>
      </c>
    </row>
    <row r="61" customFormat="false" ht="36" hidden="false" customHeight="true" outlineLevel="0" collapsed="false">
      <c r="A61" s="307"/>
      <c r="B61" s="308"/>
      <c r="C61" s="309"/>
      <c r="D61" s="296" t="s">
        <v>2157</v>
      </c>
      <c r="E61" s="310"/>
      <c r="F61" s="177"/>
      <c r="G61" s="310" t="n">
        <v>0</v>
      </c>
      <c r="H61" s="311" t="n">
        <f aca="false">$F$55*G61</f>
        <v>0</v>
      </c>
      <c r="I61" s="312" t="n">
        <f aca="false">H61*VLOOKUP(D61,$A$13:$B$19,2,0)</f>
        <v>0</v>
      </c>
      <c r="J61" s="312" t="n">
        <f aca="false">H61*(1+VLOOKUP(D61,$A$13:$B$19,2,0))</f>
        <v>0</v>
      </c>
    </row>
    <row r="62" customFormat="false" ht="36" hidden="false" customHeight="true" outlineLevel="0" collapsed="false">
      <c r="A62" s="307" t="s">
        <v>127</v>
      </c>
      <c r="B62" s="308"/>
      <c r="C62" s="309" t="s">
        <v>128</v>
      </c>
      <c r="D62" s="293" t="s">
        <v>2151</v>
      </c>
      <c r="E62" s="310" t="s">
        <v>44</v>
      </c>
      <c r="F62" s="177" t="n">
        <f aca="false">VLOOKUP(A62,'PRESTATION 1'!A:K,6,0)</f>
        <v>0</v>
      </c>
      <c r="G62" s="310" t="n">
        <v>2</v>
      </c>
      <c r="H62" s="311" t="n">
        <f aca="false">$F$62*G62</f>
        <v>0</v>
      </c>
      <c r="I62" s="312" t="n">
        <f aca="false">H62*VLOOKUP(D62,$A$13:$B$19,2,0)</f>
        <v>0</v>
      </c>
      <c r="J62" s="312" t="n">
        <f aca="false">H62*(1+VLOOKUP(D62,$A$13:$B$19,2,0))</f>
        <v>0</v>
      </c>
    </row>
    <row r="63" customFormat="false" ht="36" hidden="false" customHeight="true" outlineLevel="0" collapsed="false">
      <c r="A63" s="307"/>
      <c r="B63" s="308"/>
      <c r="C63" s="309"/>
      <c r="D63" s="296" t="s">
        <v>2152</v>
      </c>
      <c r="E63" s="310"/>
      <c r="F63" s="177"/>
      <c r="G63" s="310" t="n">
        <v>0</v>
      </c>
      <c r="H63" s="311" t="n">
        <f aca="false">$F$62*G63</f>
        <v>0</v>
      </c>
      <c r="I63" s="312" t="n">
        <f aca="false">H63*VLOOKUP(D63,$A$13:$B$19,2,0)</f>
        <v>0</v>
      </c>
      <c r="J63" s="312" t="n">
        <f aca="false">H63*(1+VLOOKUP(D63,$A$13:$B$19,2,0))</f>
        <v>0</v>
      </c>
    </row>
    <row r="64" customFormat="false" ht="36" hidden="false" customHeight="true" outlineLevel="0" collapsed="false">
      <c r="A64" s="307"/>
      <c r="B64" s="308"/>
      <c r="C64" s="309"/>
      <c r="D64" s="296" t="s">
        <v>2153</v>
      </c>
      <c r="E64" s="310"/>
      <c r="F64" s="177"/>
      <c r="G64" s="310" t="n">
        <v>0</v>
      </c>
      <c r="H64" s="311" t="n">
        <f aca="false">$F$62*G64</f>
        <v>0</v>
      </c>
      <c r="I64" s="312" t="n">
        <f aca="false">H64*VLOOKUP(D64,$A$13:$B$19,2,0)</f>
        <v>0</v>
      </c>
      <c r="J64" s="312" t="n">
        <f aca="false">H64*(1+VLOOKUP(D64,$A$13:$B$19,2,0))</f>
        <v>0</v>
      </c>
    </row>
    <row r="65" customFormat="false" ht="36" hidden="false" customHeight="true" outlineLevel="0" collapsed="false">
      <c r="A65" s="307"/>
      <c r="B65" s="308"/>
      <c r="C65" s="309"/>
      <c r="D65" s="296" t="s">
        <v>2154</v>
      </c>
      <c r="E65" s="310"/>
      <c r="F65" s="177"/>
      <c r="G65" s="310" t="n">
        <v>0</v>
      </c>
      <c r="H65" s="311" t="n">
        <f aca="false">$F$62*G65</f>
        <v>0</v>
      </c>
      <c r="I65" s="312" t="n">
        <f aca="false">H65*VLOOKUP(D65,$A$13:$B$19,2,0)</f>
        <v>0</v>
      </c>
      <c r="J65" s="312" t="n">
        <f aca="false">H65*(1+VLOOKUP(D65,$A$13:$B$19,2,0))</f>
        <v>0</v>
      </c>
    </row>
    <row r="66" customFormat="false" ht="36" hidden="false" customHeight="true" outlineLevel="0" collapsed="false">
      <c r="A66" s="307"/>
      <c r="B66" s="308"/>
      <c r="C66" s="309"/>
      <c r="D66" s="296" t="s">
        <v>2155</v>
      </c>
      <c r="E66" s="310"/>
      <c r="F66" s="177"/>
      <c r="G66" s="310" t="n">
        <v>3</v>
      </c>
      <c r="H66" s="311" t="n">
        <f aca="false">$F$62*G66</f>
        <v>0</v>
      </c>
      <c r="I66" s="312" t="n">
        <f aca="false">H66*VLOOKUP(D66,$A$13:$B$19,2,0)</f>
        <v>0</v>
      </c>
      <c r="J66" s="312" t="n">
        <f aca="false">H66*(1+VLOOKUP(D66,$A$13:$B$19,2,0))</f>
        <v>0</v>
      </c>
    </row>
    <row r="67" customFormat="false" ht="36" hidden="false" customHeight="true" outlineLevel="0" collapsed="false">
      <c r="A67" s="307"/>
      <c r="B67" s="308"/>
      <c r="C67" s="309"/>
      <c r="D67" s="296" t="s">
        <v>2156</v>
      </c>
      <c r="E67" s="310"/>
      <c r="F67" s="177"/>
      <c r="G67" s="310" t="n">
        <v>2</v>
      </c>
      <c r="H67" s="311" t="n">
        <f aca="false">$F$62*G67</f>
        <v>0</v>
      </c>
      <c r="I67" s="312" t="n">
        <f aca="false">H67*VLOOKUP(D67,$A$13:$B$19,2,0)</f>
        <v>0</v>
      </c>
      <c r="J67" s="312" t="n">
        <f aca="false">H67*(1+VLOOKUP(D67,$A$13:$B$19,2,0))</f>
        <v>0</v>
      </c>
    </row>
    <row r="68" customFormat="false" ht="36" hidden="false" customHeight="true" outlineLevel="0" collapsed="false">
      <c r="A68" s="307"/>
      <c r="B68" s="308"/>
      <c r="C68" s="309"/>
      <c r="D68" s="296" t="s">
        <v>2157</v>
      </c>
      <c r="E68" s="310"/>
      <c r="F68" s="177"/>
      <c r="G68" s="310" t="n">
        <v>0</v>
      </c>
      <c r="H68" s="311" t="n">
        <f aca="false">$F$62*G68</f>
        <v>0</v>
      </c>
      <c r="I68" s="312" t="n">
        <f aca="false">H68*VLOOKUP(D68,$A$13:$B$19,2,0)</f>
        <v>0</v>
      </c>
      <c r="J68" s="312" t="n">
        <f aca="false">H68*(1+VLOOKUP(D68,$A$13:$B$19,2,0))</f>
        <v>0</v>
      </c>
    </row>
    <row r="69" customFormat="false" ht="33" hidden="false" customHeight="true" outlineLevel="0" collapsed="false">
      <c r="E69" s="313" t="s">
        <v>2161</v>
      </c>
      <c r="F69" s="293" t="s">
        <v>2151</v>
      </c>
      <c r="G69" s="314" t="n">
        <f aca="false">SUMIF(D27:D68,F69,G27:G68)</f>
        <v>16</v>
      </c>
      <c r="H69" s="315" t="n">
        <f aca="false">(SUMIF($D$27:$D$68,F69,$H$27:$H$68))*(1+VLOOKUP(F69,$A$13:$J$19,3,0))</f>
        <v>0</v>
      </c>
      <c r="I69" s="316"/>
      <c r="J69" s="315" t="n">
        <f aca="false">(SUMIF($D$27:$D$68,F69,$J$28:$J$69))*(1+VLOOKUP(F69,$A$13:$J$19,3,0))</f>
        <v>0</v>
      </c>
    </row>
    <row r="70" customFormat="false" ht="33" hidden="false" customHeight="true" outlineLevel="0" collapsed="false">
      <c r="E70" s="313"/>
      <c r="F70" s="296" t="s">
        <v>2152</v>
      </c>
      <c r="G70" s="314" t="n">
        <f aca="false">SUMIF(D28:D69,F70,G28:G69)</f>
        <v>4</v>
      </c>
      <c r="H70" s="315" t="n">
        <f aca="false">(SUMIF($D$27:$D$68,F70,$H$27:$H$68))*(1+VLOOKUP(F70,$A$13:$J$19,3,0))</f>
        <v>0</v>
      </c>
      <c r="I70" s="316"/>
      <c r="J70" s="315" t="n">
        <f aca="false">(SUMIF($D$27:$D$68,F70,$J$28:$J$69))*(1+VLOOKUP(F70,$A$13:$J$19,3,0))</f>
        <v>0</v>
      </c>
    </row>
    <row r="71" customFormat="false" ht="33" hidden="false" customHeight="true" outlineLevel="0" collapsed="false">
      <c r="E71" s="313"/>
      <c r="F71" s="296" t="s">
        <v>2153</v>
      </c>
      <c r="G71" s="314" t="n">
        <f aca="false">SUMIF(D29:D70,F71,G29:G70)</f>
        <v>0</v>
      </c>
      <c r="H71" s="315" t="n">
        <f aca="false">(SUMIF($D$27:$D$68,F71,$H$27:$H$68))*(1+VLOOKUP(F71,$A$13:$J$19,3,0))</f>
        <v>0</v>
      </c>
      <c r="I71" s="316"/>
      <c r="J71" s="315" t="n">
        <f aca="false">(SUMIF($D$27:$D$68,F71,$J$28:$J$69))*(1+VLOOKUP(F71,$A$13:$J$19,3,0))</f>
        <v>0</v>
      </c>
    </row>
    <row r="72" customFormat="false" ht="33" hidden="false" customHeight="true" outlineLevel="0" collapsed="false">
      <c r="E72" s="313"/>
      <c r="F72" s="296" t="s">
        <v>2154</v>
      </c>
      <c r="G72" s="314" t="n">
        <f aca="false">SUMIF(D30:D71,F72,G30:G71)</f>
        <v>33</v>
      </c>
      <c r="H72" s="315" t="n">
        <f aca="false">(SUMIF($D$27:$D$68,F72,$H$27:$H$68))*(1+VLOOKUP(F72,$A$13:$J$19,3,0))</f>
        <v>0</v>
      </c>
      <c r="I72" s="316"/>
      <c r="J72" s="315" t="n">
        <f aca="false">(SUMIF($D$27:$D$68,F72,$J$28:$J$69))*(1+VLOOKUP(F72,$A$13:$J$19,3,0))</f>
        <v>0</v>
      </c>
    </row>
    <row r="73" customFormat="false" ht="33" hidden="false" customHeight="true" outlineLevel="0" collapsed="false">
      <c r="E73" s="313"/>
      <c r="F73" s="296" t="s">
        <v>2155</v>
      </c>
      <c r="G73" s="314" t="n">
        <f aca="false">SUMIF(D31:D72,F73,G31:G72)</f>
        <v>8</v>
      </c>
      <c r="H73" s="315" t="n">
        <f aca="false">(SUMIF($D$27:$D$68,F73,$H$27:$H$68))*(1+VLOOKUP(F73,$A$13:$J$19,3,0))</f>
        <v>0</v>
      </c>
      <c r="I73" s="316"/>
      <c r="J73" s="315" t="n">
        <f aca="false">(SUMIF($D$27:$D$68,F73,$J$28:$J$69))*(1+VLOOKUP(F73,$A$13:$J$19,3,0))</f>
        <v>0</v>
      </c>
    </row>
    <row r="74" customFormat="false" ht="33" hidden="false" customHeight="true" outlineLevel="0" collapsed="false">
      <c r="E74" s="313"/>
      <c r="F74" s="293" t="s">
        <v>2156</v>
      </c>
      <c r="G74" s="314" t="n">
        <f aca="false">SUMIF(D32:D73,F74,G32:G73)</f>
        <v>5</v>
      </c>
      <c r="H74" s="315" t="n">
        <f aca="false">(SUMIF($D$27:$D$68,F74,$H$27:$H$68))*(1+VLOOKUP(F74,$A$13:$J$19,3,0))</f>
        <v>0</v>
      </c>
      <c r="I74" s="316"/>
      <c r="J74" s="315" t="n">
        <f aca="false">(SUMIF($D$27:$D$68,F74,$J$28:$J$69))*(1+VLOOKUP(F74,$A$13:$J$19,3,0))</f>
        <v>0</v>
      </c>
    </row>
    <row r="75" customFormat="false" ht="33" hidden="false" customHeight="true" outlineLevel="0" collapsed="false">
      <c r="E75" s="313"/>
      <c r="F75" s="317" t="s">
        <v>2157</v>
      </c>
      <c r="G75" s="314" t="n">
        <f aca="false">SUMIF(D33:D74,F75,G33:G74)</f>
        <v>51</v>
      </c>
      <c r="H75" s="315" t="n">
        <f aca="false">(SUMIF($D$27:$D$68,F75,$H$27:$H$68))*(1+VLOOKUP(F75,$A$13:$J$19,3,0))</f>
        <v>0</v>
      </c>
      <c r="I75" s="316"/>
      <c r="J75" s="315" t="n">
        <f aca="false">(SUMIF($D$27:$D$68,F75,$J$28:$J$69))*(1+VLOOKUP(F75,$A$13:$J$19,3,0))</f>
        <v>0</v>
      </c>
    </row>
    <row r="76" customFormat="false" ht="38.25" hidden="false" customHeight="true" outlineLevel="0" collapsed="false">
      <c r="A76" s="318"/>
      <c r="B76" s="319" t="s">
        <v>130</v>
      </c>
      <c r="C76" s="319"/>
      <c r="D76" s="319"/>
      <c r="E76" s="319"/>
      <c r="F76" s="310"/>
      <c r="G76" s="310"/>
      <c r="H76" s="320" t="n">
        <f aca="false">SUM(H69:H75)</f>
        <v>0</v>
      </c>
      <c r="I76" s="320" t="n">
        <f aca="false">SUM(I69:I75)</f>
        <v>0</v>
      </c>
      <c r="J76" s="320" t="n">
        <f aca="false">SUM(J69:J75)</f>
        <v>0</v>
      </c>
    </row>
    <row r="77" s="300" customFormat="true" ht="41.25" hidden="false" customHeight="true" outlineLevel="0" collapsed="false">
      <c r="A77" s="302" t="s">
        <v>131</v>
      </c>
      <c r="B77" s="302"/>
      <c r="C77" s="302"/>
      <c r="D77" s="302"/>
      <c r="E77" s="302"/>
      <c r="F77" s="302"/>
      <c r="G77" s="302"/>
      <c r="H77" s="302"/>
      <c r="I77" s="302"/>
      <c r="J77" s="302"/>
      <c r="K77" s="298"/>
      <c r="L77" s="299"/>
    </row>
    <row r="78" customFormat="false" ht="33" hidden="false" customHeight="true" outlineLevel="0" collapsed="false">
      <c r="A78" s="318"/>
      <c r="B78" s="321"/>
      <c r="C78" s="322"/>
      <c r="D78" s="322"/>
      <c r="E78" s="287"/>
      <c r="F78" s="287"/>
      <c r="G78" s="287"/>
      <c r="H78" s="323"/>
      <c r="I78" s="323"/>
      <c r="J78" s="323"/>
      <c r="K78" s="324"/>
      <c r="L78" s="325"/>
      <c r="M78" s="325"/>
      <c r="N78" s="325"/>
      <c r="O78" s="325"/>
      <c r="P78" s="325"/>
      <c r="Q78" s="325"/>
      <c r="R78" s="325"/>
      <c r="S78" s="325"/>
      <c r="T78" s="325"/>
      <c r="U78" s="325"/>
      <c r="V78" s="325"/>
    </row>
    <row r="79" customFormat="false" ht="38.25" hidden="false" customHeight="true" outlineLevel="0" collapsed="false">
      <c r="A79" s="326" t="s">
        <v>132</v>
      </c>
      <c r="B79" s="327" t="s">
        <v>133</v>
      </c>
      <c r="C79" s="327"/>
      <c r="D79" s="327"/>
      <c r="E79" s="327"/>
      <c r="F79" s="327"/>
      <c r="G79" s="327"/>
      <c r="H79" s="327"/>
      <c r="I79" s="327"/>
      <c r="J79" s="327"/>
    </row>
    <row r="80" customFormat="false" ht="51" hidden="false" customHeight="true" outlineLevel="0" collapsed="false">
      <c r="A80" s="303" t="s">
        <v>11</v>
      </c>
      <c r="B80" s="303" t="s">
        <v>12</v>
      </c>
      <c r="C80" s="303" t="s">
        <v>36</v>
      </c>
      <c r="D80" s="303"/>
      <c r="E80" s="303" t="s">
        <v>37</v>
      </c>
      <c r="F80" s="303" t="s">
        <v>136</v>
      </c>
      <c r="G80" s="328" t="s">
        <v>14</v>
      </c>
      <c r="H80" s="329" t="s">
        <v>137</v>
      </c>
      <c r="I80" s="303" t="s">
        <v>2159</v>
      </c>
      <c r="J80" s="329" t="s">
        <v>138</v>
      </c>
    </row>
    <row r="81" customFormat="false" ht="46.5" hidden="false" customHeight="true" outlineLevel="0" collapsed="false">
      <c r="A81" s="330" t="s">
        <v>145</v>
      </c>
      <c r="B81" s="331" t="s">
        <v>146</v>
      </c>
      <c r="C81" s="296" t="s">
        <v>2157</v>
      </c>
      <c r="D81" s="296"/>
      <c r="E81" s="332" t="s">
        <v>44</v>
      </c>
      <c r="F81" s="332" t="n">
        <f aca="false">VLOOKUP(A81,'PRESTATION 1'!A:K,6,0)</f>
        <v>0</v>
      </c>
      <c r="G81" s="332" t="n">
        <v>10</v>
      </c>
      <c r="H81" s="311" t="n">
        <f aca="false">F81*G81</f>
        <v>0</v>
      </c>
      <c r="I81" s="312" t="n">
        <f aca="false">H81*VLOOKUP(C81,$A$13:$J$19,2,0)</f>
        <v>0</v>
      </c>
      <c r="J81" s="312" t="n">
        <f aca="false">H81*(1+VLOOKUP(C81,$A$13:$J$19,2,0))</f>
        <v>0</v>
      </c>
    </row>
    <row r="82" customFormat="false" ht="59.25" hidden="false" customHeight="true" outlineLevel="0" collapsed="false">
      <c r="A82" s="330" t="s">
        <v>155</v>
      </c>
      <c r="B82" s="331" t="s">
        <v>156</v>
      </c>
      <c r="C82" s="296" t="s">
        <v>2157</v>
      </c>
      <c r="D82" s="296"/>
      <c r="E82" s="332" t="s">
        <v>44</v>
      </c>
      <c r="F82" s="332" t="n">
        <f aca="false">VLOOKUP(A82,'PRESTATION 1'!A:K,6,0)</f>
        <v>0</v>
      </c>
      <c r="G82" s="332" t="n">
        <v>10</v>
      </c>
      <c r="H82" s="311" t="n">
        <f aca="false">F82*G82</f>
        <v>0</v>
      </c>
      <c r="I82" s="312" t="n">
        <f aca="false">H82*VLOOKUP(C82,$A$13:$J$19,2,0)</f>
        <v>0</v>
      </c>
      <c r="J82" s="312" t="n">
        <f aca="false">H82*(1+VLOOKUP(C82,$A$13:$J$19,2,0))</f>
        <v>0</v>
      </c>
    </row>
    <row r="83" customFormat="false" ht="84.75" hidden="false" customHeight="true" outlineLevel="0" collapsed="false">
      <c r="A83" s="330" t="s">
        <v>165</v>
      </c>
      <c r="B83" s="331" t="s">
        <v>166</v>
      </c>
      <c r="C83" s="296" t="s">
        <v>2157</v>
      </c>
      <c r="D83" s="296"/>
      <c r="E83" s="332" t="s">
        <v>44</v>
      </c>
      <c r="F83" s="332" t="n">
        <f aca="false">VLOOKUP(A83,'PRESTATION 1'!A:K,6,0)</f>
        <v>0</v>
      </c>
      <c r="G83" s="332" t="n">
        <v>10</v>
      </c>
      <c r="H83" s="311" t="n">
        <f aca="false">F83*G83</f>
        <v>0</v>
      </c>
      <c r="I83" s="312" t="n">
        <f aca="false">H83*VLOOKUP(C83,$A$13:$J$19,2,0)</f>
        <v>0</v>
      </c>
      <c r="J83" s="312" t="n">
        <f aca="false">H83*(1+VLOOKUP(C83,$A$13:$J$19,2,0))</f>
        <v>0</v>
      </c>
    </row>
    <row r="84" customFormat="false" ht="72" hidden="false" customHeight="true" outlineLevel="0" collapsed="false">
      <c r="A84" s="330" t="s">
        <v>171</v>
      </c>
      <c r="B84" s="331" t="s">
        <v>172</v>
      </c>
      <c r="C84" s="296" t="s">
        <v>2157</v>
      </c>
      <c r="D84" s="296"/>
      <c r="E84" s="332" t="s">
        <v>2162</v>
      </c>
      <c r="F84" s="332" t="n">
        <f aca="false">VLOOKUP(A84,'PRESTATION 1'!A:K,6,0)</f>
        <v>0</v>
      </c>
      <c r="G84" s="332" t="n">
        <v>60</v>
      </c>
      <c r="H84" s="311" t="n">
        <f aca="false">F84*G84</f>
        <v>0</v>
      </c>
      <c r="I84" s="312" t="n">
        <f aca="false">H84*VLOOKUP(C84,$A$13:$J$19,2,0)</f>
        <v>0</v>
      </c>
      <c r="J84" s="312" t="n">
        <f aca="false">H84*(1+VLOOKUP(C84,$A$13:$J$19,2,0))</f>
        <v>0</v>
      </c>
    </row>
    <row r="85" customFormat="false" ht="36" hidden="false" customHeight="true" outlineLevel="0" collapsed="false">
      <c r="A85" s="330" t="s">
        <v>223</v>
      </c>
      <c r="B85" s="333" t="s">
        <v>224</v>
      </c>
      <c r="C85" s="293" t="s">
        <v>2151</v>
      </c>
      <c r="D85" s="293"/>
      <c r="E85" s="332" t="s">
        <v>173</v>
      </c>
      <c r="F85" s="332" t="n">
        <f aca="false">VLOOKUP(A85,'PRESTATION 1'!A:K,6,0)</f>
        <v>0</v>
      </c>
      <c r="G85" s="332" t="n">
        <v>30</v>
      </c>
      <c r="H85" s="311" t="n">
        <f aca="false">$F$85*G85</f>
        <v>0</v>
      </c>
      <c r="I85" s="312" t="n">
        <f aca="false">H85*VLOOKUP(C85,$A$13:$J$19,2,0)</f>
        <v>0</v>
      </c>
      <c r="J85" s="312" t="n">
        <f aca="false">H85*(1+VLOOKUP(C85,$A$13:$J$19,2,0))</f>
        <v>0</v>
      </c>
    </row>
    <row r="86" customFormat="false" ht="36" hidden="false" customHeight="true" outlineLevel="0" collapsed="false">
      <c r="A86" s="330"/>
      <c r="B86" s="333"/>
      <c r="C86" s="293" t="s">
        <v>2152</v>
      </c>
      <c r="D86" s="293"/>
      <c r="E86" s="332"/>
      <c r="F86" s="332"/>
      <c r="G86" s="332" t="n">
        <v>30</v>
      </c>
      <c r="H86" s="311" t="n">
        <f aca="false">$F$85*G86</f>
        <v>0</v>
      </c>
      <c r="I86" s="312" t="n">
        <f aca="false">H86*VLOOKUP(C86,$A$13:$J$19,2,0)</f>
        <v>0</v>
      </c>
      <c r="J86" s="312" t="n">
        <f aca="false">H86*(1+VLOOKUP(C86,$A$13:$J$19,2,0))</f>
        <v>0</v>
      </c>
    </row>
    <row r="87" customFormat="false" ht="36" hidden="false" customHeight="true" outlineLevel="0" collapsed="false">
      <c r="A87" s="330"/>
      <c r="B87" s="333"/>
      <c r="C87" s="293" t="s">
        <v>2153</v>
      </c>
      <c r="D87" s="293"/>
      <c r="E87" s="332"/>
      <c r="F87" s="332"/>
      <c r="G87" s="332" t="n">
        <v>30</v>
      </c>
      <c r="H87" s="311" t="n">
        <f aca="false">$F$85*G87</f>
        <v>0</v>
      </c>
      <c r="I87" s="312" t="n">
        <f aca="false">H87*VLOOKUP(C87,$A$13:$J$19,2,0)</f>
        <v>0</v>
      </c>
      <c r="J87" s="312" t="n">
        <f aca="false">H87*(1+VLOOKUP(C87,$A$13:$J$19,2,0))</f>
        <v>0</v>
      </c>
    </row>
    <row r="88" customFormat="false" ht="36" hidden="false" customHeight="true" outlineLevel="0" collapsed="false">
      <c r="A88" s="330"/>
      <c r="B88" s="333"/>
      <c r="C88" s="293" t="s">
        <v>2154</v>
      </c>
      <c r="D88" s="293"/>
      <c r="E88" s="332"/>
      <c r="F88" s="332"/>
      <c r="G88" s="332" t="n">
        <v>30</v>
      </c>
      <c r="H88" s="311" t="n">
        <f aca="false">$F$85*G88</f>
        <v>0</v>
      </c>
      <c r="I88" s="312" t="n">
        <f aca="false">H88*VLOOKUP(C88,$A$13:$J$19,2,0)</f>
        <v>0</v>
      </c>
      <c r="J88" s="312" t="n">
        <f aca="false">H88*(1+VLOOKUP(C88,$A$13:$J$19,2,0))</f>
        <v>0</v>
      </c>
    </row>
    <row r="89" customFormat="false" ht="36" hidden="false" customHeight="true" outlineLevel="0" collapsed="false">
      <c r="A89" s="330"/>
      <c r="B89" s="333"/>
      <c r="C89" s="293" t="s">
        <v>2155</v>
      </c>
      <c r="D89" s="293"/>
      <c r="E89" s="332"/>
      <c r="F89" s="332"/>
      <c r="G89" s="332" t="n">
        <v>30</v>
      </c>
      <c r="H89" s="311" t="n">
        <f aca="false">$F$85*G89</f>
        <v>0</v>
      </c>
      <c r="I89" s="312" t="n">
        <f aca="false">H89*VLOOKUP(C89,$A$13:$J$19,2,0)</f>
        <v>0</v>
      </c>
      <c r="J89" s="312" t="n">
        <f aca="false">H89*(1+VLOOKUP(C89,$A$13:$J$19,2,0))</f>
        <v>0</v>
      </c>
    </row>
    <row r="90" customFormat="false" ht="36" hidden="false" customHeight="true" outlineLevel="0" collapsed="false">
      <c r="A90" s="330"/>
      <c r="B90" s="333"/>
      <c r="C90" s="293" t="s">
        <v>2156</v>
      </c>
      <c r="D90" s="293"/>
      <c r="E90" s="332"/>
      <c r="F90" s="332"/>
      <c r="G90" s="332" t="n">
        <v>30</v>
      </c>
      <c r="H90" s="311" t="n">
        <f aca="false">$F$85*G90</f>
        <v>0</v>
      </c>
      <c r="I90" s="312" t="n">
        <f aca="false">H90*VLOOKUP(C90,$A$13:$J$19,2,0)</f>
        <v>0</v>
      </c>
      <c r="J90" s="312" t="n">
        <f aca="false">H90*(1+VLOOKUP(C90,$A$13:$J$19,2,0))</f>
        <v>0</v>
      </c>
    </row>
    <row r="91" customFormat="false" ht="36" hidden="false" customHeight="true" outlineLevel="0" collapsed="false">
      <c r="A91" s="330"/>
      <c r="B91" s="333"/>
      <c r="C91" s="293" t="s">
        <v>2157</v>
      </c>
      <c r="D91" s="293"/>
      <c r="E91" s="332"/>
      <c r="F91" s="332"/>
      <c r="G91" s="332" t="n">
        <v>30</v>
      </c>
      <c r="H91" s="311" t="n">
        <f aca="false">$F$85*G91</f>
        <v>0</v>
      </c>
      <c r="I91" s="312" t="n">
        <f aca="false">H91*VLOOKUP(C91,$A$13:$J$19,2,0)</f>
        <v>0</v>
      </c>
      <c r="J91" s="312" t="n">
        <f aca="false">H91*(1+VLOOKUP(C91,$A$13:$J$19,2,0))</f>
        <v>0</v>
      </c>
    </row>
    <row r="92" customFormat="false" ht="36" hidden="false" customHeight="true" outlineLevel="0" collapsed="false">
      <c r="A92" s="330" t="s">
        <v>235</v>
      </c>
      <c r="B92" s="333" t="s">
        <v>236</v>
      </c>
      <c r="C92" s="293" t="s">
        <v>2151</v>
      </c>
      <c r="D92" s="293"/>
      <c r="E92" s="332" t="s">
        <v>173</v>
      </c>
      <c r="F92" s="332" t="n">
        <f aca="false">VLOOKUP(A92,'PRESTATION 1'!A:K,6,0)</f>
        <v>0</v>
      </c>
      <c r="G92" s="332" t="n">
        <v>20</v>
      </c>
      <c r="H92" s="311" t="n">
        <f aca="false">$F$92*G92</f>
        <v>0</v>
      </c>
      <c r="I92" s="312" t="n">
        <f aca="false">H92*VLOOKUP(C92,$A$13:$J$19,2,0)</f>
        <v>0</v>
      </c>
      <c r="J92" s="312" t="n">
        <f aca="false">H92*(1+VLOOKUP(C92,$A$13:$J$19,2,0))</f>
        <v>0</v>
      </c>
    </row>
    <row r="93" customFormat="false" ht="36" hidden="false" customHeight="true" outlineLevel="0" collapsed="false">
      <c r="A93" s="330"/>
      <c r="B93" s="333"/>
      <c r="C93" s="293" t="s">
        <v>2152</v>
      </c>
      <c r="D93" s="293"/>
      <c r="E93" s="332"/>
      <c r="F93" s="332" t="e">
        <f aca="false">VLOOKUP(A93,'PRESTATION 1'!A:K,6,0)</f>
        <v>#N/A</v>
      </c>
      <c r="G93" s="332" t="n">
        <v>20</v>
      </c>
      <c r="H93" s="311" t="n">
        <f aca="false">$F$92*G93</f>
        <v>0</v>
      </c>
      <c r="I93" s="312" t="n">
        <f aca="false">H93*VLOOKUP(C93,$A$13:$J$19,2,0)</f>
        <v>0</v>
      </c>
      <c r="J93" s="312" t="n">
        <f aca="false">H93*(1+VLOOKUP(C93,$A$13:$J$19,2,0))</f>
        <v>0</v>
      </c>
    </row>
    <row r="94" customFormat="false" ht="36" hidden="false" customHeight="true" outlineLevel="0" collapsed="false">
      <c r="A94" s="330"/>
      <c r="B94" s="333"/>
      <c r="C94" s="293" t="s">
        <v>2153</v>
      </c>
      <c r="D94" s="293"/>
      <c r="E94" s="332"/>
      <c r="F94" s="332" t="e">
        <f aca="false">VLOOKUP(A94,'PRESTATION 1'!A:K,6,0)</f>
        <v>#N/A</v>
      </c>
      <c r="G94" s="332" t="n">
        <v>20</v>
      </c>
      <c r="H94" s="311" t="n">
        <f aca="false">$F$92*G94</f>
        <v>0</v>
      </c>
      <c r="I94" s="312" t="n">
        <f aca="false">H94*VLOOKUP(C94,$A$13:$J$19,2,0)</f>
        <v>0</v>
      </c>
      <c r="J94" s="312" t="n">
        <f aca="false">H94*(1+VLOOKUP(C94,$A$13:$J$19,2,0))</f>
        <v>0</v>
      </c>
    </row>
    <row r="95" customFormat="false" ht="36" hidden="false" customHeight="true" outlineLevel="0" collapsed="false">
      <c r="A95" s="330"/>
      <c r="B95" s="333"/>
      <c r="C95" s="293" t="s">
        <v>2154</v>
      </c>
      <c r="D95" s="293"/>
      <c r="E95" s="332"/>
      <c r="F95" s="332" t="e">
        <f aca="false">VLOOKUP(A95,'PRESTATION 1'!A:K,6,0)</f>
        <v>#N/A</v>
      </c>
      <c r="G95" s="332" t="n">
        <v>20</v>
      </c>
      <c r="H95" s="311" t="n">
        <f aca="false">$F$92*G95</f>
        <v>0</v>
      </c>
      <c r="I95" s="312" t="n">
        <f aca="false">H95*VLOOKUP(C95,$A$13:$J$19,2,0)</f>
        <v>0</v>
      </c>
      <c r="J95" s="312" t="n">
        <f aca="false">H95*(1+VLOOKUP(C95,$A$13:$J$19,2,0))</f>
        <v>0</v>
      </c>
    </row>
    <row r="96" customFormat="false" ht="36" hidden="false" customHeight="true" outlineLevel="0" collapsed="false">
      <c r="A96" s="330"/>
      <c r="B96" s="333"/>
      <c r="C96" s="293" t="s">
        <v>2155</v>
      </c>
      <c r="D96" s="293"/>
      <c r="E96" s="332"/>
      <c r="F96" s="332" t="e">
        <f aca="false">VLOOKUP(A96,'PRESTATION 1'!A:K,6,0)</f>
        <v>#N/A</v>
      </c>
      <c r="G96" s="332" t="n">
        <v>20</v>
      </c>
      <c r="H96" s="311" t="n">
        <f aca="false">$F$92*G96</f>
        <v>0</v>
      </c>
      <c r="I96" s="312" t="n">
        <f aca="false">H96*VLOOKUP(C96,$A$13:$J$19,2,0)</f>
        <v>0</v>
      </c>
      <c r="J96" s="312" t="n">
        <f aca="false">H96*(1+VLOOKUP(C96,$A$13:$J$19,2,0))</f>
        <v>0</v>
      </c>
    </row>
    <row r="97" customFormat="false" ht="36" hidden="false" customHeight="true" outlineLevel="0" collapsed="false">
      <c r="A97" s="330"/>
      <c r="B97" s="333"/>
      <c r="C97" s="293" t="s">
        <v>2156</v>
      </c>
      <c r="D97" s="293"/>
      <c r="E97" s="332"/>
      <c r="F97" s="332" t="e">
        <f aca="false">VLOOKUP(A97,'PRESTATION 1'!A:K,6,0)</f>
        <v>#N/A</v>
      </c>
      <c r="G97" s="332" t="n">
        <v>20</v>
      </c>
      <c r="H97" s="311" t="n">
        <f aca="false">$F$92*G97</f>
        <v>0</v>
      </c>
      <c r="I97" s="312" t="n">
        <f aca="false">H97*VLOOKUP(C97,$A$13:$J$19,2,0)</f>
        <v>0</v>
      </c>
      <c r="J97" s="312" t="n">
        <f aca="false">H97*(1+VLOOKUP(C97,$A$13:$J$19,2,0))</f>
        <v>0</v>
      </c>
    </row>
    <row r="98" customFormat="false" ht="36" hidden="false" customHeight="true" outlineLevel="0" collapsed="false">
      <c r="A98" s="330"/>
      <c r="B98" s="333"/>
      <c r="C98" s="293" t="s">
        <v>2157</v>
      </c>
      <c r="D98" s="293"/>
      <c r="E98" s="332"/>
      <c r="F98" s="332" t="e">
        <f aca="false">VLOOKUP(A98,'PRESTATION 1'!A:K,6,0)</f>
        <v>#N/A</v>
      </c>
      <c r="G98" s="332" t="n">
        <v>20</v>
      </c>
      <c r="H98" s="311" t="n">
        <f aca="false">$F$92*G98</f>
        <v>0</v>
      </c>
      <c r="I98" s="312" t="n">
        <f aca="false">H98*VLOOKUP(C98,$A$13:$J$19,2,0)</f>
        <v>0</v>
      </c>
      <c r="J98" s="312" t="n">
        <f aca="false">H98*(1+VLOOKUP(C98,$A$13:$J$19,2,0))</f>
        <v>0</v>
      </c>
    </row>
    <row r="99" customFormat="false" ht="36" hidden="false" customHeight="true" outlineLevel="0" collapsed="false">
      <c r="A99" s="330" t="s">
        <v>244</v>
      </c>
      <c r="B99" s="333" t="s">
        <v>245</v>
      </c>
      <c r="C99" s="293" t="s">
        <v>2151</v>
      </c>
      <c r="D99" s="293"/>
      <c r="E99" s="332" t="s">
        <v>173</v>
      </c>
      <c r="F99" s="332" t="n">
        <f aca="false">VLOOKUP(A99,'PRESTATION 1'!A:K,6,0)</f>
        <v>0</v>
      </c>
      <c r="G99" s="332" t="n">
        <v>30</v>
      </c>
      <c r="H99" s="311" t="n">
        <f aca="false">$F$99*G99</f>
        <v>0</v>
      </c>
      <c r="I99" s="312" t="n">
        <f aca="false">H99*VLOOKUP(C99,$A$13:$J$19,2,0)</f>
        <v>0</v>
      </c>
      <c r="J99" s="312" t="n">
        <f aca="false">H99*(1+VLOOKUP(C99,$A$13:$J$19,2,0))</f>
        <v>0</v>
      </c>
    </row>
    <row r="100" customFormat="false" ht="36" hidden="false" customHeight="true" outlineLevel="0" collapsed="false">
      <c r="A100" s="330"/>
      <c r="B100" s="333"/>
      <c r="C100" s="293" t="s">
        <v>2152</v>
      </c>
      <c r="D100" s="293"/>
      <c r="E100" s="332"/>
      <c r="F100" s="332" t="e">
        <f aca="false">VLOOKUP(A100,'PRESTATION 1'!A:K,6,0)</f>
        <v>#N/A</v>
      </c>
      <c r="G100" s="332" t="n">
        <v>30</v>
      </c>
      <c r="H100" s="311" t="n">
        <f aca="false">$F$99*G100</f>
        <v>0</v>
      </c>
      <c r="I100" s="312" t="n">
        <f aca="false">H100*VLOOKUP(C100,$A$13:$J$19,2,0)</f>
        <v>0</v>
      </c>
      <c r="J100" s="312" t="n">
        <f aca="false">H100*(1+VLOOKUP(C100,$A$13:$J$19,2,0))</f>
        <v>0</v>
      </c>
    </row>
    <row r="101" customFormat="false" ht="36" hidden="false" customHeight="true" outlineLevel="0" collapsed="false">
      <c r="A101" s="330"/>
      <c r="B101" s="333"/>
      <c r="C101" s="293" t="s">
        <v>2153</v>
      </c>
      <c r="D101" s="293"/>
      <c r="E101" s="332"/>
      <c r="F101" s="332" t="e">
        <f aca="false">VLOOKUP(A101,'PRESTATION 1'!A:K,6,0)</f>
        <v>#N/A</v>
      </c>
      <c r="G101" s="332" t="n">
        <v>30</v>
      </c>
      <c r="H101" s="311" t="n">
        <f aca="false">$F$99*G101</f>
        <v>0</v>
      </c>
      <c r="I101" s="312" t="n">
        <f aca="false">H101*VLOOKUP(C101,$A$13:$J$19,2,0)</f>
        <v>0</v>
      </c>
      <c r="J101" s="312" t="n">
        <f aca="false">H101*(1+VLOOKUP(C101,$A$13:$J$19,2,0))</f>
        <v>0</v>
      </c>
    </row>
    <row r="102" customFormat="false" ht="36" hidden="false" customHeight="true" outlineLevel="0" collapsed="false">
      <c r="A102" s="330"/>
      <c r="B102" s="333"/>
      <c r="C102" s="293" t="s">
        <v>2154</v>
      </c>
      <c r="D102" s="293"/>
      <c r="E102" s="332"/>
      <c r="F102" s="332" t="e">
        <f aca="false">VLOOKUP(A102,'PRESTATION 1'!A:K,6,0)</f>
        <v>#N/A</v>
      </c>
      <c r="G102" s="332" t="n">
        <v>30</v>
      </c>
      <c r="H102" s="311" t="n">
        <f aca="false">$F$99*G102</f>
        <v>0</v>
      </c>
      <c r="I102" s="312" t="n">
        <f aca="false">H102*VLOOKUP(C102,$A$13:$J$19,2,0)</f>
        <v>0</v>
      </c>
      <c r="J102" s="312" t="n">
        <f aca="false">H102*(1+VLOOKUP(C102,$A$13:$J$19,2,0))</f>
        <v>0</v>
      </c>
    </row>
    <row r="103" customFormat="false" ht="36" hidden="false" customHeight="true" outlineLevel="0" collapsed="false">
      <c r="A103" s="330"/>
      <c r="B103" s="333"/>
      <c r="C103" s="293" t="s">
        <v>2155</v>
      </c>
      <c r="D103" s="293"/>
      <c r="E103" s="332"/>
      <c r="F103" s="332" t="e">
        <f aca="false">VLOOKUP(A103,'PRESTATION 1'!A:K,6,0)</f>
        <v>#N/A</v>
      </c>
      <c r="G103" s="332" t="n">
        <v>30</v>
      </c>
      <c r="H103" s="311" t="n">
        <f aca="false">$F$99*G103</f>
        <v>0</v>
      </c>
      <c r="I103" s="312" t="n">
        <f aca="false">H103*VLOOKUP(C103,$A$13:$J$19,2,0)</f>
        <v>0</v>
      </c>
      <c r="J103" s="312" t="n">
        <f aca="false">H103*(1+VLOOKUP(C103,$A$13:$J$19,2,0))</f>
        <v>0</v>
      </c>
    </row>
    <row r="104" customFormat="false" ht="36" hidden="false" customHeight="true" outlineLevel="0" collapsed="false">
      <c r="A104" s="330"/>
      <c r="B104" s="333"/>
      <c r="C104" s="293" t="s">
        <v>2156</v>
      </c>
      <c r="D104" s="293"/>
      <c r="E104" s="332"/>
      <c r="F104" s="332" t="e">
        <f aca="false">VLOOKUP(A104,'PRESTATION 1'!A:K,6,0)</f>
        <v>#N/A</v>
      </c>
      <c r="G104" s="332" t="n">
        <v>30</v>
      </c>
      <c r="H104" s="311" t="n">
        <f aca="false">$F$99*G104</f>
        <v>0</v>
      </c>
      <c r="I104" s="312" t="n">
        <f aca="false">H104*VLOOKUP(C104,$A$13:$J$19,2,0)</f>
        <v>0</v>
      </c>
      <c r="J104" s="312" t="n">
        <f aca="false">H104*(1+VLOOKUP(C104,$A$13:$J$19,2,0))</f>
        <v>0</v>
      </c>
    </row>
    <row r="105" customFormat="false" ht="36" hidden="false" customHeight="true" outlineLevel="0" collapsed="false">
      <c r="A105" s="330"/>
      <c r="B105" s="333"/>
      <c r="C105" s="293" t="s">
        <v>2157</v>
      </c>
      <c r="D105" s="293"/>
      <c r="E105" s="332"/>
      <c r="F105" s="332" t="e">
        <f aca="false">VLOOKUP(A105,'PRESTATION 1'!A:K,6,0)</f>
        <v>#N/A</v>
      </c>
      <c r="G105" s="332" t="n">
        <v>30</v>
      </c>
      <c r="H105" s="311" t="n">
        <f aca="false">$F$99*G105</f>
        <v>0</v>
      </c>
      <c r="I105" s="312" t="n">
        <f aca="false">H105*VLOOKUP(C105,$A$13:$J$19,2,0)</f>
        <v>0</v>
      </c>
      <c r="J105" s="312" t="n">
        <f aca="false">H105*(1+VLOOKUP(C105,$A$13:$J$19,2,0))</f>
        <v>0</v>
      </c>
    </row>
    <row r="106" customFormat="false" ht="36" hidden="false" customHeight="true" outlineLevel="0" collapsed="false">
      <c r="A106" s="330" t="s">
        <v>268</v>
      </c>
      <c r="B106" s="333" t="s">
        <v>269</v>
      </c>
      <c r="C106" s="293" t="s">
        <v>2151</v>
      </c>
      <c r="D106" s="293"/>
      <c r="E106" s="332" t="s">
        <v>44</v>
      </c>
      <c r="F106" s="332" t="n">
        <f aca="false">VLOOKUP(A106,'PRESTATION 1'!A:K,6,0)</f>
        <v>0</v>
      </c>
      <c r="G106" s="332" t="n">
        <v>10</v>
      </c>
      <c r="H106" s="311" t="n">
        <f aca="false">$F$106*G106</f>
        <v>0</v>
      </c>
      <c r="I106" s="312" t="n">
        <f aca="false">H106*VLOOKUP(C106,$A$13:$J$19,2,0)</f>
        <v>0</v>
      </c>
      <c r="J106" s="312" t="n">
        <f aca="false">H106*(1+VLOOKUP(C106,$A$13:$J$19,2,0))</f>
        <v>0</v>
      </c>
    </row>
    <row r="107" customFormat="false" ht="36" hidden="false" customHeight="true" outlineLevel="0" collapsed="false">
      <c r="A107" s="330"/>
      <c r="B107" s="333"/>
      <c r="C107" s="293" t="s">
        <v>2152</v>
      </c>
      <c r="D107" s="293"/>
      <c r="E107" s="332"/>
      <c r="F107" s="332" t="e">
        <f aca="false">VLOOKUP(A107,'PRESTATION 1'!A:K,6,0)</f>
        <v>#N/A</v>
      </c>
      <c r="G107" s="332" t="n">
        <v>10</v>
      </c>
      <c r="H107" s="311" t="n">
        <f aca="false">$F$106*G107</f>
        <v>0</v>
      </c>
      <c r="I107" s="312" t="n">
        <f aca="false">H107*VLOOKUP(C107,$A$13:$J$19,2,0)</f>
        <v>0</v>
      </c>
      <c r="J107" s="312" t="n">
        <f aca="false">H107*(1+VLOOKUP(C107,$A$13:$J$19,2,0))</f>
        <v>0</v>
      </c>
    </row>
    <row r="108" customFormat="false" ht="36" hidden="false" customHeight="true" outlineLevel="0" collapsed="false">
      <c r="A108" s="330"/>
      <c r="B108" s="333"/>
      <c r="C108" s="293" t="s">
        <v>2153</v>
      </c>
      <c r="D108" s="293"/>
      <c r="E108" s="332"/>
      <c r="F108" s="332" t="e">
        <f aca="false">VLOOKUP(A108,'PRESTATION 1'!A:K,6,0)</f>
        <v>#N/A</v>
      </c>
      <c r="G108" s="332" t="n">
        <v>10</v>
      </c>
      <c r="H108" s="311" t="n">
        <f aca="false">$F$106*G108</f>
        <v>0</v>
      </c>
      <c r="I108" s="312" t="n">
        <f aca="false">H108*VLOOKUP(C108,$A$13:$J$19,2,0)</f>
        <v>0</v>
      </c>
      <c r="J108" s="312" t="n">
        <f aca="false">H108*(1+VLOOKUP(C108,$A$13:$J$19,2,0))</f>
        <v>0</v>
      </c>
    </row>
    <row r="109" customFormat="false" ht="36" hidden="false" customHeight="true" outlineLevel="0" collapsed="false">
      <c r="A109" s="330"/>
      <c r="B109" s="333"/>
      <c r="C109" s="293" t="s">
        <v>2154</v>
      </c>
      <c r="D109" s="293"/>
      <c r="E109" s="332"/>
      <c r="F109" s="332" t="e">
        <f aca="false">VLOOKUP(A109,'PRESTATION 1'!A:K,6,0)</f>
        <v>#N/A</v>
      </c>
      <c r="G109" s="332" t="n">
        <v>10</v>
      </c>
      <c r="H109" s="311" t="n">
        <f aca="false">$F$106*G109</f>
        <v>0</v>
      </c>
      <c r="I109" s="312" t="n">
        <f aca="false">H109*VLOOKUP(C109,$A$13:$J$19,2,0)</f>
        <v>0</v>
      </c>
      <c r="J109" s="312" t="n">
        <f aca="false">H109*(1+VLOOKUP(C109,$A$13:$J$19,2,0))</f>
        <v>0</v>
      </c>
    </row>
    <row r="110" customFormat="false" ht="36" hidden="false" customHeight="true" outlineLevel="0" collapsed="false">
      <c r="A110" s="330"/>
      <c r="B110" s="333"/>
      <c r="C110" s="293" t="s">
        <v>2155</v>
      </c>
      <c r="D110" s="293"/>
      <c r="E110" s="332"/>
      <c r="F110" s="332" t="e">
        <f aca="false">VLOOKUP(A110,'PRESTATION 1'!A:K,6,0)</f>
        <v>#N/A</v>
      </c>
      <c r="G110" s="332" t="n">
        <v>10</v>
      </c>
      <c r="H110" s="311" t="n">
        <f aca="false">$F$106*G110</f>
        <v>0</v>
      </c>
      <c r="I110" s="312" t="n">
        <f aca="false">H110*VLOOKUP(C110,$A$13:$J$19,2,0)</f>
        <v>0</v>
      </c>
      <c r="J110" s="312" t="n">
        <f aca="false">H110*(1+VLOOKUP(C110,$A$13:$J$19,2,0))</f>
        <v>0</v>
      </c>
    </row>
    <row r="111" customFormat="false" ht="36" hidden="false" customHeight="true" outlineLevel="0" collapsed="false">
      <c r="A111" s="330"/>
      <c r="B111" s="333"/>
      <c r="C111" s="293" t="s">
        <v>2156</v>
      </c>
      <c r="D111" s="293"/>
      <c r="E111" s="332"/>
      <c r="F111" s="332" t="e">
        <f aca="false">VLOOKUP(A111,'PRESTATION 1'!A:K,6,0)</f>
        <v>#N/A</v>
      </c>
      <c r="G111" s="332" t="n">
        <v>10</v>
      </c>
      <c r="H111" s="311" t="n">
        <f aca="false">$F$106*G111</f>
        <v>0</v>
      </c>
      <c r="I111" s="312" t="n">
        <f aca="false">H111*VLOOKUP(C111,$A$13:$J$19,2,0)</f>
        <v>0</v>
      </c>
      <c r="J111" s="312" t="n">
        <f aca="false">H111*(1+VLOOKUP(C111,$A$13:$J$19,2,0))</f>
        <v>0</v>
      </c>
    </row>
    <row r="112" customFormat="false" ht="36" hidden="false" customHeight="true" outlineLevel="0" collapsed="false">
      <c r="A112" s="330"/>
      <c r="B112" s="333"/>
      <c r="C112" s="293" t="s">
        <v>2157</v>
      </c>
      <c r="D112" s="293"/>
      <c r="E112" s="332"/>
      <c r="F112" s="332" t="e">
        <f aca="false">VLOOKUP(A112,'PRESTATION 1'!A:K,6,0)</f>
        <v>#N/A</v>
      </c>
      <c r="G112" s="332" t="n">
        <v>10</v>
      </c>
      <c r="H112" s="311" t="n">
        <f aca="false">$F$106*G112</f>
        <v>0</v>
      </c>
      <c r="I112" s="312" t="n">
        <f aca="false">H112*VLOOKUP(C112,$A$13:$J$19,2,0)</f>
        <v>0</v>
      </c>
      <c r="J112" s="312" t="n">
        <f aca="false">H112*(1+VLOOKUP(C112,$A$13:$J$19,2,0))</f>
        <v>0</v>
      </c>
    </row>
    <row r="113" customFormat="false" ht="36" hidden="false" customHeight="true" outlineLevel="0" collapsed="false">
      <c r="A113" s="330" t="s">
        <v>268</v>
      </c>
      <c r="B113" s="333" t="s">
        <v>269</v>
      </c>
      <c r="C113" s="293" t="s">
        <v>2151</v>
      </c>
      <c r="D113" s="293"/>
      <c r="E113" s="332" t="s">
        <v>44</v>
      </c>
      <c r="F113" s="332" t="n">
        <f aca="false">VLOOKUP(A113,'PRESTATION 1'!A:K,6,0)</f>
        <v>0</v>
      </c>
      <c r="G113" s="332" t="n">
        <v>10</v>
      </c>
      <c r="H113" s="311" t="n">
        <f aca="false">$F$113*G113</f>
        <v>0</v>
      </c>
      <c r="I113" s="312" t="n">
        <f aca="false">H113*VLOOKUP(C113,$A$13:$J$19,2,0)</f>
        <v>0</v>
      </c>
      <c r="J113" s="312" t="n">
        <f aca="false">H113*(1+VLOOKUP(C113,$A$13:$J$19,2,0))</f>
        <v>0</v>
      </c>
    </row>
    <row r="114" customFormat="false" ht="36" hidden="false" customHeight="true" outlineLevel="0" collapsed="false">
      <c r="A114" s="330"/>
      <c r="B114" s="333"/>
      <c r="C114" s="293" t="s">
        <v>2152</v>
      </c>
      <c r="D114" s="293"/>
      <c r="E114" s="332"/>
      <c r="F114" s="332" t="e">
        <f aca="false">VLOOKUP(A114,'PRESTATION 1'!A:K,6,0)</f>
        <v>#N/A</v>
      </c>
      <c r="G114" s="332" t="n">
        <v>10</v>
      </c>
      <c r="H114" s="311" t="n">
        <f aca="false">$F$113*G114</f>
        <v>0</v>
      </c>
      <c r="I114" s="312" t="n">
        <f aca="false">H114*VLOOKUP(C114,$A$13:$J$19,2,0)</f>
        <v>0</v>
      </c>
      <c r="J114" s="312" t="n">
        <f aca="false">H114*(1+VLOOKUP(C114,$A$13:$J$19,2,0))</f>
        <v>0</v>
      </c>
    </row>
    <row r="115" customFormat="false" ht="36" hidden="false" customHeight="true" outlineLevel="0" collapsed="false">
      <c r="A115" s="330"/>
      <c r="B115" s="333"/>
      <c r="C115" s="293" t="s">
        <v>2153</v>
      </c>
      <c r="D115" s="293"/>
      <c r="E115" s="332"/>
      <c r="F115" s="332" t="e">
        <f aca="false">VLOOKUP(A115,'PRESTATION 1'!A:K,6,0)</f>
        <v>#N/A</v>
      </c>
      <c r="G115" s="332" t="n">
        <v>10</v>
      </c>
      <c r="H115" s="311" t="n">
        <f aca="false">$F$113*G115</f>
        <v>0</v>
      </c>
      <c r="I115" s="312" t="n">
        <f aca="false">H115*VLOOKUP(C115,$A$13:$J$19,2,0)</f>
        <v>0</v>
      </c>
      <c r="J115" s="312" t="n">
        <f aca="false">H115*(1+VLOOKUP(C115,$A$13:$J$19,2,0))</f>
        <v>0</v>
      </c>
    </row>
    <row r="116" customFormat="false" ht="36" hidden="false" customHeight="true" outlineLevel="0" collapsed="false">
      <c r="A116" s="330"/>
      <c r="B116" s="333"/>
      <c r="C116" s="293" t="s">
        <v>2154</v>
      </c>
      <c r="D116" s="293"/>
      <c r="E116" s="332"/>
      <c r="F116" s="332" t="e">
        <f aca="false">VLOOKUP(A116,'PRESTATION 1'!A:K,6,0)</f>
        <v>#N/A</v>
      </c>
      <c r="G116" s="332" t="n">
        <v>10</v>
      </c>
      <c r="H116" s="311" t="n">
        <f aca="false">$F$113*G116</f>
        <v>0</v>
      </c>
      <c r="I116" s="312" t="n">
        <f aca="false">H116*VLOOKUP(C116,$A$13:$J$19,2,0)</f>
        <v>0</v>
      </c>
      <c r="J116" s="312" t="n">
        <f aca="false">H116*(1+VLOOKUP(C116,$A$13:$J$19,2,0))</f>
        <v>0</v>
      </c>
    </row>
    <row r="117" customFormat="false" ht="36" hidden="false" customHeight="true" outlineLevel="0" collapsed="false">
      <c r="A117" s="330"/>
      <c r="B117" s="333"/>
      <c r="C117" s="293" t="s">
        <v>2155</v>
      </c>
      <c r="D117" s="293"/>
      <c r="E117" s="332"/>
      <c r="F117" s="332" t="e">
        <f aca="false">VLOOKUP(A117,'PRESTATION 1'!A:K,6,0)</f>
        <v>#N/A</v>
      </c>
      <c r="G117" s="332" t="n">
        <v>10</v>
      </c>
      <c r="H117" s="311" t="n">
        <f aca="false">$F$113*G117</f>
        <v>0</v>
      </c>
      <c r="I117" s="312" t="n">
        <f aca="false">H117*VLOOKUP(C117,$A$13:$J$19,2,0)</f>
        <v>0</v>
      </c>
      <c r="J117" s="312" t="n">
        <f aca="false">H117*(1+VLOOKUP(C117,$A$13:$J$19,2,0))</f>
        <v>0</v>
      </c>
    </row>
    <row r="118" customFormat="false" ht="36" hidden="false" customHeight="true" outlineLevel="0" collapsed="false">
      <c r="A118" s="330"/>
      <c r="B118" s="333"/>
      <c r="C118" s="293" t="s">
        <v>2156</v>
      </c>
      <c r="D118" s="293"/>
      <c r="E118" s="332"/>
      <c r="F118" s="332" t="e">
        <f aca="false">VLOOKUP(A118,'PRESTATION 1'!A:K,6,0)</f>
        <v>#N/A</v>
      </c>
      <c r="G118" s="332" t="n">
        <v>10</v>
      </c>
      <c r="H118" s="311" t="n">
        <f aca="false">$F$113*G118</f>
        <v>0</v>
      </c>
      <c r="I118" s="312" t="n">
        <f aca="false">H118*VLOOKUP(C118,$A$13:$J$19,2,0)</f>
        <v>0</v>
      </c>
      <c r="J118" s="312" t="n">
        <f aca="false">H118*(1+VLOOKUP(C118,$A$13:$J$19,2,0))</f>
        <v>0</v>
      </c>
    </row>
    <row r="119" customFormat="false" ht="36" hidden="false" customHeight="true" outlineLevel="0" collapsed="false">
      <c r="A119" s="330"/>
      <c r="B119" s="333"/>
      <c r="C119" s="293" t="s">
        <v>2157</v>
      </c>
      <c r="D119" s="293"/>
      <c r="E119" s="332"/>
      <c r="F119" s="332" t="e">
        <f aca="false">VLOOKUP(A119,'PRESTATION 1'!A:K,6,0)</f>
        <v>#N/A</v>
      </c>
      <c r="G119" s="332" t="n">
        <v>10</v>
      </c>
      <c r="H119" s="311" t="n">
        <f aca="false">$F$113*G119</f>
        <v>0</v>
      </c>
      <c r="I119" s="312" t="n">
        <f aca="false">H119*VLOOKUP(C119,$A$13:$J$19,2,0)</f>
        <v>0</v>
      </c>
      <c r="J119" s="312" t="n">
        <f aca="false">H119*(1+VLOOKUP(C119,$A$13:$J$19,2,0))</f>
        <v>0</v>
      </c>
    </row>
    <row r="120" customFormat="false" ht="36" hidden="false" customHeight="true" outlineLevel="0" collapsed="false">
      <c r="A120" s="330" t="s">
        <v>283</v>
      </c>
      <c r="B120" s="333" t="s">
        <v>284</v>
      </c>
      <c r="C120" s="293" t="s">
        <v>2151</v>
      </c>
      <c r="D120" s="293"/>
      <c r="E120" s="332" t="s">
        <v>44</v>
      </c>
      <c r="F120" s="332" t="n">
        <f aca="false">VLOOKUP(A120,'PRESTATION 1'!A:K,6,0)</f>
        <v>0</v>
      </c>
      <c r="G120" s="332" t="n">
        <v>10</v>
      </c>
      <c r="H120" s="311" t="n">
        <f aca="false">$F$120*G120</f>
        <v>0</v>
      </c>
      <c r="I120" s="312" t="n">
        <f aca="false">H120*VLOOKUP(C120,$A$13:$J$19,2,0)</f>
        <v>0</v>
      </c>
      <c r="J120" s="312" t="n">
        <f aca="false">H120*(1+VLOOKUP(C120,$A$13:$J$19,2,0))</f>
        <v>0</v>
      </c>
    </row>
    <row r="121" customFormat="false" ht="36" hidden="false" customHeight="true" outlineLevel="0" collapsed="false">
      <c r="A121" s="330"/>
      <c r="B121" s="333"/>
      <c r="C121" s="293" t="s">
        <v>2152</v>
      </c>
      <c r="D121" s="293"/>
      <c r="E121" s="332"/>
      <c r="F121" s="332"/>
      <c r="G121" s="332" t="n">
        <v>10</v>
      </c>
      <c r="H121" s="311" t="n">
        <f aca="false">$F$120*G121</f>
        <v>0</v>
      </c>
      <c r="I121" s="312" t="n">
        <f aca="false">H121*VLOOKUP(C121,$A$13:$J$19,2,0)</f>
        <v>0</v>
      </c>
      <c r="J121" s="312" t="n">
        <f aca="false">H121*(1+VLOOKUP(C121,$A$13:$J$19,2,0))</f>
        <v>0</v>
      </c>
    </row>
    <row r="122" customFormat="false" ht="36" hidden="false" customHeight="true" outlineLevel="0" collapsed="false">
      <c r="A122" s="330"/>
      <c r="B122" s="333"/>
      <c r="C122" s="293" t="s">
        <v>2153</v>
      </c>
      <c r="D122" s="293"/>
      <c r="E122" s="332"/>
      <c r="F122" s="332"/>
      <c r="G122" s="332" t="n">
        <v>10</v>
      </c>
      <c r="H122" s="311" t="n">
        <f aca="false">$F$120*G122</f>
        <v>0</v>
      </c>
      <c r="I122" s="312" t="n">
        <f aca="false">H122*VLOOKUP(C122,$A$13:$J$19,2,0)</f>
        <v>0</v>
      </c>
      <c r="J122" s="312" t="n">
        <f aca="false">H122*(1+VLOOKUP(C122,$A$13:$J$19,2,0))</f>
        <v>0</v>
      </c>
    </row>
    <row r="123" customFormat="false" ht="36" hidden="false" customHeight="true" outlineLevel="0" collapsed="false">
      <c r="A123" s="330"/>
      <c r="B123" s="333"/>
      <c r="C123" s="293" t="s">
        <v>2154</v>
      </c>
      <c r="D123" s="293"/>
      <c r="E123" s="332"/>
      <c r="F123" s="332"/>
      <c r="G123" s="332" t="n">
        <v>10</v>
      </c>
      <c r="H123" s="311" t="n">
        <f aca="false">$F$120*G123</f>
        <v>0</v>
      </c>
      <c r="I123" s="312" t="n">
        <f aca="false">H123*VLOOKUP(C123,$A$13:$J$19,2,0)</f>
        <v>0</v>
      </c>
      <c r="J123" s="312" t="n">
        <f aca="false">H123*(1+VLOOKUP(C123,$A$13:$J$19,2,0))</f>
        <v>0</v>
      </c>
    </row>
    <row r="124" customFormat="false" ht="36" hidden="false" customHeight="true" outlineLevel="0" collapsed="false">
      <c r="A124" s="330"/>
      <c r="B124" s="333"/>
      <c r="C124" s="293" t="s">
        <v>2155</v>
      </c>
      <c r="D124" s="293"/>
      <c r="E124" s="332"/>
      <c r="F124" s="332"/>
      <c r="G124" s="332" t="n">
        <v>10</v>
      </c>
      <c r="H124" s="311" t="n">
        <f aca="false">$F$120*G124</f>
        <v>0</v>
      </c>
      <c r="I124" s="312" t="n">
        <f aca="false">H124*VLOOKUP(C124,$A$13:$J$19,2,0)</f>
        <v>0</v>
      </c>
      <c r="J124" s="312" t="n">
        <f aca="false">H124*(1+VLOOKUP(C124,$A$13:$J$19,2,0))</f>
        <v>0</v>
      </c>
    </row>
    <row r="125" customFormat="false" ht="36" hidden="false" customHeight="true" outlineLevel="0" collapsed="false">
      <c r="A125" s="330"/>
      <c r="B125" s="333"/>
      <c r="C125" s="293" t="s">
        <v>2156</v>
      </c>
      <c r="D125" s="293"/>
      <c r="E125" s="332"/>
      <c r="F125" s="332"/>
      <c r="G125" s="332" t="n">
        <v>10</v>
      </c>
      <c r="H125" s="311" t="n">
        <f aca="false">$F$120*G125</f>
        <v>0</v>
      </c>
      <c r="I125" s="312" t="n">
        <f aca="false">H125*VLOOKUP(C125,$A$13:$J$19,2,0)</f>
        <v>0</v>
      </c>
      <c r="J125" s="312" t="n">
        <f aca="false">H125*(1+VLOOKUP(C125,$A$13:$J$19,2,0))</f>
        <v>0</v>
      </c>
    </row>
    <row r="126" customFormat="false" ht="36" hidden="false" customHeight="true" outlineLevel="0" collapsed="false">
      <c r="A126" s="330"/>
      <c r="B126" s="333"/>
      <c r="C126" s="293" t="s">
        <v>2157</v>
      </c>
      <c r="D126" s="293"/>
      <c r="E126" s="332"/>
      <c r="F126" s="332"/>
      <c r="G126" s="332" t="n">
        <v>10</v>
      </c>
      <c r="H126" s="311" t="n">
        <f aca="false">$F$120*G126</f>
        <v>0</v>
      </c>
      <c r="I126" s="312" t="n">
        <f aca="false">H126*VLOOKUP(C126,$A$13:$J$19,2,0)</f>
        <v>0</v>
      </c>
      <c r="J126" s="312" t="n">
        <f aca="false">H126*(1+VLOOKUP(C126,$A$13:$J$19,2,0))</f>
        <v>0</v>
      </c>
    </row>
    <row r="127" customFormat="false" ht="36" hidden="false" customHeight="true" outlineLevel="0" collapsed="false">
      <c r="A127" s="330" t="s">
        <v>289</v>
      </c>
      <c r="B127" s="333" t="s">
        <v>290</v>
      </c>
      <c r="C127" s="293" t="s">
        <v>2151</v>
      </c>
      <c r="D127" s="293"/>
      <c r="E127" s="332" t="s">
        <v>44</v>
      </c>
      <c r="F127" s="332" t="n">
        <f aca="false">VLOOKUP(A127,'PRESTATION 1'!A:K,6,0)</f>
        <v>0</v>
      </c>
      <c r="G127" s="332" t="n">
        <v>10</v>
      </c>
      <c r="H127" s="311" t="n">
        <f aca="false">$F$127*G127</f>
        <v>0</v>
      </c>
      <c r="I127" s="312" t="n">
        <f aca="false">H127*VLOOKUP(C127,$A$13:$J$19,2,0)</f>
        <v>0</v>
      </c>
      <c r="J127" s="312" t="n">
        <f aca="false">H127*(1+VLOOKUP(C127,$A$13:$J$19,2,0))</f>
        <v>0</v>
      </c>
    </row>
    <row r="128" customFormat="false" ht="36" hidden="false" customHeight="true" outlineLevel="0" collapsed="false">
      <c r="A128" s="330"/>
      <c r="B128" s="333"/>
      <c r="C128" s="293" t="s">
        <v>2152</v>
      </c>
      <c r="D128" s="293"/>
      <c r="E128" s="332"/>
      <c r="F128" s="332" t="e">
        <f aca="false">VLOOKUP(A128,'PRESTATION 1'!A:K,6,0)</f>
        <v>#N/A</v>
      </c>
      <c r="G128" s="332" t="n">
        <v>10</v>
      </c>
      <c r="H128" s="311" t="n">
        <f aca="false">$F$127*G128</f>
        <v>0</v>
      </c>
      <c r="I128" s="312" t="n">
        <f aca="false">H128*VLOOKUP(C128,$A$13:$J$19,2,0)</f>
        <v>0</v>
      </c>
      <c r="J128" s="312" t="n">
        <f aca="false">H128*(1+VLOOKUP(C128,$A$13:$J$19,2,0))</f>
        <v>0</v>
      </c>
    </row>
    <row r="129" customFormat="false" ht="36" hidden="false" customHeight="true" outlineLevel="0" collapsed="false">
      <c r="A129" s="330"/>
      <c r="B129" s="333"/>
      <c r="C129" s="293" t="s">
        <v>2153</v>
      </c>
      <c r="D129" s="293"/>
      <c r="E129" s="332"/>
      <c r="F129" s="332" t="e">
        <f aca="false">VLOOKUP(A129,'PRESTATION 1'!A:K,6,0)</f>
        <v>#N/A</v>
      </c>
      <c r="G129" s="332" t="n">
        <v>10</v>
      </c>
      <c r="H129" s="311" t="n">
        <f aca="false">$F$127*G129</f>
        <v>0</v>
      </c>
      <c r="I129" s="312" t="n">
        <f aca="false">H129*VLOOKUP(C129,$A$13:$J$19,2,0)</f>
        <v>0</v>
      </c>
      <c r="J129" s="312" t="n">
        <f aca="false">H129*(1+VLOOKUP(C129,$A$13:$J$19,2,0))</f>
        <v>0</v>
      </c>
    </row>
    <row r="130" customFormat="false" ht="36" hidden="false" customHeight="true" outlineLevel="0" collapsed="false">
      <c r="A130" s="330"/>
      <c r="B130" s="333"/>
      <c r="C130" s="293" t="s">
        <v>2154</v>
      </c>
      <c r="D130" s="293"/>
      <c r="E130" s="332"/>
      <c r="F130" s="332" t="e">
        <f aca="false">VLOOKUP(A130,'PRESTATION 1'!A:K,6,0)</f>
        <v>#N/A</v>
      </c>
      <c r="G130" s="332" t="n">
        <v>10</v>
      </c>
      <c r="H130" s="311" t="n">
        <f aca="false">$F$127*G130</f>
        <v>0</v>
      </c>
      <c r="I130" s="312" t="n">
        <f aca="false">H130*VLOOKUP(C130,$A$13:$J$19,2,0)</f>
        <v>0</v>
      </c>
      <c r="J130" s="312" t="n">
        <f aca="false">H130*(1+VLOOKUP(C130,$A$13:$J$19,2,0))</f>
        <v>0</v>
      </c>
    </row>
    <row r="131" customFormat="false" ht="36" hidden="false" customHeight="true" outlineLevel="0" collapsed="false">
      <c r="A131" s="330"/>
      <c r="B131" s="333"/>
      <c r="C131" s="293" t="s">
        <v>2155</v>
      </c>
      <c r="D131" s="293"/>
      <c r="E131" s="332"/>
      <c r="F131" s="332" t="e">
        <f aca="false">VLOOKUP(A131,'PRESTATION 1'!A:K,6,0)</f>
        <v>#N/A</v>
      </c>
      <c r="G131" s="332" t="n">
        <v>10</v>
      </c>
      <c r="H131" s="311" t="n">
        <f aca="false">$F$127*G131</f>
        <v>0</v>
      </c>
      <c r="I131" s="312" t="n">
        <f aca="false">H131*VLOOKUP(C131,$A$13:$J$19,2,0)</f>
        <v>0</v>
      </c>
      <c r="J131" s="312" t="n">
        <f aca="false">H131*(1+VLOOKUP(C131,$A$13:$J$19,2,0))</f>
        <v>0</v>
      </c>
    </row>
    <row r="132" customFormat="false" ht="36" hidden="false" customHeight="true" outlineLevel="0" collapsed="false">
      <c r="A132" s="330"/>
      <c r="B132" s="333"/>
      <c r="C132" s="293" t="s">
        <v>2156</v>
      </c>
      <c r="D132" s="293"/>
      <c r="E132" s="332"/>
      <c r="F132" s="332" t="e">
        <f aca="false">VLOOKUP(A132,'PRESTATION 1'!A:K,6,0)</f>
        <v>#N/A</v>
      </c>
      <c r="G132" s="332" t="n">
        <v>10</v>
      </c>
      <c r="H132" s="311" t="n">
        <f aca="false">$F$127*G132</f>
        <v>0</v>
      </c>
      <c r="I132" s="312" t="n">
        <f aca="false">H132*VLOOKUP(C132,$A$13:$J$19,2,0)</f>
        <v>0</v>
      </c>
      <c r="J132" s="312" t="n">
        <f aca="false">H132*(1+VLOOKUP(C132,$A$13:$J$19,2,0))</f>
        <v>0</v>
      </c>
    </row>
    <row r="133" customFormat="false" ht="36" hidden="false" customHeight="true" outlineLevel="0" collapsed="false">
      <c r="A133" s="330"/>
      <c r="B133" s="333"/>
      <c r="C133" s="293" t="s">
        <v>2157</v>
      </c>
      <c r="D133" s="293"/>
      <c r="E133" s="332"/>
      <c r="F133" s="332" t="e">
        <f aca="false">VLOOKUP(A133,'PRESTATION 1'!A:K,6,0)</f>
        <v>#N/A</v>
      </c>
      <c r="G133" s="332" t="n">
        <v>10</v>
      </c>
      <c r="H133" s="311" t="n">
        <f aca="false">$F$127*G133</f>
        <v>0</v>
      </c>
      <c r="I133" s="312" t="n">
        <f aca="false">H133*VLOOKUP(C133,$A$13:$J$19,2,0)</f>
        <v>0</v>
      </c>
      <c r="J133" s="312" t="n">
        <f aca="false">H133*(1+VLOOKUP(C133,$A$13:$J$19,2,0))</f>
        <v>0</v>
      </c>
    </row>
    <row r="134" customFormat="false" ht="36" hidden="false" customHeight="true" outlineLevel="0" collapsed="false">
      <c r="A134" s="330" t="s">
        <v>298</v>
      </c>
      <c r="B134" s="333" t="s">
        <v>299</v>
      </c>
      <c r="C134" s="293" t="s">
        <v>2151</v>
      </c>
      <c r="D134" s="293"/>
      <c r="E134" s="332" t="s">
        <v>44</v>
      </c>
      <c r="F134" s="332" t="n">
        <f aca="false">VLOOKUP(A134,'PRESTATION 1'!A:K,6,0)</f>
        <v>0</v>
      </c>
      <c r="G134" s="332" t="n">
        <v>10</v>
      </c>
      <c r="H134" s="311" t="n">
        <f aca="false">$F$134*G134</f>
        <v>0</v>
      </c>
      <c r="I134" s="312" t="n">
        <f aca="false">H134*VLOOKUP(C134,$A$13:$J$19,2,0)</f>
        <v>0</v>
      </c>
      <c r="J134" s="312" t="n">
        <f aca="false">H134*(1+VLOOKUP(C134,$A$13:$J$19,2,0))</f>
        <v>0</v>
      </c>
    </row>
    <row r="135" customFormat="false" ht="36" hidden="false" customHeight="true" outlineLevel="0" collapsed="false">
      <c r="A135" s="330"/>
      <c r="B135" s="333"/>
      <c r="C135" s="293" t="s">
        <v>2152</v>
      </c>
      <c r="D135" s="293"/>
      <c r="E135" s="332"/>
      <c r="F135" s="332" t="e">
        <f aca="false">VLOOKUP(A135,'PRESTATION 1'!A:K,6,0)</f>
        <v>#N/A</v>
      </c>
      <c r="G135" s="332" t="n">
        <v>10</v>
      </c>
      <c r="H135" s="311" t="n">
        <f aca="false">$F$134*G135</f>
        <v>0</v>
      </c>
      <c r="I135" s="312" t="n">
        <f aca="false">H135*VLOOKUP(C135,$A$13:$J$19,2,0)</f>
        <v>0</v>
      </c>
      <c r="J135" s="312" t="n">
        <f aca="false">H135*(1+VLOOKUP(C135,$A$13:$J$19,2,0))</f>
        <v>0</v>
      </c>
    </row>
    <row r="136" customFormat="false" ht="36" hidden="false" customHeight="true" outlineLevel="0" collapsed="false">
      <c r="A136" s="330"/>
      <c r="B136" s="333"/>
      <c r="C136" s="293" t="s">
        <v>2153</v>
      </c>
      <c r="D136" s="293"/>
      <c r="E136" s="332"/>
      <c r="F136" s="332" t="e">
        <f aca="false">VLOOKUP(A136,'PRESTATION 1'!A:K,6,0)</f>
        <v>#N/A</v>
      </c>
      <c r="G136" s="332" t="n">
        <v>10</v>
      </c>
      <c r="H136" s="311" t="n">
        <f aca="false">$F$134*G136</f>
        <v>0</v>
      </c>
      <c r="I136" s="312" t="n">
        <f aca="false">H136*VLOOKUP(C136,$A$13:$J$19,2,0)</f>
        <v>0</v>
      </c>
      <c r="J136" s="312" t="n">
        <f aca="false">H136*(1+VLOOKUP(C136,$A$13:$J$19,2,0))</f>
        <v>0</v>
      </c>
    </row>
    <row r="137" customFormat="false" ht="36" hidden="false" customHeight="true" outlineLevel="0" collapsed="false">
      <c r="A137" s="330"/>
      <c r="B137" s="333"/>
      <c r="C137" s="293" t="s">
        <v>2154</v>
      </c>
      <c r="D137" s="293"/>
      <c r="E137" s="332"/>
      <c r="F137" s="332" t="e">
        <f aca="false">VLOOKUP(A137,'PRESTATION 1'!A:K,6,0)</f>
        <v>#N/A</v>
      </c>
      <c r="G137" s="332" t="n">
        <v>10</v>
      </c>
      <c r="H137" s="311" t="n">
        <f aca="false">$F$134*G137</f>
        <v>0</v>
      </c>
      <c r="I137" s="312" t="n">
        <f aca="false">H137*VLOOKUP(C137,$A$13:$J$19,2,0)</f>
        <v>0</v>
      </c>
      <c r="J137" s="312" t="n">
        <f aca="false">H137*(1+VLOOKUP(C137,$A$13:$J$19,2,0))</f>
        <v>0</v>
      </c>
    </row>
    <row r="138" customFormat="false" ht="36" hidden="false" customHeight="true" outlineLevel="0" collapsed="false">
      <c r="A138" s="330"/>
      <c r="B138" s="333"/>
      <c r="C138" s="293" t="s">
        <v>2155</v>
      </c>
      <c r="D138" s="293"/>
      <c r="E138" s="332"/>
      <c r="F138" s="332" t="e">
        <f aca="false">VLOOKUP(A138,'PRESTATION 1'!A:K,6,0)</f>
        <v>#N/A</v>
      </c>
      <c r="G138" s="332" t="n">
        <v>10</v>
      </c>
      <c r="H138" s="311" t="n">
        <f aca="false">$F$134*G138</f>
        <v>0</v>
      </c>
      <c r="I138" s="312" t="n">
        <f aca="false">H138*VLOOKUP(C138,$A$13:$J$19,2,0)</f>
        <v>0</v>
      </c>
      <c r="J138" s="312" t="n">
        <f aca="false">H138*(1+VLOOKUP(C138,$A$13:$J$19,2,0))</f>
        <v>0</v>
      </c>
    </row>
    <row r="139" customFormat="false" ht="36" hidden="false" customHeight="true" outlineLevel="0" collapsed="false">
      <c r="A139" s="330"/>
      <c r="B139" s="333"/>
      <c r="C139" s="293" t="s">
        <v>2156</v>
      </c>
      <c r="D139" s="293"/>
      <c r="E139" s="332"/>
      <c r="F139" s="332" t="e">
        <f aca="false">VLOOKUP(A139,'PRESTATION 1'!A:K,6,0)</f>
        <v>#N/A</v>
      </c>
      <c r="G139" s="332" t="n">
        <v>10</v>
      </c>
      <c r="H139" s="311" t="n">
        <f aca="false">$F$134*G139</f>
        <v>0</v>
      </c>
      <c r="I139" s="312" t="n">
        <f aca="false">H139*VLOOKUP(C139,$A$13:$J$19,2,0)</f>
        <v>0</v>
      </c>
      <c r="J139" s="312" t="n">
        <f aca="false">H139*(1+VLOOKUP(C139,$A$13:$J$19,2,0))</f>
        <v>0</v>
      </c>
    </row>
    <row r="140" customFormat="false" ht="36" hidden="false" customHeight="true" outlineLevel="0" collapsed="false">
      <c r="A140" s="330"/>
      <c r="B140" s="333"/>
      <c r="C140" s="293" t="s">
        <v>2157</v>
      </c>
      <c r="D140" s="293"/>
      <c r="E140" s="332"/>
      <c r="F140" s="332" t="e">
        <f aca="false">VLOOKUP(A140,'PRESTATION 1'!A:K,6,0)</f>
        <v>#N/A</v>
      </c>
      <c r="G140" s="332" t="n">
        <v>10</v>
      </c>
      <c r="H140" s="311" t="n">
        <f aca="false">$F$134*G140</f>
        <v>0</v>
      </c>
      <c r="I140" s="312" t="n">
        <f aca="false">H140*VLOOKUP(C140,$A$13:$J$19,2,0)</f>
        <v>0</v>
      </c>
      <c r="J140" s="312" t="n">
        <f aca="false">H140*(1+VLOOKUP(C140,$A$13:$J$19,2,0))</f>
        <v>0</v>
      </c>
    </row>
    <row r="141" customFormat="false" ht="36" hidden="false" customHeight="true" outlineLevel="0" collapsed="false">
      <c r="A141" s="330" t="s">
        <v>304</v>
      </c>
      <c r="B141" s="333" t="s">
        <v>305</v>
      </c>
      <c r="C141" s="293" t="s">
        <v>2151</v>
      </c>
      <c r="D141" s="293"/>
      <c r="E141" s="332" t="s">
        <v>44</v>
      </c>
      <c r="F141" s="332" t="n">
        <f aca="false">VLOOKUP(A141,'PRESTATION 1'!A:K,6,0)</f>
        <v>0</v>
      </c>
      <c r="G141" s="332" t="n">
        <v>10</v>
      </c>
      <c r="H141" s="311" t="n">
        <f aca="false">$F$141*G141</f>
        <v>0</v>
      </c>
      <c r="I141" s="312" t="n">
        <f aca="false">H141*VLOOKUP(C141,$A$13:$J$19,2,0)</f>
        <v>0</v>
      </c>
      <c r="J141" s="312" t="n">
        <f aca="false">H141*(1+VLOOKUP(C141,$A$13:$J$19,2,0))</f>
        <v>0</v>
      </c>
    </row>
    <row r="142" customFormat="false" ht="36" hidden="false" customHeight="true" outlineLevel="0" collapsed="false">
      <c r="A142" s="330"/>
      <c r="B142" s="333"/>
      <c r="C142" s="293" t="s">
        <v>2152</v>
      </c>
      <c r="D142" s="293"/>
      <c r="E142" s="332"/>
      <c r="F142" s="332" t="e">
        <f aca="false">VLOOKUP(A142,'PRESTATION 1'!A:K,6,0)</f>
        <v>#N/A</v>
      </c>
      <c r="G142" s="332" t="n">
        <v>10</v>
      </c>
      <c r="H142" s="311" t="n">
        <f aca="false">$F$141*G142</f>
        <v>0</v>
      </c>
      <c r="I142" s="312" t="n">
        <f aca="false">H142*VLOOKUP(C142,$A$13:$J$19,2,0)</f>
        <v>0</v>
      </c>
      <c r="J142" s="312" t="n">
        <f aca="false">H142*(1+VLOOKUP(C142,$A$13:$J$19,2,0))</f>
        <v>0</v>
      </c>
    </row>
    <row r="143" customFormat="false" ht="36" hidden="false" customHeight="true" outlineLevel="0" collapsed="false">
      <c r="A143" s="330"/>
      <c r="B143" s="333"/>
      <c r="C143" s="293" t="s">
        <v>2153</v>
      </c>
      <c r="D143" s="293"/>
      <c r="E143" s="332"/>
      <c r="F143" s="332" t="e">
        <f aca="false">VLOOKUP(A143,'PRESTATION 1'!A:K,6,0)</f>
        <v>#N/A</v>
      </c>
      <c r="G143" s="332" t="n">
        <v>10</v>
      </c>
      <c r="H143" s="311" t="n">
        <f aca="false">$F$141*G143</f>
        <v>0</v>
      </c>
      <c r="I143" s="312" t="n">
        <f aca="false">H143*VLOOKUP(C143,$A$13:$J$19,2,0)</f>
        <v>0</v>
      </c>
      <c r="J143" s="312" t="n">
        <f aca="false">H143*(1+VLOOKUP(C143,$A$13:$J$19,2,0))</f>
        <v>0</v>
      </c>
    </row>
    <row r="144" customFormat="false" ht="36" hidden="false" customHeight="true" outlineLevel="0" collapsed="false">
      <c r="A144" s="330"/>
      <c r="B144" s="333"/>
      <c r="C144" s="293" t="s">
        <v>2154</v>
      </c>
      <c r="D144" s="293"/>
      <c r="E144" s="332"/>
      <c r="F144" s="332" t="e">
        <f aca="false">VLOOKUP(A144,'PRESTATION 1'!A:K,6,0)</f>
        <v>#N/A</v>
      </c>
      <c r="G144" s="332" t="n">
        <v>10</v>
      </c>
      <c r="H144" s="311" t="n">
        <f aca="false">$F$141*G144</f>
        <v>0</v>
      </c>
      <c r="I144" s="312" t="n">
        <f aca="false">H144*VLOOKUP(C144,$A$13:$J$19,2,0)</f>
        <v>0</v>
      </c>
      <c r="J144" s="312" t="n">
        <f aca="false">H144*(1+VLOOKUP(C144,$A$13:$J$19,2,0))</f>
        <v>0</v>
      </c>
    </row>
    <row r="145" customFormat="false" ht="36" hidden="false" customHeight="true" outlineLevel="0" collapsed="false">
      <c r="A145" s="330"/>
      <c r="B145" s="333"/>
      <c r="C145" s="293" t="s">
        <v>2155</v>
      </c>
      <c r="D145" s="293"/>
      <c r="E145" s="332"/>
      <c r="F145" s="332" t="e">
        <f aca="false">VLOOKUP(A145,'PRESTATION 1'!A:K,6,0)</f>
        <v>#N/A</v>
      </c>
      <c r="G145" s="332" t="n">
        <v>10</v>
      </c>
      <c r="H145" s="311" t="n">
        <f aca="false">$F$141*G145</f>
        <v>0</v>
      </c>
      <c r="I145" s="312" t="n">
        <f aca="false">H145*VLOOKUP(C145,$A$13:$J$19,2,0)</f>
        <v>0</v>
      </c>
      <c r="J145" s="312" t="n">
        <f aca="false">H145*(1+VLOOKUP(C145,$A$13:$J$19,2,0))</f>
        <v>0</v>
      </c>
    </row>
    <row r="146" customFormat="false" ht="36" hidden="false" customHeight="true" outlineLevel="0" collapsed="false">
      <c r="A146" s="330"/>
      <c r="B146" s="333"/>
      <c r="C146" s="293" t="s">
        <v>2156</v>
      </c>
      <c r="D146" s="293"/>
      <c r="E146" s="332"/>
      <c r="F146" s="332" t="e">
        <f aca="false">VLOOKUP(A146,'PRESTATION 1'!A:K,6,0)</f>
        <v>#N/A</v>
      </c>
      <c r="G146" s="332" t="n">
        <v>10</v>
      </c>
      <c r="H146" s="311" t="n">
        <f aca="false">$F$141*G146</f>
        <v>0</v>
      </c>
      <c r="I146" s="312" t="n">
        <f aca="false">H146*VLOOKUP(C146,$A$13:$J$19,2,0)</f>
        <v>0</v>
      </c>
      <c r="J146" s="312" t="n">
        <f aca="false">H146*(1+VLOOKUP(C146,$A$13:$J$19,2,0))</f>
        <v>0</v>
      </c>
    </row>
    <row r="147" customFormat="false" ht="36" hidden="false" customHeight="true" outlineLevel="0" collapsed="false">
      <c r="A147" s="330"/>
      <c r="B147" s="333"/>
      <c r="C147" s="293" t="s">
        <v>2157</v>
      </c>
      <c r="D147" s="293"/>
      <c r="E147" s="332"/>
      <c r="F147" s="332" t="e">
        <f aca="false">VLOOKUP(A147,'PRESTATION 1'!A:K,6,0)</f>
        <v>#N/A</v>
      </c>
      <c r="G147" s="332" t="n">
        <v>10</v>
      </c>
      <c r="H147" s="311" t="n">
        <f aca="false">$F$141*G147</f>
        <v>0</v>
      </c>
      <c r="I147" s="312" t="n">
        <f aca="false">H147*VLOOKUP(C147,$A$13:$J$19,2,0)</f>
        <v>0</v>
      </c>
      <c r="J147" s="312" t="n">
        <f aca="false">H147*(1+VLOOKUP(C147,$A$13:$J$19,2,0))</f>
        <v>0</v>
      </c>
    </row>
    <row r="148" customFormat="false" ht="36" hidden="false" customHeight="true" outlineLevel="0" collapsed="false">
      <c r="A148" s="330" t="s">
        <v>310</v>
      </c>
      <c r="B148" s="333" t="s">
        <v>311</v>
      </c>
      <c r="C148" s="293" t="s">
        <v>2151</v>
      </c>
      <c r="D148" s="293"/>
      <c r="E148" s="332" t="s">
        <v>44</v>
      </c>
      <c r="F148" s="332" t="n">
        <f aca="false">VLOOKUP(A148,'PRESTATION 1'!A:K,6,0)</f>
        <v>0</v>
      </c>
      <c r="G148" s="332" t="n">
        <v>10</v>
      </c>
      <c r="H148" s="311" t="n">
        <f aca="false">$F$148*G148</f>
        <v>0</v>
      </c>
      <c r="I148" s="312" t="n">
        <f aca="false">H148*VLOOKUP(C148,$A$13:$J$19,2,0)</f>
        <v>0</v>
      </c>
      <c r="J148" s="312" t="n">
        <f aca="false">H148*(1+VLOOKUP(C148,$A$13:$J$19,2,0))</f>
        <v>0</v>
      </c>
    </row>
    <row r="149" customFormat="false" ht="36" hidden="false" customHeight="true" outlineLevel="0" collapsed="false">
      <c r="A149" s="330"/>
      <c r="B149" s="333"/>
      <c r="C149" s="293" t="s">
        <v>2152</v>
      </c>
      <c r="D149" s="293"/>
      <c r="E149" s="332"/>
      <c r="F149" s="332" t="e">
        <f aca="false">VLOOKUP(A149,'PRESTATION 1'!A:K,6,0)</f>
        <v>#N/A</v>
      </c>
      <c r="G149" s="332" t="n">
        <v>10</v>
      </c>
      <c r="H149" s="311" t="n">
        <f aca="false">$F$148*G149</f>
        <v>0</v>
      </c>
      <c r="I149" s="312" t="n">
        <f aca="false">H149*VLOOKUP(C149,$A$13:$J$19,2,0)</f>
        <v>0</v>
      </c>
      <c r="J149" s="312" t="n">
        <f aca="false">H149*(1+VLOOKUP(C149,$A$13:$J$19,2,0))</f>
        <v>0</v>
      </c>
    </row>
    <row r="150" customFormat="false" ht="36" hidden="false" customHeight="true" outlineLevel="0" collapsed="false">
      <c r="A150" s="330"/>
      <c r="B150" s="333"/>
      <c r="C150" s="293" t="s">
        <v>2153</v>
      </c>
      <c r="D150" s="293"/>
      <c r="E150" s="332"/>
      <c r="F150" s="332" t="e">
        <f aca="false">VLOOKUP(A150,'PRESTATION 1'!A:K,6,0)</f>
        <v>#N/A</v>
      </c>
      <c r="G150" s="332" t="n">
        <v>10</v>
      </c>
      <c r="H150" s="311" t="n">
        <f aca="false">$F$148*G150</f>
        <v>0</v>
      </c>
      <c r="I150" s="312" t="n">
        <f aca="false">H150*VLOOKUP(C150,$A$13:$J$19,2,0)</f>
        <v>0</v>
      </c>
      <c r="J150" s="312" t="n">
        <f aca="false">H150*(1+VLOOKUP(C150,$A$13:$J$19,2,0))</f>
        <v>0</v>
      </c>
    </row>
    <row r="151" customFormat="false" ht="36" hidden="false" customHeight="true" outlineLevel="0" collapsed="false">
      <c r="A151" s="330"/>
      <c r="B151" s="333"/>
      <c r="C151" s="293" t="s">
        <v>2154</v>
      </c>
      <c r="D151" s="293"/>
      <c r="E151" s="332"/>
      <c r="F151" s="332" t="e">
        <f aca="false">VLOOKUP(A151,'PRESTATION 1'!A:K,6,0)</f>
        <v>#N/A</v>
      </c>
      <c r="G151" s="332" t="n">
        <v>10</v>
      </c>
      <c r="H151" s="311" t="n">
        <f aca="false">$F$148*G151</f>
        <v>0</v>
      </c>
      <c r="I151" s="312" t="n">
        <f aca="false">H151*VLOOKUP(C151,$A$13:$J$19,2,0)</f>
        <v>0</v>
      </c>
      <c r="J151" s="312" t="n">
        <f aca="false">H151*(1+VLOOKUP(C151,$A$13:$J$19,2,0))</f>
        <v>0</v>
      </c>
    </row>
    <row r="152" customFormat="false" ht="36" hidden="false" customHeight="true" outlineLevel="0" collapsed="false">
      <c r="A152" s="330"/>
      <c r="B152" s="333"/>
      <c r="C152" s="293" t="s">
        <v>2155</v>
      </c>
      <c r="D152" s="293"/>
      <c r="E152" s="332"/>
      <c r="F152" s="332" t="e">
        <f aca="false">VLOOKUP(A152,'PRESTATION 1'!A:K,6,0)</f>
        <v>#N/A</v>
      </c>
      <c r="G152" s="332" t="n">
        <v>10</v>
      </c>
      <c r="H152" s="311" t="n">
        <f aca="false">$F$148*G152</f>
        <v>0</v>
      </c>
      <c r="I152" s="312" t="n">
        <f aca="false">H152*VLOOKUP(C152,$A$13:$J$19,2,0)</f>
        <v>0</v>
      </c>
      <c r="J152" s="312" t="n">
        <f aca="false">H152*(1+VLOOKUP(C152,$A$13:$J$19,2,0))</f>
        <v>0</v>
      </c>
    </row>
    <row r="153" customFormat="false" ht="36" hidden="false" customHeight="true" outlineLevel="0" collapsed="false">
      <c r="A153" s="330"/>
      <c r="B153" s="333"/>
      <c r="C153" s="293" t="s">
        <v>2156</v>
      </c>
      <c r="D153" s="293"/>
      <c r="E153" s="332"/>
      <c r="F153" s="332" t="e">
        <f aca="false">VLOOKUP(A153,'PRESTATION 1'!A:K,6,0)</f>
        <v>#N/A</v>
      </c>
      <c r="G153" s="332" t="n">
        <v>10</v>
      </c>
      <c r="H153" s="311" t="n">
        <f aca="false">$F$148*G153</f>
        <v>0</v>
      </c>
      <c r="I153" s="312" t="n">
        <f aca="false">H153*VLOOKUP(C153,$A$13:$J$19,2,0)</f>
        <v>0</v>
      </c>
      <c r="J153" s="312" t="n">
        <f aca="false">H153*(1+VLOOKUP(C153,$A$13:$J$19,2,0))</f>
        <v>0</v>
      </c>
    </row>
    <row r="154" customFormat="false" ht="36" hidden="false" customHeight="true" outlineLevel="0" collapsed="false">
      <c r="A154" s="330"/>
      <c r="B154" s="333"/>
      <c r="C154" s="293" t="s">
        <v>2157</v>
      </c>
      <c r="D154" s="293"/>
      <c r="E154" s="332"/>
      <c r="F154" s="332" t="e">
        <f aca="false">VLOOKUP(A154,'PRESTATION 1'!A:K,6,0)</f>
        <v>#N/A</v>
      </c>
      <c r="G154" s="332" t="n">
        <v>10</v>
      </c>
      <c r="H154" s="311" t="n">
        <f aca="false">$F$148*G154</f>
        <v>0</v>
      </c>
      <c r="I154" s="312" t="n">
        <f aca="false">H154*VLOOKUP(C154,$A$13:$J$19,2,0)</f>
        <v>0</v>
      </c>
      <c r="J154" s="312" t="n">
        <f aca="false">H154*(1+VLOOKUP(C154,$A$13:$J$19,2,0))</f>
        <v>0</v>
      </c>
    </row>
    <row r="155" customFormat="false" ht="36" hidden="false" customHeight="true" outlineLevel="0" collapsed="false">
      <c r="A155" s="330" t="s">
        <v>354</v>
      </c>
      <c r="B155" s="333" t="s">
        <v>355</v>
      </c>
      <c r="C155" s="293" t="s">
        <v>2151</v>
      </c>
      <c r="D155" s="293"/>
      <c r="E155" s="332" t="s">
        <v>173</v>
      </c>
      <c r="F155" s="332" t="n">
        <f aca="false">VLOOKUP(A155,'PRESTATION 1'!A:K,6,0)</f>
        <v>0</v>
      </c>
      <c r="G155" s="332" t="n">
        <v>180</v>
      </c>
      <c r="H155" s="311" t="n">
        <f aca="false">$F$155*G155</f>
        <v>0</v>
      </c>
      <c r="I155" s="312" t="n">
        <f aca="false">H155*VLOOKUP(C155,$A$13:$J$19,2,0)</f>
        <v>0</v>
      </c>
      <c r="J155" s="312" t="n">
        <f aca="false">H155*(1+VLOOKUP(C155,$A$13:$J$19,2,0))</f>
        <v>0</v>
      </c>
    </row>
    <row r="156" customFormat="false" ht="36" hidden="false" customHeight="true" outlineLevel="0" collapsed="false">
      <c r="A156" s="330"/>
      <c r="B156" s="333"/>
      <c r="C156" s="293" t="s">
        <v>2152</v>
      </c>
      <c r="D156" s="293"/>
      <c r="E156" s="332"/>
      <c r="F156" s="332" t="e">
        <f aca="false">VLOOKUP(A156,'PRESTATION 1'!A:K,6,0)</f>
        <v>#N/A</v>
      </c>
      <c r="G156" s="332" t="n">
        <v>180</v>
      </c>
      <c r="H156" s="311" t="n">
        <f aca="false">$F$155*G156</f>
        <v>0</v>
      </c>
      <c r="I156" s="312" t="n">
        <f aca="false">H156*VLOOKUP(C156,$A$13:$J$19,2,0)</f>
        <v>0</v>
      </c>
      <c r="J156" s="312" t="n">
        <f aca="false">H156*(1+VLOOKUP(C156,$A$13:$J$19,2,0))</f>
        <v>0</v>
      </c>
    </row>
    <row r="157" customFormat="false" ht="36" hidden="false" customHeight="true" outlineLevel="0" collapsed="false">
      <c r="A157" s="330"/>
      <c r="B157" s="333"/>
      <c r="C157" s="293" t="s">
        <v>2153</v>
      </c>
      <c r="D157" s="293"/>
      <c r="E157" s="332"/>
      <c r="F157" s="332" t="e">
        <f aca="false">VLOOKUP(A157,'PRESTATION 1'!A:K,6,0)</f>
        <v>#N/A</v>
      </c>
      <c r="G157" s="332" t="n">
        <v>180</v>
      </c>
      <c r="H157" s="311" t="n">
        <f aca="false">$F$155*G157</f>
        <v>0</v>
      </c>
      <c r="I157" s="312" t="n">
        <f aca="false">H157*VLOOKUP(C157,$A$13:$J$19,2,0)</f>
        <v>0</v>
      </c>
      <c r="J157" s="312" t="n">
        <f aca="false">H157*(1+VLOOKUP(C157,$A$13:$J$19,2,0))</f>
        <v>0</v>
      </c>
    </row>
    <row r="158" customFormat="false" ht="36" hidden="false" customHeight="true" outlineLevel="0" collapsed="false">
      <c r="A158" s="330"/>
      <c r="B158" s="333"/>
      <c r="C158" s="293" t="s">
        <v>2154</v>
      </c>
      <c r="D158" s="293"/>
      <c r="E158" s="332"/>
      <c r="F158" s="332" t="e">
        <f aca="false">VLOOKUP(A158,'PRESTATION 1'!A:K,6,0)</f>
        <v>#N/A</v>
      </c>
      <c r="G158" s="332" t="n">
        <v>180</v>
      </c>
      <c r="H158" s="311" t="n">
        <f aca="false">$F$155*G158</f>
        <v>0</v>
      </c>
      <c r="I158" s="312" t="n">
        <f aca="false">H158*VLOOKUP(C158,$A$13:$J$19,2,0)</f>
        <v>0</v>
      </c>
      <c r="J158" s="312" t="n">
        <f aca="false">H158*(1+VLOOKUP(C158,$A$13:$J$19,2,0))</f>
        <v>0</v>
      </c>
    </row>
    <row r="159" customFormat="false" ht="36" hidden="false" customHeight="true" outlineLevel="0" collapsed="false">
      <c r="A159" s="330"/>
      <c r="B159" s="333"/>
      <c r="C159" s="293" t="s">
        <v>2155</v>
      </c>
      <c r="D159" s="293"/>
      <c r="E159" s="332"/>
      <c r="F159" s="332" t="e">
        <f aca="false">VLOOKUP(A159,'PRESTATION 1'!A:K,6,0)</f>
        <v>#N/A</v>
      </c>
      <c r="G159" s="332" t="n">
        <v>180</v>
      </c>
      <c r="H159" s="311" t="n">
        <f aca="false">$F$155*G159</f>
        <v>0</v>
      </c>
      <c r="I159" s="312" t="n">
        <f aca="false">H159*VLOOKUP(C159,$A$13:$J$19,2,0)</f>
        <v>0</v>
      </c>
      <c r="J159" s="312" t="n">
        <f aca="false">H159*(1+VLOOKUP(C159,$A$13:$J$19,2,0))</f>
        <v>0</v>
      </c>
    </row>
    <row r="160" customFormat="false" ht="36" hidden="false" customHeight="true" outlineLevel="0" collapsed="false">
      <c r="A160" s="330"/>
      <c r="B160" s="333"/>
      <c r="C160" s="293" t="s">
        <v>2156</v>
      </c>
      <c r="D160" s="293"/>
      <c r="E160" s="332"/>
      <c r="F160" s="332" t="e">
        <f aca="false">VLOOKUP(A160,'PRESTATION 1'!A:K,6,0)</f>
        <v>#N/A</v>
      </c>
      <c r="G160" s="332" t="n">
        <v>180</v>
      </c>
      <c r="H160" s="311" t="n">
        <f aca="false">$F$155*G160</f>
        <v>0</v>
      </c>
      <c r="I160" s="312" t="n">
        <f aca="false">H160*VLOOKUP(C160,$A$13:$J$19,2,0)</f>
        <v>0</v>
      </c>
      <c r="J160" s="312" t="n">
        <f aca="false">H160*(1+VLOOKUP(C160,$A$13:$J$19,2,0))</f>
        <v>0</v>
      </c>
    </row>
    <row r="161" customFormat="false" ht="36" hidden="false" customHeight="true" outlineLevel="0" collapsed="false">
      <c r="A161" s="330"/>
      <c r="B161" s="333"/>
      <c r="C161" s="293" t="s">
        <v>2157</v>
      </c>
      <c r="D161" s="293"/>
      <c r="E161" s="332"/>
      <c r="F161" s="332" t="e">
        <f aca="false">VLOOKUP(A161,'PRESTATION 1'!A:K,6,0)</f>
        <v>#N/A</v>
      </c>
      <c r="G161" s="332" t="n">
        <v>180</v>
      </c>
      <c r="H161" s="311" t="n">
        <f aca="false">$F$155*G161</f>
        <v>0</v>
      </c>
      <c r="I161" s="312" t="n">
        <f aca="false">H161*VLOOKUP(C161,$A$13:$J$19,2,0)</f>
        <v>0</v>
      </c>
      <c r="J161" s="312" t="n">
        <f aca="false">H161*(1+VLOOKUP(C161,$A$13:$J$19,2,0))</f>
        <v>0</v>
      </c>
    </row>
    <row r="162" customFormat="false" ht="36" hidden="false" customHeight="true" outlineLevel="0" collapsed="false">
      <c r="A162" s="330" t="s">
        <v>360</v>
      </c>
      <c r="B162" s="333" t="s">
        <v>361</v>
      </c>
      <c r="C162" s="293" t="s">
        <v>2151</v>
      </c>
      <c r="D162" s="293"/>
      <c r="E162" s="332" t="s">
        <v>173</v>
      </c>
      <c r="F162" s="332" t="n">
        <f aca="false">VLOOKUP(A162,'PRESTATION 1'!A:K,6,0)</f>
        <v>0</v>
      </c>
      <c r="G162" s="332" t="n">
        <v>180</v>
      </c>
      <c r="H162" s="311" t="n">
        <f aca="false">$F$162*G162</f>
        <v>0</v>
      </c>
      <c r="I162" s="312" t="n">
        <f aca="false">H162*VLOOKUP(C162,$A$13:$J$19,2,0)</f>
        <v>0</v>
      </c>
      <c r="J162" s="312" t="n">
        <f aca="false">H162*(1+VLOOKUP(C162,$A$13:$J$19,2,0))</f>
        <v>0</v>
      </c>
    </row>
    <row r="163" customFormat="false" ht="36" hidden="false" customHeight="true" outlineLevel="0" collapsed="false">
      <c r="A163" s="330"/>
      <c r="B163" s="333"/>
      <c r="C163" s="293" t="s">
        <v>2152</v>
      </c>
      <c r="D163" s="293"/>
      <c r="E163" s="332"/>
      <c r="F163" s="332" t="e">
        <f aca="false">VLOOKUP(A163,'PRESTATION 1'!A:K,6,0)</f>
        <v>#N/A</v>
      </c>
      <c r="G163" s="332" t="n">
        <v>180</v>
      </c>
      <c r="H163" s="311" t="n">
        <f aca="false">$F$162*G163</f>
        <v>0</v>
      </c>
      <c r="I163" s="312" t="n">
        <f aca="false">H163*VLOOKUP(C163,$A$13:$J$19,2,0)</f>
        <v>0</v>
      </c>
      <c r="J163" s="312" t="n">
        <f aca="false">H163*(1+VLOOKUP(C163,$A$13:$J$19,2,0))</f>
        <v>0</v>
      </c>
    </row>
    <row r="164" customFormat="false" ht="36" hidden="false" customHeight="true" outlineLevel="0" collapsed="false">
      <c r="A164" s="330"/>
      <c r="B164" s="333"/>
      <c r="C164" s="293" t="s">
        <v>2153</v>
      </c>
      <c r="D164" s="293"/>
      <c r="E164" s="332"/>
      <c r="F164" s="332" t="e">
        <f aca="false">VLOOKUP(A164,'PRESTATION 1'!A:K,6,0)</f>
        <v>#N/A</v>
      </c>
      <c r="G164" s="332" t="n">
        <v>180</v>
      </c>
      <c r="H164" s="311" t="n">
        <f aca="false">$F$162*G164</f>
        <v>0</v>
      </c>
      <c r="I164" s="312" t="n">
        <f aca="false">H164*VLOOKUP(C164,$A$13:$J$19,2,0)</f>
        <v>0</v>
      </c>
      <c r="J164" s="312" t="n">
        <f aca="false">H164*(1+VLOOKUP(C164,$A$13:$J$19,2,0))</f>
        <v>0</v>
      </c>
    </row>
    <row r="165" customFormat="false" ht="36" hidden="false" customHeight="true" outlineLevel="0" collapsed="false">
      <c r="A165" s="330"/>
      <c r="B165" s="333"/>
      <c r="C165" s="293" t="s">
        <v>2154</v>
      </c>
      <c r="D165" s="293"/>
      <c r="E165" s="332"/>
      <c r="F165" s="332" t="e">
        <f aca="false">VLOOKUP(A165,'PRESTATION 1'!A:K,6,0)</f>
        <v>#N/A</v>
      </c>
      <c r="G165" s="332" t="n">
        <v>180</v>
      </c>
      <c r="H165" s="311" t="n">
        <f aca="false">$F$162*G165</f>
        <v>0</v>
      </c>
      <c r="I165" s="312" t="n">
        <f aca="false">H165*VLOOKUP(C165,$A$13:$J$19,2,0)</f>
        <v>0</v>
      </c>
      <c r="J165" s="312" t="n">
        <f aca="false">H165*(1+VLOOKUP(C165,$A$13:$J$19,2,0))</f>
        <v>0</v>
      </c>
    </row>
    <row r="166" customFormat="false" ht="36" hidden="false" customHeight="true" outlineLevel="0" collapsed="false">
      <c r="A166" s="330"/>
      <c r="B166" s="333"/>
      <c r="C166" s="293" t="s">
        <v>2155</v>
      </c>
      <c r="D166" s="293"/>
      <c r="E166" s="332"/>
      <c r="F166" s="332" t="e">
        <f aca="false">VLOOKUP(A166,'PRESTATION 1'!A:K,6,0)</f>
        <v>#N/A</v>
      </c>
      <c r="G166" s="332" t="n">
        <v>180</v>
      </c>
      <c r="H166" s="311" t="n">
        <f aca="false">$F$162*G166</f>
        <v>0</v>
      </c>
      <c r="I166" s="312" t="n">
        <f aca="false">H166*VLOOKUP(C166,$A$13:$J$19,2,0)</f>
        <v>0</v>
      </c>
      <c r="J166" s="312" t="n">
        <f aca="false">H166*(1+VLOOKUP(C166,$A$13:$J$19,2,0))</f>
        <v>0</v>
      </c>
    </row>
    <row r="167" customFormat="false" ht="36" hidden="false" customHeight="true" outlineLevel="0" collapsed="false">
      <c r="A167" s="330"/>
      <c r="B167" s="333"/>
      <c r="C167" s="293" t="s">
        <v>2156</v>
      </c>
      <c r="D167" s="293"/>
      <c r="E167" s="332"/>
      <c r="F167" s="332" t="e">
        <f aca="false">VLOOKUP(A167,'PRESTATION 1'!A:K,6,0)</f>
        <v>#N/A</v>
      </c>
      <c r="G167" s="332" t="n">
        <v>180</v>
      </c>
      <c r="H167" s="311" t="n">
        <f aca="false">$F$162*G167</f>
        <v>0</v>
      </c>
      <c r="I167" s="312" t="n">
        <f aca="false">H167*VLOOKUP(C167,$A$13:$J$19,2,0)</f>
        <v>0</v>
      </c>
      <c r="J167" s="312" t="n">
        <f aca="false">H167*(1+VLOOKUP(C167,$A$13:$J$19,2,0))</f>
        <v>0</v>
      </c>
    </row>
    <row r="168" customFormat="false" ht="36" hidden="false" customHeight="true" outlineLevel="0" collapsed="false">
      <c r="A168" s="330"/>
      <c r="B168" s="333"/>
      <c r="C168" s="293" t="s">
        <v>2157</v>
      </c>
      <c r="D168" s="293"/>
      <c r="E168" s="332"/>
      <c r="F168" s="332" t="e">
        <f aca="false">VLOOKUP(A168,'PRESTATION 1'!A:K,6,0)</f>
        <v>#N/A</v>
      </c>
      <c r="G168" s="332" t="n">
        <v>180</v>
      </c>
      <c r="H168" s="311" t="n">
        <f aca="false">$F$162*G168</f>
        <v>0</v>
      </c>
      <c r="I168" s="312" t="n">
        <f aca="false">H168*VLOOKUP(C168,$A$13:$J$19,2,0)</f>
        <v>0</v>
      </c>
      <c r="J168" s="312" t="n">
        <f aca="false">H168*(1+VLOOKUP(C168,$A$13:$J$19,2,0))</f>
        <v>0</v>
      </c>
    </row>
    <row r="169" customFormat="false" ht="36" hidden="false" customHeight="true" outlineLevel="0" collapsed="false">
      <c r="A169" s="330" t="s">
        <v>346</v>
      </c>
      <c r="B169" s="333" t="s">
        <v>347</v>
      </c>
      <c r="C169" s="293" t="s">
        <v>2151</v>
      </c>
      <c r="D169" s="293"/>
      <c r="E169" s="332" t="s">
        <v>44</v>
      </c>
      <c r="F169" s="332" t="n">
        <f aca="false">VLOOKUP(A169,'PRESTATION 1'!A:K,6,0)</f>
        <v>0</v>
      </c>
      <c r="G169" s="332" t="n">
        <v>2</v>
      </c>
      <c r="H169" s="311" t="n">
        <f aca="false">$F$169*G169</f>
        <v>0</v>
      </c>
      <c r="I169" s="312" t="n">
        <f aca="false">H169*VLOOKUP(C169,$A$13:$J$19,2,0)</f>
        <v>0</v>
      </c>
      <c r="J169" s="312" t="n">
        <f aca="false">H169*(1+VLOOKUP(C169,$A$13:$J$19,2,0))</f>
        <v>0</v>
      </c>
    </row>
    <row r="170" customFormat="false" ht="36" hidden="false" customHeight="true" outlineLevel="0" collapsed="false">
      <c r="A170" s="330"/>
      <c r="B170" s="333"/>
      <c r="C170" s="293" t="s">
        <v>2152</v>
      </c>
      <c r="D170" s="293"/>
      <c r="E170" s="332"/>
      <c r="F170" s="332" t="e">
        <f aca="false">VLOOKUP(A170,'PRESTATION 1'!A:K,6,0)</f>
        <v>#N/A</v>
      </c>
      <c r="G170" s="332" t="n">
        <v>2</v>
      </c>
      <c r="H170" s="311" t="n">
        <f aca="false">$F$169*G170</f>
        <v>0</v>
      </c>
      <c r="I170" s="312" t="n">
        <f aca="false">H170*VLOOKUP(C170,$A$13:$J$19,2,0)</f>
        <v>0</v>
      </c>
      <c r="J170" s="312" t="n">
        <f aca="false">H170*(1+VLOOKUP(C170,$A$13:$J$19,2,0))</f>
        <v>0</v>
      </c>
    </row>
    <row r="171" customFormat="false" ht="36" hidden="false" customHeight="true" outlineLevel="0" collapsed="false">
      <c r="A171" s="330"/>
      <c r="B171" s="333"/>
      <c r="C171" s="293" t="s">
        <v>2153</v>
      </c>
      <c r="D171" s="293"/>
      <c r="E171" s="332"/>
      <c r="F171" s="332" t="e">
        <f aca="false">VLOOKUP(A171,'PRESTATION 1'!A:K,6,0)</f>
        <v>#N/A</v>
      </c>
      <c r="G171" s="332" t="n">
        <v>2</v>
      </c>
      <c r="H171" s="311" t="n">
        <f aca="false">$F$169*G171</f>
        <v>0</v>
      </c>
      <c r="I171" s="312" t="n">
        <f aca="false">H171*VLOOKUP(C171,$A$13:$J$19,2,0)</f>
        <v>0</v>
      </c>
      <c r="J171" s="312" t="n">
        <f aca="false">H171*(1+VLOOKUP(C171,$A$13:$J$19,2,0))</f>
        <v>0</v>
      </c>
    </row>
    <row r="172" customFormat="false" ht="36" hidden="false" customHeight="true" outlineLevel="0" collapsed="false">
      <c r="A172" s="330"/>
      <c r="B172" s="333"/>
      <c r="C172" s="293" t="s">
        <v>2154</v>
      </c>
      <c r="D172" s="293"/>
      <c r="E172" s="332"/>
      <c r="F172" s="332" t="e">
        <f aca="false">VLOOKUP(A172,'PRESTATION 1'!A:K,6,0)</f>
        <v>#N/A</v>
      </c>
      <c r="G172" s="332" t="n">
        <v>2</v>
      </c>
      <c r="H172" s="311" t="n">
        <f aca="false">$F$169*G172</f>
        <v>0</v>
      </c>
      <c r="I172" s="312" t="n">
        <f aca="false">H172*VLOOKUP(C172,$A$13:$J$19,2,0)</f>
        <v>0</v>
      </c>
      <c r="J172" s="312" t="n">
        <f aca="false">H172*(1+VLOOKUP(C172,$A$13:$J$19,2,0))</f>
        <v>0</v>
      </c>
    </row>
    <row r="173" customFormat="false" ht="36" hidden="false" customHeight="true" outlineLevel="0" collapsed="false">
      <c r="A173" s="330"/>
      <c r="B173" s="333"/>
      <c r="C173" s="293" t="s">
        <v>2155</v>
      </c>
      <c r="D173" s="293"/>
      <c r="E173" s="332"/>
      <c r="F173" s="332" t="e">
        <f aca="false">VLOOKUP(A173,'PRESTATION 1'!A:K,6,0)</f>
        <v>#N/A</v>
      </c>
      <c r="G173" s="332" t="n">
        <v>2</v>
      </c>
      <c r="H173" s="311" t="n">
        <f aca="false">$F$169*G173</f>
        <v>0</v>
      </c>
      <c r="I173" s="312" t="n">
        <f aca="false">H173*VLOOKUP(C173,$A$13:$J$19,2,0)</f>
        <v>0</v>
      </c>
      <c r="J173" s="312" t="n">
        <f aca="false">H173*(1+VLOOKUP(C173,$A$13:$J$19,2,0))</f>
        <v>0</v>
      </c>
    </row>
    <row r="174" customFormat="false" ht="36" hidden="false" customHeight="true" outlineLevel="0" collapsed="false">
      <c r="A174" s="330"/>
      <c r="B174" s="333"/>
      <c r="C174" s="293" t="s">
        <v>2156</v>
      </c>
      <c r="D174" s="293"/>
      <c r="E174" s="332"/>
      <c r="F174" s="332" t="e">
        <f aca="false">VLOOKUP(A174,'PRESTATION 1'!A:K,6,0)</f>
        <v>#N/A</v>
      </c>
      <c r="G174" s="332" t="n">
        <v>2</v>
      </c>
      <c r="H174" s="311" t="n">
        <f aca="false">$F$169*G174</f>
        <v>0</v>
      </c>
      <c r="I174" s="312" t="n">
        <f aca="false">H174*VLOOKUP(C174,$A$13:$J$19,2,0)</f>
        <v>0</v>
      </c>
      <c r="J174" s="312" t="n">
        <f aca="false">H174*(1+VLOOKUP(C174,$A$13:$J$19,2,0))</f>
        <v>0</v>
      </c>
    </row>
    <row r="175" customFormat="false" ht="36" hidden="false" customHeight="true" outlineLevel="0" collapsed="false">
      <c r="A175" s="330"/>
      <c r="B175" s="333"/>
      <c r="C175" s="293" t="s">
        <v>2157</v>
      </c>
      <c r="D175" s="293"/>
      <c r="E175" s="332"/>
      <c r="F175" s="332" t="e">
        <f aca="false">VLOOKUP(A175,'PRESTATION 1'!A:K,6,0)</f>
        <v>#N/A</v>
      </c>
      <c r="G175" s="332" t="n">
        <v>2</v>
      </c>
      <c r="H175" s="311" t="n">
        <f aca="false">$F$169*G175</f>
        <v>0</v>
      </c>
      <c r="I175" s="312" t="n">
        <f aca="false">H175*VLOOKUP(C175,$A$13:$J$19,2,0)</f>
        <v>0</v>
      </c>
      <c r="J175" s="312" t="n">
        <f aca="false">H175*(1+VLOOKUP(C175,$A$13:$J$19,2,0))</f>
        <v>0</v>
      </c>
    </row>
    <row r="176" customFormat="false" ht="36" hidden="false" customHeight="true" outlineLevel="0" collapsed="false">
      <c r="A176" s="330" t="s">
        <v>391</v>
      </c>
      <c r="B176" s="333" t="s">
        <v>392</v>
      </c>
      <c r="C176" s="293" t="s">
        <v>2151</v>
      </c>
      <c r="D176" s="293"/>
      <c r="E176" s="332" t="s">
        <v>173</v>
      </c>
      <c r="F176" s="332" t="n">
        <f aca="false">VLOOKUP(A176,'PRESTATION 1'!A:K,6,0)</f>
        <v>0</v>
      </c>
      <c r="G176" s="332" t="n">
        <v>20</v>
      </c>
      <c r="H176" s="311" t="n">
        <f aca="false">$F$176*G176</f>
        <v>0</v>
      </c>
      <c r="I176" s="312" t="n">
        <f aca="false">H176*VLOOKUP(C176,$A$13:$J$19,2,0)</f>
        <v>0</v>
      </c>
      <c r="J176" s="312" t="n">
        <f aca="false">H176*(1+VLOOKUP(C176,$A$13:$J$19,2,0))</f>
        <v>0</v>
      </c>
    </row>
    <row r="177" customFormat="false" ht="36" hidden="false" customHeight="true" outlineLevel="0" collapsed="false">
      <c r="A177" s="330"/>
      <c r="B177" s="333"/>
      <c r="C177" s="293" t="s">
        <v>2152</v>
      </c>
      <c r="D177" s="293"/>
      <c r="E177" s="332"/>
      <c r="F177" s="332" t="e">
        <f aca="false">VLOOKUP(A177,'PRESTATION 1'!A:K,6,0)</f>
        <v>#N/A</v>
      </c>
      <c r="G177" s="332" t="n">
        <v>20</v>
      </c>
      <c r="H177" s="311" t="n">
        <f aca="false">$F$176*G177</f>
        <v>0</v>
      </c>
      <c r="I177" s="312" t="n">
        <f aca="false">H177*VLOOKUP(C177,$A$13:$J$19,2,0)</f>
        <v>0</v>
      </c>
      <c r="J177" s="312" t="n">
        <f aca="false">H177*(1+VLOOKUP(C177,$A$13:$J$19,2,0))</f>
        <v>0</v>
      </c>
    </row>
    <row r="178" customFormat="false" ht="36" hidden="false" customHeight="true" outlineLevel="0" collapsed="false">
      <c r="A178" s="330"/>
      <c r="B178" s="333"/>
      <c r="C178" s="293" t="s">
        <v>2153</v>
      </c>
      <c r="D178" s="293"/>
      <c r="E178" s="332"/>
      <c r="F178" s="332" t="e">
        <f aca="false">VLOOKUP(A178,'PRESTATION 1'!A:K,6,0)</f>
        <v>#N/A</v>
      </c>
      <c r="G178" s="332" t="n">
        <v>20</v>
      </c>
      <c r="H178" s="311" t="n">
        <f aca="false">$F$176*G178</f>
        <v>0</v>
      </c>
      <c r="I178" s="312" t="n">
        <f aca="false">H178*VLOOKUP(C178,$A$13:$J$19,2,0)</f>
        <v>0</v>
      </c>
      <c r="J178" s="312" t="n">
        <f aca="false">H178*(1+VLOOKUP(C178,$A$13:$J$19,2,0))</f>
        <v>0</v>
      </c>
    </row>
    <row r="179" customFormat="false" ht="36" hidden="false" customHeight="true" outlineLevel="0" collapsed="false">
      <c r="A179" s="330"/>
      <c r="B179" s="333"/>
      <c r="C179" s="293" t="s">
        <v>2154</v>
      </c>
      <c r="D179" s="293"/>
      <c r="E179" s="332"/>
      <c r="F179" s="332" t="e">
        <f aca="false">VLOOKUP(A179,'PRESTATION 1'!A:K,6,0)</f>
        <v>#N/A</v>
      </c>
      <c r="G179" s="332" t="n">
        <v>20</v>
      </c>
      <c r="H179" s="311" t="n">
        <f aca="false">$F$176*G179</f>
        <v>0</v>
      </c>
      <c r="I179" s="312" t="n">
        <f aca="false">H179*VLOOKUP(C179,$A$13:$J$19,2,0)</f>
        <v>0</v>
      </c>
      <c r="J179" s="312" t="n">
        <f aca="false">H179*(1+VLOOKUP(C179,$A$13:$J$19,2,0))</f>
        <v>0</v>
      </c>
    </row>
    <row r="180" customFormat="false" ht="36" hidden="false" customHeight="true" outlineLevel="0" collapsed="false">
      <c r="A180" s="330"/>
      <c r="B180" s="333"/>
      <c r="C180" s="293" t="s">
        <v>2155</v>
      </c>
      <c r="D180" s="293"/>
      <c r="E180" s="332"/>
      <c r="F180" s="332" t="e">
        <f aca="false">VLOOKUP(A180,'PRESTATION 1'!A:K,6,0)</f>
        <v>#N/A</v>
      </c>
      <c r="G180" s="332" t="n">
        <v>20</v>
      </c>
      <c r="H180" s="311" t="n">
        <f aca="false">$F$176*G180</f>
        <v>0</v>
      </c>
      <c r="I180" s="312" t="n">
        <f aca="false">H180*VLOOKUP(C180,$A$13:$J$19,2,0)</f>
        <v>0</v>
      </c>
      <c r="J180" s="312" t="n">
        <f aca="false">H180*(1+VLOOKUP(C180,$A$13:$J$19,2,0))</f>
        <v>0</v>
      </c>
    </row>
    <row r="181" customFormat="false" ht="36" hidden="false" customHeight="true" outlineLevel="0" collapsed="false">
      <c r="A181" s="330"/>
      <c r="B181" s="333"/>
      <c r="C181" s="293" t="s">
        <v>2156</v>
      </c>
      <c r="D181" s="293"/>
      <c r="E181" s="332"/>
      <c r="F181" s="332" t="e">
        <f aca="false">VLOOKUP(A181,'PRESTATION 1'!A:K,6,0)</f>
        <v>#N/A</v>
      </c>
      <c r="G181" s="332" t="n">
        <v>20</v>
      </c>
      <c r="H181" s="311" t="n">
        <f aca="false">$F$176*G181</f>
        <v>0</v>
      </c>
      <c r="I181" s="312" t="n">
        <f aca="false">H181*VLOOKUP(C181,$A$13:$J$19,2,0)</f>
        <v>0</v>
      </c>
      <c r="J181" s="312" t="n">
        <f aca="false">H181*(1+VLOOKUP(C181,$A$13:$J$19,2,0))</f>
        <v>0</v>
      </c>
    </row>
    <row r="182" customFormat="false" ht="36" hidden="false" customHeight="true" outlineLevel="0" collapsed="false">
      <c r="A182" s="330"/>
      <c r="B182" s="333"/>
      <c r="C182" s="293" t="s">
        <v>2157</v>
      </c>
      <c r="D182" s="293"/>
      <c r="E182" s="332"/>
      <c r="F182" s="332" t="e">
        <f aca="false">VLOOKUP(A182,'PRESTATION 1'!A:K,6,0)</f>
        <v>#N/A</v>
      </c>
      <c r="G182" s="332" t="n">
        <v>20</v>
      </c>
      <c r="H182" s="311" t="n">
        <f aca="false">$F$176*G182</f>
        <v>0</v>
      </c>
      <c r="I182" s="312" t="n">
        <f aca="false">H182*VLOOKUP(C182,$A$13:$J$19,2,0)</f>
        <v>0</v>
      </c>
      <c r="J182" s="312" t="n">
        <f aca="false">H182*(1+VLOOKUP(C182,$A$13:$J$19,2,0))</f>
        <v>0</v>
      </c>
    </row>
    <row r="183" customFormat="false" ht="36" hidden="false" customHeight="true" outlineLevel="0" collapsed="false">
      <c r="A183" s="330" t="s">
        <v>400</v>
      </c>
      <c r="B183" s="333" t="s">
        <v>401</v>
      </c>
      <c r="C183" s="293" t="s">
        <v>2151</v>
      </c>
      <c r="D183" s="293"/>
      <c r="E183" s="332" t="s">
        <v>44</v>
      </c>
      <c r="F183" s="332" t="n">
        <f aca="false">VLOOKUP(A183,'PRESTATION 1'!A:K,6,0)</f>
        <v>0</v>
      </c>
      <c r="G183" s="332" t="n">
        <v>2</v>
      </c>
      <c r="H183" s="311" t="n">
        <f aca="false">$F$183*G183</f>
        <v>0</v>
      </c>
      <c r="I183" s="312" t="n">
        <f aca="false">H183*VLOOKUP(C183,$A$13:$J$19,2,0)</f>
        <v>0</v>
      </c>
      <c r="J183" s="312" t="n">
        <f aca="false">H183*(1+VLOOKUP(C183,$A$13:$J$19,2,0))</f>
        <v>0</v>
      </c>
    </row>
    <row r="184" customFormat="false" ht="36" hidden="false" customHeight="true" outlineLevel="0" collapsed="false">
      <c r="A184" s="330"/>
      <c r="B184" s="333"/>
      <c r="C184" s="293" t="s">
        <v>2152</v>
      </c>
      <c r="D184" s="293"/>
      <c r="E184" s="332"/>
      <c r="F184" s="332" t="e">
        <f aca="false">VLOOKUP(A184,'PRESTATION 1'!A:K,6,0)</f>
        <v>#N/A</v>
      </c>
      <c r="G184" s="332" t="n">
        <v>2</v>
      </c>
      <c r="H184" s="311" t="n">
        <f aca="false">$F$183*G184</f>
        <v>0</v>
      </c>
      <c r="I184" s="312" t="n">
        <f aca="false">H184*VLOOKUP(C184,$A$13:$J$19,2,0)</f>
        <v>0</v>
      </c>
      <c r="J184" s="312" t="n">
        <f aca="false">H184*(1+VLOOKUP(C184,$A$13:$J$19,2,0))</f>
        <v>0</v>
      </c>
    </row>
    <row r="185" customFormat="false" ht="36" hidden="false" customHeight="true" outlineLevel="0" collapsed="false">
      <c r="A185" s="330"/>
      <c r="B185" s="333"/>
      <c r="C185" s="293" t="s">
        <v>2153</v>
      </c>
      <c r="D185" s="293"/>
      <c r="E185" s="332"/>
      <c r="F185" s="332" t="e">
        <f aca="false">VLOOKUP(A185,'PRESTATION 1'!A:K,6,0)</f>
        <v>#N/A</v>
      </c>
      <c r="G185" s="332" t="n">
        <v>2</v>
      </c>
      <c r="H185" s="311" t="n">
        <f aca="false">$F$183*G185</f>
        <v>0</v>
      </c>
      <c r="I185" s="312" t="n">
        <f aca="false">H185*VLOOKUP(C185,$A$13:$J$19,2,0)</f>
        <v>0</v>
      </c>
      <c r="J185" s="312" t="n">
        <f aca="false">H185*(1+VLOOKUP(C185,$A$13:$J$19,2,0))</f>
        <v>0</v>
      </c>
    </row>
    <row r="186" customFormat="false" ht="36" hidden="false" customHeight="true" outlineLevel="0" collapsed="false">
      <c r="A186" s="330"/>
      <c r="B186" s="333"/>
      <c r="C186" s="293" t="s">
        <v>2154</v>
      </c>
      <c r="D186" s="293"/>
      <c r="E186" s="332"/>
      <c r="F186" s="332" t="e">
        <f aca="false">VLOOKUP(A186,'PRESTATION 1'!A:K,6,0)</f>
        <v>#N/A</v>
      </c>
      <c r="G186" s="332" t="n">
        <v>2</v>
      </c>
      <c r="H186" s="311" t="n">
        <f aca="false">$F$183*G186</f>
        <v>0</v>
      </c>
      <c r="I186" s="312" t="n">
        <f aca="false">H186*VLOOKUP(C186,$A$13:$J$19,2,0)</f>
        <v>0</v>
      </c>
      <c r="J186" s="312" t="n">
        <f aca="false">H186*(1+VLOOKUP(C186,$A$13:$J$19,2,0))</f>
        <v>0</v>
      </c>
    </row>
    <row r="187" customFormat="false" ht="36" hidden="false" customHeight="true" outlineLevel="0" collapsed="false">
      <c r="A187" s="330"/>
      <c r="B187" s="333"/>
      <c r="C187" s="293" t="s">
        <v>2155</v>
      </c>
      <c r="D187" s="293"/>
      <c r="E187" s="332"/>
      <c r="F187" s="332" t="e">
        <f aca="false">VLOOKUP(A187,'PRESTATION 1'!A:K,6,0)</f>
        <v>#N/A</v>
      </c>
      <c r="G187" s="332" t="n">
        <v>2</v>
      </c>
      <c r="H187" s="311" t="n">
        <f aca="false">$F$183*G187</f>
        <v>0</v>
      </c>
      <c r="I187" s="312" t="n">
        <f aca="false">H187*VLOOKUP(C187,$A$13:$J$19,2,0)</f>
        <v>0</v>
      </c>
      <c r="J187" s="312" t="n">
        <f aca="false">H187*(1+VLOOKUP(C187,$A$13:$J$19,2,0))</f>
        <v>0</v>
      </c>
    </row>
    <row r="188" customFormat="false" ht="36" hidden="false" customHeight="true" outlineLevel="0" collapsed="false">
      <c r="A188" s="330"/>
      <c r="B188" s="333"/>
      <c r="C188" s="293" t="s">
        <v>2156</v>
      </c>
      <c r="D188" s="293"/>
      <c r="E188" s="332"/>
      <c r="F188" s="332" t="e">
        <f aca="false">VLOOKUP(A188,'PRESTATION 1'!A:K,6,0)</f>
        <v>#N/A</v>
      </c>
      <c r="G188" s="332" t="n">
        <v>2</v>
      </c>
      <c r="H188" s="311" t="n">
        <f aca="false">$F$183*G188</f>
        <v>0</v>
      </c>
      <c r="I188" s="312" t="n">
        <f aca="false">H188*VLOOKUP(C188,$A$13:$J$19,2,0)</f>
        <v>0</v>
      </c>
      <c r="J188" s="312" t="n">
        <f aca="false">H188*(1+VLOOKUP(C188,$A$13:$J$19,2,0))</f>
        <v>0</v>
      </c>
    </row>
    <row r="189" customFormat="false" ht="36" hidden="false" customHeight="true" outlineLevel="0" collapsed="false">
      <c r="A189" s="330"/>
      <c r="B189" s="333"/>
      <c r="C189" s="293" t="s">
        <v>2157</v>
      </c>
      <c r="D189" s="293"/>
      <c r="E189" s="332"/>
      <c r="F189" s="332" t="e">
        <f aca="false">VLOOKUP(A189,'PRESTATION 1'!A:K,6,0)</f>
        <v>#N/A</v>
      </c>
      <c r="G189" s="332" t="n">
        <v>2</v>
      </c>
      <c r="H189" s="311" t="n">
        <f aca="false">$F$183*G189</f>
        <v>0</v>
      </c>
      <c r="I189" s="312" t="n">
        <f aca="false">H189*VLOOKUP(C189,$A$13:$J$19,2,0)</f>
        <v>0</v>
      </c>
      <c r="J189" s="312" t="n">
        <f aca="false">H189*(1+VLOOKUP(C189,$A$13:$J$19,2,0))</f>
        <v>0</v>
      </c>
    </row>
    <row r="190" customFormat="false" ht="36" hidden="false" customHeight="true" outlineLevel="0" collapsed="false">
      <c r="A190" s="330" t="s">
        <v>406</v>
      </c>
      <c r="B190" s="333" t="s">
        <v>407</v>
      </c>
      <c r="C190" s="293" t="s">
        <v>2151</v>
      </c>
      <c r="D190" s="293"/>
      <c r="E190" s="332" t="s">
        <v>44</v>
      </c>
      <c r="F190" s="332" t="n">
        <f aca="false">VLOOKUP(A190,'PRESTATION 1'!A:K,6,0)</f>
        <v>0</v>
      </c>
      <c r="G190" s="332" t="n">
        <v>2</v>
      </c>
      <c r="H190" s="311" t="n">
        <f aca="false">$F$190*G190</f>
        <v>0</v>
      </c>
      <c r="I190" s="312" t="n">
        <f aca="false">H190*VLOOKUP(C190,$A$13:$J$19,2,0)</f>
        <v>0</v>
      </c>
      <c r="J190" s="312" t="n">
        <f aca="false">H190*(1+VLOOKUP(C190,$A$13:$J$19,2,0))</f>
        <v>0</v>
      </c>
    </row>
    <row r="191" customFormat="false" ht="36" hidden="false" customHeight="true" outlineLevel="0" collapsed="false">
      <c r="A191" s="330"/>
      <c r="B191" s="333"/>
      <c r="C191" s="293" t="s">
        <v>2152</v>
      </c>
      <c r="D191" s="293"/>
      <c r="E191" s="332"/>
      <c r="F191" s="332" t="e">
        <f aca="false">VLOOKUP(A191,'PRESTATION 1'!A:K,6,0)</f>
        <v>#N/A</v>
      </c>
      <c r="G191" s="332" t="n">
        <v>2</v>
      </c>
      <c r="H191" s="311" t="n">
        <f aca="false">$F$190*G191</f>
        <v>0</v>
      </c>
      <c r="I191" s="312" t="n">
        <f aca="false">H191*VLOOKUP(C191,$A$13:$J$19,2,0)</f>
        <v>0</v>
      </c>
      <c r="J191" s="312" t="n">
        <f aca="false">H191*(1+VLOOKUP(C191,$A$13:$J$19,2,0))</f>
        <v>0</v>
      </c>
    </row>
    <row r="192" customFormat="false" ht="36" hidden="false" customHeight="true" outlineLevel="0" collapsed="false">
      <c r="A192" s="330"/>
      <c r="B192" s="333"/>
      <c r="C192" s="293" t="s">
        <v>2153</v>
      </c>
      <c r="D192" s="293"/>
      <c r="E192" s="332"/>
      <c r="F192" s="332" t="e">
        <f aca="false">VLOOKUP(A192,'PRESTATION 1'!A:K,6,0)</f>
        <v>#N/A</v>
      </c>
      <c r="G192" s="332" t="n">
        <v>2</v>
      </c>
      <c r="H192" s="311" t="n">
        <f aca="false">$F$190*G192</f>
        <v>0</v>
      </c>
      <c r="I192" s="312" t="n">
        <f aca="false">H192*VLOOKUP(C192,$A$13:$J$19,2,0)</f>
        <v>0</v>
      </c>
      <c r="J192" s="312" t="n">
        <f aca="false">H192*(1+VLOOKUP(C192,$A$13:$J$19,2,0))</f>
        <v>0</v>
      </c>
    </row>
    <row r="193" customFormat="false" ht="36" hidden="false" customHeight="true" outlineLevel="0" collapsed="false">
      <c r="A193" s="330"/>
      <c r="B193" s="333"/>
      <c r="C193" s="293" t="s">
        <v>2154</v>
      </c>
      <c r="D193" s="293"/>
      <c r="E193" s="332"/>
      <c r="F193" s="332" t="e">
        <f aca="false">VLOOKUP(A193,'PRESTATION 1'!A:K,6,0)</f>
        <v>#N/A</v>
      </c>
      <c r="G193" s="332" t="n">
        <v>2</v>
      </c>
      <c r="H193" s="311" t="n">
        <f aca="false">$F$190*G193</f>
        <v>0</v>
      </c>
      <c r="I193" s="312" t="n">
        <f aca="false">H193*VLOOKUP(C193,$A$13:$J$19,2,0)</f>
        <v>0</v>
      </c>
      <c r="J193" s="312" t="n">
        <f aca="false">H193*(1+VLOOKUP(C193,$A$13:$J$19,2,0))</f>
        <v>0</v>
      </c>
    </row>
    <row r="194" customFormat="false" ht="36" hidden="false" customHeight="true" outlineLevel="0" collapsed="false">
      <c r="A194" s="330"/>
      <c r="B194" s="333"/>
      <c r="C194" s="293" t="s">
        <v>2155</v>
      </c>
      <c r="D194" s="293"/>
      <c r="E194" s="332"/>
      <c r="F194" s="332" t="e">
        <f aca="false">VLOOKUP(A194,'PRESTATION 1'!A:K,6,0)</f>
        <v>#N/A</v>
      </c>
      <c r="G194" s="332" t="n">
        <v>2</v>
      </c>
      <c r="H194" s="311" t="n">
        <f aca="false">$F$190*G194</f>
        <v>0</v>
      </c>
      <c r="I194" s="312" t="n">
        <f aca="false">H194*VLOOKUP(C194,$A$13:$J$19,2,0)</f>
        <v>0</v>
      </c>
      <c r="J194" s="312" t="n">
        <f aca="false">H194*(1+VLOOKUP(C194,$A$13:$J$19,2,0))</f>
        <v>0</v>
      </c>
    </row>
    <row r="195" customFormat="false" ht="36" hidden="false" customHeight="true" outlineLevel="0" collapsed="false">
      <c r="A195" s="330"/>
      <c r="B195" s="333"/>
      <c r="C195" s="293" t="s">
        <v>2156</v>
      </c>
      <c r="D195" s="293"/>
      <c r="E195" s="332"/>
      <c r="F195" s="332" t="e">
        <f aca="false">VLOOKUP(A195,'PRESTATION 1'!A:K,6,0)</f>
        <v>#N/A</v>
      </c>
      <c r="G195" s="332" t="n">
        <v>2</v>
      </c>
      <c r="H195" s="311" t="n">
        <f aca="false">$F$190*G195</f>
        <v>0</v>
      </c>
      <c r="I195" s="312" t="n">
        <f aca="false">H195*VLOOKUP(C195,$A$13:$J$19,2,0)</f>
        <v>0</v>
      </c>
      <c r="J195" s="312" t="n">
        <f aca="false">H195*(1+VLOOKUP(C195,$A$13:$J$19,2,0))</f>
        <v>0</v>
      </c>
    </row>
    <row r="196" customFormat="false" ht="36" hidden="false" customHeight="true" outlineLevel="0" collapsed="false">
      <c r="A196" s="330"/>
      <c r="B196" s="333"/>
      <c r="C196" s="293" t="s">
        <v>2157</v>
      </c>
      <c r="D196" s="293"/>
      <c r="E196" s="332"/>
      <c r="F196" s="332" t="e">
        <f aca="false">VLOOKUP(A196,'PRESTATION 1'!A:K,6,0)</f>
        <v>#N/A</v>
      </c>
      <c r="G196" s="332" t="n">
        <v>2</v>
      </c>
      <c r="H196" s="311" t="n">
        <f aca="false">$F$190*G196</f>
        <v>0</v>
      </c>
      <c r="I196" s="312" t="n">
        <f aca="false">H196*VLOOKUP(C196,$A$13:$J$19,2,0)</f>
        <v>0</v>
      </c>
      <c r="J196" s="312" t="n">
        <f aca="false">H196*(1+VLOOKUP(C196,$A$13:$J$19,2,0))</f>
        <v>0</v>
      </c>
    </row>
    <row r="197" customFormat="false" ht="36" hidden="false" customHeight="true" outlineLevel="0" collapsed="false">
      <c r="A197" s="330" t="s">
        <v>430</v>
      </c>
      <c r="B197" s="333" t="s">
        <v>431</v>
      </c>
      <c r="C197" s="293" t="s">
        <v>2151</v>
      </c>
      <c r="D197" s="293"/>
      <c r="E197" s="332" t="s">
        <v>44</v>
      </c>
      <c r="F197" s="332" t="n">
        <f aca="false">VLOOKUP(A197,'PRESTATION 1'!A:K,6,0)</f>
        <v>0</v>
      </c>
      <c r="G197" s="332" t="n">
        <v>1</v>
      </c>
      <c r="H197" s="311" t="n">
        <f aca="false">$F$197*G197</f>
        <v>0</v>
      </c>
      <c r="I197" s="312" t="n">
        <f aca="false">H197*VLOOKUP(C197,$A$13:$J$19,2,0)</f>
        <v>0</v>
      </c>
      <c r="J197" s="312" t="n">
        <f aca="false">H197*(1+VLOOKUP(C197,$A$13:$J$19,2,0))</f>
        <v>0</v>
      </c>
    </row>
    <row r="198" customFormat="false" ht="36" hidden="false" customHeight="true" outlineLevel="0" collapsed="false">
      <c r="A198" s="330"/>
      <c r="B198" s="333"/>
      <c r="C198" s="293" t="s">
        <v>2152</v>
      </c>
      <c r="D198" s="293"/>
      <c r="E198" s="332"/>
      <c r="F198" s="332" t="e">
        <f aca="false">VLOOKUP(A198,'PRESTATION 1'!A:K,6,0)</f>
        <v>#N/A</v>
      </c>
      <c r="G198" s="332" t="n">
        <v>1</v>
      </c>
      <c r="H198" s="311" t="n">
        <f aca="false">$F$197*G198</f>
        <v>0</v>
      </c>
      <c r="I198" s="312" t="n">
        <f aca="false">H198*VLOOKUP(C198,$A$13:$J$19,2,0)</f>
        <v>0</v>
      </c>
      <c r="J198" s="312" t="n">
        <f aca="false">H198*(1+VLOOKUP(C198,$A$13:$J$19,2,0))</f>
        <v>0</v>
      </c>
    </row>
    <row r="199" customFormat="false" ht="36" hidden="false" customHeight="true" outlineLevel="0" collapsed="false">
      <c r="A199" s="330"/>
      <c r="B199" s="333"/>
      <c r="C199" s="293" t="s">
        <v>2153</v>
      </c>
      <c r="D199" s="293"/>
      <c r="E199" s="332"/>
      <c r="F199" s="332" t="e">
        <f aca="false">VLOOKUP(A199,'PRESTATION 1'!A:K,6,0)</f>
        <v>#N/A</v>
      </c>
      <c r="G199" s="332" t="n">
        <v>1</v>
      </c>
      <c r="H199" s="311" t="n">
        <f aca="false">$F$197*G199</f>
        <v>0</v>
      </c>
      <c r="I199" s="312" t="n">
        <f aca="false">H199*VLOOKUP(C199,$A$13:$J$19,2,0)</f>
        <v>0</v>
      </c>
      <c r="J199" s="312" t="n">
        <f aca="false">H199*(1+VLOOKUP(C199,$A$13:$J$19,2,0))</f>
        <v>0</v>
      </c>
    </row>
    <row r="200" customFormat="false" ht="36" hidden="false" customHeight="true" outlineLevel="0" collapsed="false">
      <c r="A200" s="330"/>
      <c r="B200" s="333"/>
      <c r="C200" s="293" t="s">
        <v>2154</v>
      </c>
      <c r="D200" s="293"/>
      <c r="E200" s="332"/>
      <c r="F200" s="332" t="e">
        <f aca="false">VLOOKUP(A200,'PRESTATION 1'!A:K,6,0)</f>
        <v>#N/A</v>
      </c>
      <c r="G200" s="332" t="n">
        <v>1</v>
      </c>
      <c r="H200" s="311" t="n">
        <f aca="false">$F$197*G200</f>
        <v>0</v>
      </c>
      <c r="I200" s="312" t="n">
        <f aca="false">H200*VLOOKUP(C200,$A$13:$J$19,2,0)</f>
        <v>0</v>
      </c>
      <c r="J200" s="312" t="n">
        <f aca="false">H200*(1+VLOOKUP(C200,$A$13:$J$19,2,0))</f>
        <v>0</v>
      </c>
    </row>
    <row r="201" customFormat="false" ht="36" hidden="false" customHeight="true" outlineLevel="0" collapsed="false">
      <c r="A201" s="330"/>
      <c r="B201" s="333"/>
      <c r="C201" s="293" t="s">
        <v>2155</v>
      </c>
      <c r="D201" s="293"/>
      <c r="E201" s="332"/>
      <c r="F201" s="332" t="e">
        <f aca="false">VLOOKUP(A201,'PRESTATION 1'!A:K,6,0)</f>
        <v>#N/A</v>
      </c>
      <c r="G201" s="332" t="n">
        <v>1</v>
      </c>
      <c r="H201" s="311" t="n">
        <f aca="false">$F$197*G201</f>
        <v>0</v>
      </c>
      <c r="I201" s="312" t="n">
        <f aca="false">H201*VLOOKUP(C201,$A$13:$J$19,2,0)</f>
        <v>0</v>
      </c>
      <c r="J201" s="312" t="n">
        <f aca="false">H201*(1+VLOOKUP(C201,$A$13:$J$19,2,0))</f>
        <v>0</v>
      </c>
    </row>
    <row r="202" customFormat="false" ht="36" hidden="false" customHeight="true" outlineLevel="0" collapsed="false">
      <c r="A202" s="330"/>
      <c r="B202" s="333"/>
      <c r="C202" s="293" t="s">
        <v>2156</v>
      </c>
      <c r="D202" s="293"/>
      <c r="E202" s="332"/>
      <c r="F202" s="332" t="e">
        <f aca="false">VLOOKUP(A202,'PRESTATION 1'!A:K,6,0)</f>
        <v>#N/A</v>
      </c>
      <c r="G202" s="332" t="n">
        <v>1</v>
      </c>
      <c r="H202" s="311" t="n">
        <f aca="false">$F$197*G202</f>
        <v>0</v>
      </c>
      <c r="I202" s="312" t="n">
        <f aca="false">H202*VLOOKUP(C202,$A$13:$J$19,2,0)</f>
        <v>0</v>
      </c>
      <c r="J202" s="312" t="n">
        <f aca="false">H202*(1+VLOOKUP(C202,$A$13:$J$19,2,0))</f>
        <v>0</v>
      </c>
    </row>
    <row r="203" customFormat="false" ht="36" hidden="false" customHeight="true" outlineLevel="0" collapsed="false">
      <c r="A203" s="330"/>
      <c r="B203" s="333"/>
      <c r="C203" s="293" t="s">
        <v>2157</v>
      </c>
      <c r="D203" s="293"/>
      <c r="E203" s="332"/>
      <c r="F203" s="332" t="e">
        <f aca="false">VLOOKUP(A203,'PRESTATION 1'!A:K,6,0)</f>
        <v>#N/A</v>
      </c>
      <c r="G203" s="332" t="n">
        <v>1</v>
      </c>
      <c r="H203" s="311" t="n">
        <f aca="false">$F$197*G203</f>
        <v>0</v>
      </c>
      <c r="I203" s="312" t="n">
        <f aca="false">H203*VLOOKUP(C203,$A$13:$J$19,2,0)</f>
        <v>0</v>
      </c>
      <c r="J203" s="312" t="n">
        <f aca="false">H203*(1+VLOOKUP(C203,$A$13:$J$19,2,0))</f>
        <v>0</v>
      </c>
    </row>
    <row r="204" customFormat="false" ht="36" hidden="false" customHeight="true" outlineLevel="0" collapsed="false">
      <c r="A204" s="330" t="s">
        <v>436</v>
      </c>
      <c r="B204" s="333" t="s">
        <v>437</v>
      </c>
      <c r="C204" s="293" t="s">
        <v>2151</v>
      </c>
      <c r="D204" s="293"/>
      <c r="E204" s="332" t="s">
        <v>44</v>
      </c>
      <c r="F204" s="332" t="n">
        <f aca="false">VLOOKUP(A204,'PRESTATION 1'!A:K,6,0)</f>
        <v>0</v>
      </c>
      <c r="G204" s="332" t="n">
        <v>1</v>
      </c>
      <c r="H204" s="311" t="n">
        <f aca="false">$F$204*G204</f>
        <v>0</v>
      </c>
      <c r="I204" s="312" t="n">
        <f aca="false">H204*VLOOKUP(C204,$A$13:$J$19,2,0)</f>
        <v>0</v>
      </c>
      <c r="J204" s="312" t="n">
        <f aca="false">H204*(1+VLOOKUP(C204,$A$13:$J$19,2,0))</f>
        <v>0</v>
      </c>
    </row>
    <row r="205" customFormat="false" ht="36" hidden="false" customHeight="true" outlineLevel="0" collapsed="false">
      <c r="A205" s="330"/>
      <c r="B205" s="333"/>
      <c r="C205" s="293" t="s">
        <v>2152</v>
      </c>
      <c r="D205" s="293"/>
      <c r="E205" s="332"/>
      <c r="F205" s="332" t="e">
        <f aca="false">VLOOKUP(A205,'PRESTATION 1'!A:K,6,0)</f>
        <v>#N/A</v>
      </c>
      <c r="G205" s="332" t="n">
        <v>1</v>
      </c>
      <c r="H205" s="311" t="n">
        <f aca="false">$F$204*G205</f>
        <v>0</v>
      </c>
      <c r="I205" s="312" t="n">
        <f aca="false">H205*VLOOKUP(C205,$A$13:$J$19,2,0)</f>
        <v>0</v>
      </c>
      <c r="J205" s="312" t="n">
        <f aca="false">H205*(1+VLOOKUP(C205,$A$13:$J$19,2,0))</f>
        <v>0</v>
      </c>
    </row>
    <row r="206" customFormat="false" ht="36" hidden="false" customHeight="true" outlineLevel="0" collapsed="false">
      <c r="A206" s="330"/>
      <c r="B206" s="333"/>
      <c r="C206" s="293" t="s">
        <v>2153</v>
      </c>
      <c r="D206" s="293"/>
      <c r="E206" s="332"/>
      <c r="F206" s="332" t="e">
        <f aca="false">VLOOKUP(A206,'PRESTATION 1'!A:K,6,0)</f>
        <v>#N/A</v>
      </c>
      <c r="G206" s="332" t="n">
        <v>1</v>
      </c>
      <c r="H206" s="311" t="n">
        <f aca="false">$F$204*G206</f>
        <v>0</v>
      </c>
      <c r="I206" s="312" t="n">
        <f aca="false">H206*VLOOKUP(C206,$A$13:$J$19,2,0)</f>
        <v>0</v>
      </c>
      <c r="J206" s="312" t="n">
        <f aca="false">H206*(1+VLOOKUP(C206,$A$13:$J$19,2,0))</f>
        <v>0</v>
      </c>
    </row>
    <row r="207" customFormat="false" ht="36" hidden="false" customHeight="true" outlineLevel="0" collapsed="false">
      <c r="A207" s="330"/>
      <c r="B207" s="333"/>
      <c r="C207" s="293" t="s">
        <v>2154</v>
      </c>
      <c r="D207" s="293"/>
      <c r="E207" s="332"/>
      <c r="F207" s="332" t="e">
        <f aca="false">VLOOKUP(A207,'PRESTATION 1'!A:K,6,0)</f>
        <v>#N/A</v>
      </c>
      <c r="G207" s="332" t="n">
        <v>1</v>
      </c>
      <c r="H207" s="311" t="n">
        <f aca="false">$F$204*G207</f>
        <v>0</v>
      </c>
      <c r="I207" s="312" t="n">
        <f aca="false">H207*VLOOKUP(C207,$A$13:$J$19,2,0)</f>
        <v>0</v>
      </c>
      <c r="J207" s="312" t="n">
        <f aca="false">H207*(1+VLOOKUP(C207,$A$13:$J$19,2,0))</f>
        <v>0</v>
      </c>
    </row>
    <row r="208" customFormat="false" ht="36" hidden="false" customHeight="true" outlineLevel="0" collapsed="false">
      <c r="A208" s="330"/>
      <c r="B208" s="333"/>
      <c r="C208" s="293" t="s">
        <v>2155</v>
      </c>
      <c r="D208" s="293"/>
      <c r="E208" s="332"/>
      <c r="F208" s="332" t="e">
        <f aca="false">VLOOKUP(A208,'PRESTATION 1'!A:K,6,0)</f>
        <v>#N/A</v>
      </c>
      <c r="G208" s="332" t="n">
        <v>1</v>
      </c>
      <c r="H208" s="311" t="n">
        <f aca="false">$F$204*G208</f>
        <v>0</v>
      </c>
      <c r="I208" s="312" t="n">
        <f aca="false">H208*VLOOKUP(C208,$A$13:$J$19,2,0)</f>
        <v>0</v>
      </c>
      <c r="J208" s="312" t="n">
        <f aca="false">H208*(1+VLOOKUP(C208,$A$13:$J$19,2,0))</f>
        <v>0</v>
      </c>
    </row>
    <row r="209" customFormat="false" ht="36" hidden="false" customHeight="true" outlineLevel="0" collapsed="false">
      <c r="A209" s="330"/>
      <c r="B209" s="333"/>
      <c r="C209" s="293" t="s">
        <v>2156</v>
      </c>
      <c r="D209" s="293"/>
      <c r="E209" s="332"/>
      <c r="F209" s="332" t="e">
        <f aca="false">VLOOKUP(A209,'PRESTATION 1'!A:K,6,0)</f>
        <v>#N/A</v>
      </c>
      <c r="G209" s="332" t="n">
        <v>1</v>
      </c>
      <c r="H209" s="311" t="n">
        <f aca="false">$F$204*G209</f>
        <v>0</v>
      </c>
      <c r="I209" s="312" t="n">
        <f aca="false">H209*VLOOKUP(C209,$A$13:$J$19,2,0)</f>
        <v>0</v>
      </c>
      <c r="J209" s="312" t="n">
        <f aca="false">H209*(1+VLOOKUP(C209,$A$13:$J$19,2,0))</f>
        <v>0</v>
      </c>
    </row>
    <row r="210" customFormat="false" ht="36" hidden="false" customHeight="true" outlineLevel="0" collapsed="false">
      <c r="A210" s="330"/>
      <c r="B210" s="333"/>
      <c r="C210" s="293" t="s">
        <v>2157</v>
      </c>
      <c r="D210" s="293"/>
      <c r="E210" s="332"/>
      <c r="F210" s="332" t="e">
        <f aca="false">VLOOKUP(A210,'PRESTATION 1'!A:K,6,0)</f>
        <v>#N/A</v>
      </c>
      <c r="G210" s="332" t="n">
        <v>1</v>
      </c>
      <c r="H210" s="311" t="n">
        <f aca="false">$F$204*G210</f>
        <v>0</v>
      </c>
      <c r="I210" s="312" t="n">
        <f aca="false">H210*VLOOKUP(C210,$A$13:$J$19,2,0)</f>
        <v>0</v>
      </c>
      <c r="J210" s="312" t="n">
        <f aca="false">H210*(1+VLOOKUP(C210,$A$13:$J$19,2,0))</f>
        <v>0</v>
      </c>
    </row>
    <row r="211" customFormat="false" ht="36" hidden="false" customHeight="true" outlineLevel="0" collapsed="false">
      <c r="A211" s="330" t="s">
        <v>595</v>
      </c>
      <c r="B211" s="333" t="s">
        <v>596</v>
      </c>
      <c r="C211" s="293" t="s">
        <v>2151</v>
      </c>
      <c r="D211" s="293"/>
      <c r="E211" s="332" t="s">
        <v>44</v>
      </c>
      <c r="F211" s="332" t="n">
        <f aca="false">VLOOKUP(A211,'PRESTATION 1'!A:K,6,0)</f>
        <v>0</v>
      </c>
      <c r="G211" s="332" t="n">
        <v>1</v>
      </c>
      <c r="H211" s="311" t="n">
        <f aca="false">$F$211*G211</f>
        <v>0</v>
      </c>
      <c r="I211" s="312" t="n">
        <f aca="false">H211*VLOOKUP(C211,$A$13:$J$19,2,0)</f>
        <v>0</v>
      </c>
      <c r="J211" s="312" t="n">
        <f aca="false">H211*(1+VLOOKUP(C211,$A$13:$J$19,2,0))</f>
        <v>0</v>
      </c>
    </row>
    <row r="212" customFormat="false" ht="36" hidden="false" customHeight="true" outlineLevel="0" collapsed="false">
      <c r="A212" s="330"/>
      <c r="B212" s="333"/>
      <c r="C212" s="293" t="s">
        <v>2152</v>
      </c>
      <c r="D212" s="293"/>
      <c r="E212" s="332"/>
      <c r="F212" s="332" t="e">
        <f aca="false">VLOOKUP(A212,'PRESTATION 1'!A:K,6,0)</f>
        <v>#N/A</v>
      </c>
      <c r="G212" s="332" t="n">
        <v>1</v>
      </c>
      <c r="H212" s="311" t="n">
        <f aca="false">$F$211*G212</f>
        <v>0</v>
      </c>
      <c r="I212" s="312" t="n">
        <f aca="false">H212*VLOOKUP(C212,$A$13:$J$19,2,0)</f>
        <v>0</v>
      </c>
      <c r="J212" s="312" t="n">
        <f aca="false">H212*(1+VLOOKUP(C212,$A$13:$J$19,2,0))</f>
        <v>0</v>
      </c>
    </row>
    <row r="213" customFormat="false" ht="36" hidden="false" customHeight="true" outlineLevel="0" collapsed="false">
      <c r="A213" s="330"/>
      <c r="B213" s="333"/>
      <c r="C213" s="293" t="s">
        <v>2153</v>
      </c>
      <c r="D213" s="293"/>
      <c r="E213" s="332"/>
      <c r="F213" s="332" t="e">
        <f aca="false">VLOOKUP(A213,'PRESTATION 1'!A:K,6,0)</f>
        <v>#N/A</v>
      </c>
      <c r="G213" s="332" t="n">
        <v>1</v>
      </c>
      <c r="H213" s="311" t="n">
        <f aca="false">$F$211*G213</f>
        <v>0</v>
      </c>
      <c r="I213" s="312" t="n">
        <f aca="false">H213*VLOOKUP(C213,$A$13:$J$19,2,0)</f>
        <v>0</v>
      </c>
      <c r="J213" s="312" t="n">
        <f aca="false">H213*(1+VLOOKUP(C213,$A$13:$J$19,2,0))</f>
        <v>0</v>
      </c>
    </row>
    <row r="214" customFormat="false" ht="36" hidden="false" customHeight="true" outlineLevel="0" collapsed="false">
      <c r="A214" s="330"/>
      <c r="B214" s="333"/>
      <c r="C214" s="293" t="s">
        <v>2154</v>
      </c>
      <c r="D214" s="293"/>
      <c r="E214" s="332"/>
      <c r="F214" s="332" t="e">
        <f aca="false">VLOOKUP(A214,'PRESTATION 1'!A:K,6,0)</f>
        <v>#N/A</v>
      </c>
      <c r="G214" s="332" t="n">
        <v>1</v>
      </c>
      <c r="H214" s="311" t="n">
        <f aca="false">$F$211*G214</f>
        <v>0</v>
      </c>
      <c r="I214" s="312" t="n">
        <f aca="false">H214*VLOOKUP(C214,$A$13:$J$19,2,0)</f>
        <v>0</v>
      </c>
      <c r="J214" s="312" t="n">
        <f aca="false">H214*(1+VLOOKUP(C214,$A$13:$J$19,2,0))</f>
        <v>0</v>
      </c>
    </row>
    <row r="215" customFormat="false" ht="36" hidden="false" customHeight="true" outlineLevel="0" collapsed="false">
      <c r="A215" s="330"/>
      <c r="B215" s="333"/>
      <c r="C215" s="293" t="s">
        <v>2155</v>
      </c>
      <c r="D215" s="293"/>
      <c r="E215" s="332"/>
      <c r="F215" s="332" t="e">
        <f aca="false">VLOOKUP(A215,'PRESTATION 1'!A:K,6,0)</f>
        <v>#N/A</v>
      </c>
      <c r="G215" s="332" t="n">
        <v>1</v>
      </c>
      <c r="H215" s="311" t="n">
        <f aca="false">$F$211*G215</f>
        <v>0</v>
      </c>
      <c r="I215" s="312" t="n">
        <f aca="false">H215*VLOOKUP(C215,$A$13:$J$19,2,0)</f>
        <v>0</v>
      </c>
      <c r="J215" s="312" t="n">
        <f aca="false">H215*(1+VLOOKUP(C215,$A$13:$J$19,2,0))</f>
        <v>0</v>
      </c>
    </row>
    <row r="216" customFormat="false" ht="36" hidden="false" customHeight="true" outlineLevel="0" collapsed="false">
      <c r="A216" s="330"/>
      <c r="B216" s="333"/>
      <c r="C216" s="293" t="s">
        <v>2156</v>
      </c>
      <c r="D216" s="293"/>
      <c r="E216" s="332"/>
      <c r="F216" s="332" t="e">
        <f aca="false">VLOOKUP(A216,'PRESTATION 1'!A:K,6,0)</f>
        <v>#N/A</v>
      </c>
      <c r="G216" s="332" t="n">
        <v>1</v>
      </c>
      <c r="H216" s="311" t="n">
        <f aca="false">$F$211*G216</f>
        <v>0</v>
      </c>
      <c r="I216" s="312" t="n">
        <f aca="false">H216*VLOOKUP(C216,$A$13:$J$19,2,0)</f>
        <v>0</v>
      </c>
      <c r="J216" s="312" t="n">
        <f aca="false">H216*(1+VLOOKUP(C216,$A$13:$J$19,2,0))</f>
        <v>0</v>
      </c>
    </row>
    <row r="217" customFormat="false" ht="36" hidden="false" customHeight="true" outlineLevel="0" collapsed="false">
      <c r="A217" s="330"/>
      <c r="B217" s="333"/>
      <c r="C217" s="293" t="s">
        <v>2157</v>
      </c>
      <c r="D217" s="293"/>
      <c r="E217" s="332"/>
      <c r="F217" s="332" t="e">
        <f aca="false">VLOOKUP(A217,'PRESTATION 1'!A:K,6,0)</f>
        <v>#N/A</v>
      </c>
      <c r="G217" s="332" t="n">
        <v>1</v>
      </c>
      <c r="H217" s="311" t="n">
        <f aca="false">$F$211*G217</f>
        <v>0</v>
      </c>
      <c r="I217" s="312" t="n">
        <f aca="false">H217*VLOOKUP(C217,$A$13:$J$19,2,0)</f>
        <v>0</v>
      </c>
      <c r="J217" s="312" t="n">
        <f aca="false">H217*(1+VLOOKUP(C217,$A$13:$J$19,2,0))</f>
        <v>0</v>
      </c>
    </row>
    <row r="218" customFormat="false" ht="36" hidden="false" customHeight="true" outlineLevel="0" collapsed="false">
      <c r="A218" s="330" t="s">
        <v>672</v>
      </c>
      <c r="B218" s="333" t="s">
        <v>673</v>
      </c>
      <c r="C218" s="293" t="s">
        <v>2151</v>
      </c>
      <c r="D218" s="293"/>
      <c r="E218" s="332" t="s">
        <v>44</v>
      </c>
      <c r="F218" s="332" t="n">
        <f aca="false">VLOOKUP(A218,'PRESTATION 1'!A:K,6,0)</f>
        <v>0</v>
      </c>
      <c r="G218" s="332" t="n">
        <v>2</v>
      </c>
      <c r="H218" s="311" t="n">
        <f aca="false">$F$218*G218</f>
        <v>0</v>
      </c>
      <c r="I218" s="312" t="n">
        <f aca="false">H218*VLOOKUP(C218,$A$13:$J$19,2,0)</f>
        <v>0</v>
      </c>
      <c r="J218" s="312" t="n">
        <f aca="false">H218*(1+VLOOKUP(C218,$A$13:$J$19,2,0))</f>
        <v>0</v>
      </c>
    </row>
    <row r="219" customFormat="false" ht="36" hidden="false" customHeight="true" outlineLevel="0" collapsed="false">
      <c r="A219" s="330"/>
      <c r="B219" s="333"/>
      <c r="C219" s="293" t="s">
        <v>2152</v>
      </c>
      <c r="D219" s="293"/>
      <c r="E219" s="332"/>
      <c r="F219" s="332" t="e">
        <f aca="false">VLOOKUP(A219,'PRESTATION 1'!A:K,6,0)</f>
        <v>#N/A</v>
      </c>
      <c r="G219" s="332" t="n">
        <v>2</v>
      </c>
      <c r="H219" s="311" t="n">
        <f aca="false">$F$218*G219</f>
        <v>0</v>
      </c>
      <c r="I219" s="312" t="n">
        <f aca="false">H219*VLOOKUP(C219,$A$13:$J$19,2,0)</f>
        <v>0</v>
      </c>
      <c r="J219" s="312" t="n">
        <f aca="false">H219*(1+VLOOKUP(C219,$A$13:$J$19,2,0))</f>
        <v>0</v>
      </c>
    </row>
    <row r="220" customFormat="false" ht="36" hidden="false" customHeight="true" outlineLevel="0" collapsed="false">
      <c r="A220" s="330"/>
      <c r="B220" s="333"/>
      <c r="C220" s="293" t="s">
        <v>2153</v>
      </c>
      <c r="D220" s="293"/>
      <c r="E220" s="332"/>
      <c r="F220" s="332" t="e">
        <f aca="false">VLOOKUP(A220,'PRESTATION 1'!A:K,6,0)</f>
        <v>#N/A</v>
      </c>
      <c r="G220" s="332" t="n">
        <v>2</v>
      </c>
      <c r="H220" s="311" t="n">
        <f aca="false">$F$218*G220</f>
        <v>0</v>
      </c>
      <c r="I220" s="312" t="n">
        <f aca="false">H220*VLOOKUP(C220,$A$13:$J$19,2,0)</f>
        <v>0</v>
      </c>
      <c r="J220" s="312" t="n">
        <f aca="false">H220*(1+VLOOKUP(C220,$A$13:$J$19,2,0))</f>
        <v>0</v>
      </c>
    </row>
    <row r="221" customFormat="false" ht="36" hidden="false" customHeight="true" outlineLevel="0" collapsed="false">
      <c r="A221" s="330"/>
      <c r="B221" s="333"/>
      <c r="C221" s="293" t="s">
        <v>2154</v>
      </c>
      <c r="D221" s="293"/>
      <c r="E221" s="332"/>
      <c r="F221" s="332" t="e">
        <f aca="false">VLOOKUP(A221,'PRESTATION 1'!A:K,6,0)</f>
        <v>#N/A</v>
      </c>
      <c r="G221" s="332" t="n">
        <v>2</v>
      </c>
      <c r="H221" s="311" t="n">
        <f aca="false">$F$218*G221</f>
        <v>0</v>
      </c>
      <c r="I221" s="312" t="n">
        <f aca="false">H221*VLOOKUP(C221,$A$13:$J$19,2,0)</f>
        <v>0</v>
      </c>
      <c r="J221" s="312" t="n">
        <f aca="false">H221*(1+VLOOKUP(C221,$A$13:$J$19,2,0))</f>
        <v>0</v>
      </c>
    </row>
    <row r="222" customFormat="false" ht="36" hidden="false" customHeight="true" outlineLevel="0" collapsed="false">
      <c r="A222" s="330"/>
      <c r="B222" s="333"/>
      <c r="C222" s="293" t="s">
        <v>2155</v>
      </c>
      <c r="D222" s="293"/>
      <c r="E222" s="332"/>
      <c r="F222" s="332" t="e">
        <f aca="false">VLOOKUP(A222,'PRESTATION 1'!A:K,6,0)</f>
        <v>#N/A</v>
      </c>
      <c r="G222" s="332" t="n">
        <v>2</v>
      </c>
      <c r="H222" s="311" t="n">
        <f aca="false">$F$218*G222</f>
        <v>0</v>
      </c>
      <c r="I222" s="312" t="n">
        <f aca="false">H222*VLOOKUP(C222,$A$13:$J$19,2,0)</f>
        <v>0</v>
      </c>
      <c r="J222" s="312" t="n">
        <f aca="false">H222*(1+VLOOKUP(C222,$A$13:$J$19,2,0))</f>
        <v>0</v>
      </c>
    </row>
    <row r="223" customFormat="false" ht="36" hidden="false" customHeight="true" outlineLevel="0" collapsed="false">
      <c r="A223" s="330"/>
      <c r="B223" s="333"/>
      <c r="C223" s="293" t="s">
        <v>2156</v>
      </c>
      <c r="D223" s="293"/>
      <c r="E223" s="332"/>
      <c r="F223" s="332" t="e">
        <f aca="false">VLOOKUP(A223,'PRESTATION 1'!A:K,6,0)</f>
        <v>#N/A</v>
      </c>
      <c r="G223" s="332" t="n">
        <v>2</v>
      </c>
      <c r="H223" s="311" t="n">
        <f aca="false">$F$218*G223</f>
        <v>0</v>
      </c>
      <c r="I223" s="312" t="n">
        <f aca="false">H223*VLOOKUP(C223,$A$13:$J$19,2,0)</f>
        <v>0</v>
      </c>
      <c r="J223" s="312" t="n">
        <f aca="false">H223*(1+VLOOKUP(C223,$A$13:$J$19,2,0))</f>
        <v>0</v>
      </c>
    </row>
    <row r="224" customFormat="false" ht="36" hidden="false" customHeight="true" outlineLevel="0" collapsed="false">
      <c r="A224" s="330"/>
      <c r="B224" s="333"/>
      <c r="C224" s="293" t="s">
        <v>2157</v>
      </c>
      <c r="D224" s="293"/>
      <c r="E224" s="332"/>
      <c r="F224" s="332" t="e">
        <f aca="false">VLOOKUP(A224,'PRESTATION 1'!A:K,6,0)</f>
        <v>#N/A</v>
      </c>
      <c r="G224" s="332" t="n">
        <v>2</v>
      </c>
      <c r="H224" s="311" t="n">
        <f aca="false">$F$218*G224</f>
        <v>0</v>
      </c>
      <c r="I224" s="312" t="n">
        <f aca="false">H224*VLOOKUP(C224,$A$13:$J$19,2,0)</f>
        <v>0</v>
      </c>
      <c r="J224" s="312" t="n">
        <f aca="false">H224*(1+VLOOKUP(C224,$A$13:$J$19,2,0))</f>
        <v>0</v>
      </c>
    </row>
    <row r="225" customFormat="false" ht="36" hidden="false" customHeight="true" outlineLevel="0" collapsed="false">
      <c r="A225" s="330" t="s">
        <v>716</v>
      </c>
      <c r="B225" s="333" t="s">
        <v>717</v>
      </c>
      <c r="C225" s="293" t="s">
        <v>2151</v>
      </c>
      <c r="D225" s="293"/>
      <c r="E225" s="332" t="s">
        <v>173</v>
      </c>
      <c r="F225" s="332" t="n">
        <f aca="false">VLOOKUP(A225,'PRESTATION 1'!A:K,6,0)</f>
        <v>0</v>
      </c>
      <c r="G225" s="332" t="n">
        <v>40</v>
      </c>
      <c r="H225" s="311" t="n">
        <f aca="false">$F$225*G225</f>
        <v>0</v>
      </c>
      <c r="I225" s="312" t="n">
        <f aca="false">H225*VLOOKUP(C225,$A$13:$J$19,2,0)</f>
        <v>0</v>
      </c>
      <c r="J225" s="312" t="n">
        <f aca="false">H225*(1+VLOOKUP(C225,$A$13:$J$19,2,0))</f>
        <v>0</v>
      </c>
    </row>
    <row r="226" customFormat="false" ht="36" hidden="false" customHeight="true" outlineLevel="0" collapsed="false">
      <c r="A226" s="330"/>
      <c r="B226" s="333"/>
      <c r="C226" s="293" t="s">
        <v>2152</v>
      </c>
      <c r="D226" s="293"/>
      <c r="E226" s="332"/>
      <c r="F226" s="332" t="e">
        <f aca="false">VLOOKUP(A226,'PRESTATION 1'!A:K,6,0)</f>
        <v>#N/A</v>
      </c>
      <c r="G226" s="332" t="n">
        <v>40</v>
      </c>
      <c r="H226" s="311" t="n">
        <f aca="false">$F$225*G226</f>
        <v>0</v>
      </c>
      <c r="I226" s="312" t="n">
        <f aca="false">H226*VLOOKUP(C226,$A$13:$J$19,2,0)</f>
        <v>0</v>
      </c>
      <c r="J226" s="312" t="n">
        <f aca="false">H226*(1+VLOOKUP(C226,$A$13:$J$19,2,0))</f>
        <v>0</v>
      </c>
    </row>
    <row r="227" customFormat="false" ht="36" hidden="false" customHeight="true" outlineLevel="0" collapsed="false">
      <c r="A227" s="330"/>
      <c r="B227" s="333"/>
      <c r="C227" s="293" t="s">
        <v>2153</v>
      </c>
      <c r="D227" s="293"/>
      <c r="E227" s="332"/>
      <c r="F227" s="332" t="e">
        <f aca="false">VLOOKUP(A227,'PRESTATION 1'!A:K,6,0)</f>
        <v>#N/A</v>
      </c>
      <c r="G227" s="332" t="n">
        <v>40</v>
      </c>
      <c r="H227" s="311" t="n">
        <f aca="false">$F$225*G227</f>
        <v>0</v>
      </c>
      <c r="I227" s="312" t="n">
        <f aca="false">H227*VLOOKUP(C227,$A$13:$J$19,2,0)</f>
        <v>0</v>
      </c>
      <c r="J227" s="312" t="n">
        <f aca="false">H227*(1+VLOOKUP(C227,$A$13:$J$19,2,0))</f>
        <v>0</v>
      </c>
    </row>
    <row r="228" customFormat="false" ht="36" hidden="false" customHeight="true" outlineLevel="0" collapsed="false">
      <c r="A228" s="330"/>
      <c r="B228" s="333"/>
      <c r="C228" s="293" t="s">
        <v>2154</v>
      </c>
      <c r="D228" s="293"/>
      <c r="E228" s="332"/>
      <c r="F228" s="332" t="e">
        <f aca="false">VLOOKUP(A228,'PRESTATION 1'!A:K,6,0)</f>
        <v>#N/A</v>
      </c>
      <c r="G228" s="332" t="n">
        <v>40</v>
      </c>
      <c r="H228" s="311" t="n">
        <f aca="false">$F$225*G228</f>
        <v>0</v>
      </c>
      <c r="I228" s="312" t="n">
        <f aca="false">H228*VLOOKUP(C228,$A$13:$J$19,2,0)</f>
        <v>0</v>
      </c>
      <c r="J228" s="312" t="n">
        <f aca="false">H228*(1+VLOOKUP(C228,$A$13:$J$19,2,0))</f>
        <v>0</v>
      </c>
    </row>
    <row r="229" customFormat="false" ht="36" hidden="false" customHeight="true" outlineLevel="0" collapsed="false">
      <c r="A229" s="330"/>
      <c r="B229" s="333"/>
      <c r="C229" s="293" t="s">
        <v>2155</v>
      </c>
      <c r="D229" s="293"/>
      <c r="E229" s="332"/>
      <c r="F229" s="332" t="e">
        <f aca="false">VLOOKUP(A229,'PRESTATION 1'!A:K,6,0)</f>
        <v>#N/A</v>
      </c>
      <c r="G229" s="332" t="n">
        <v>40</v>
      </c>
      <c r="H229" s="311" t="n">
        <f aca="false">$F$225*G229</f>
        <v>0</v>
      </c>
      <c r="I229" s="312" t="n">
        <f aca="false">H229*VLOOKUP(C229,$A$13:$J$19,2,0)</f>
        <v>0</v>
      </c>
      <c r="J229" s="312" t="n">
        <f aca="false">H229*(1+VLOOKUP(C229,$A$13:$J$19,2,0))</f>
        <v>0</v>
      </c>
    </row>
    <row r="230" customFormat="false" ht="36" hidden="false" customHeight="true" outlineLevel="0" collapsed="false">
      <c r="A230" s="330"/>
      <c r="B230" s="333"/>
      <c r="C230" s="293" t="s">
        <v>2156</v>
      </c>
      <c r="D230" s="293"/>
      <c r="E230" s="332"/>
      <c r="F230" s="332" t="e">
        <f aca="false">VLOOKUP(A230,'PRESTATION 1'!A:K,6,0)</f>
        <v>#N/A</v>
      </c>
      <c r="G230" s="332" t="n">
        <v>40</v>
      </c>
      <c r="H230" s="311" t="n">
        <f aca="false">$F$225*G230</f>
        <v>0</v>
      </c>
      <c r="I230" s="312" t="n">
        <f aca="false">H230*VLOOKUP(C230,$A$13:$J$19,2,0)</f>
        <v>0</v>
      </c>
      <c r="J230" s="312" t="n">
        <f aca="false">H230*(1+VLOOKUP(C230,$A$13:$J$19,2,0))</f>
        <v>0</v>
      </c>
    </row>
    <row r="231" customFormat="false" ht="36" hidden="false" customHeight="true" outlineLevel="0" collapsed="false">
      <c r="A231" s="330"/>
      <c r="B231" s="333"/>
      <c r="C231" s="293" t="s">
        <v>2157</v>
      </c>
      <c r="D231" s="293"/>
      <c r="E231" s="332"/>
      <c r="F231" s="332" t="e">
        <f aca="false">VLOOKUP(A231,'PRESTATION 1'!A:K,6,0)</f>
        <v>#N/A</v>
      </c>
      <c r="G231" s="332" t="n">
        <v>40</v>
      </c>
      <c r="H231" s="311" t="n">
        <f aca="false">$F$225*G231</f>
        <v>0</v>
      </c>
      <c r="I231" s="312" t="n">
        <f aca="false">H231*VLOOKUP(C231,$A$13:$J$19,2,0)</f>
        <v>0</v>
      </c>
      <c r="J231" s="312" t="n">
        <f aca="false">H231*(1+VLOOKUP(C231,$A$13:$J$19,2,0))</f>
        <v>0</v>
      </c>
    </row>
    <row r="232" customFormat="false" ht="36" hidden="false" customHeight="true" outlineLevel="0" collapsed="false">
      <c r="A232" s="330" t="s">
        <v>743</v>
      </c>
      <c r="B232" s="333" t="s">
        <v>744</v>
      </c>
      <c r="C232" s="293" t="s">
        <v>2151</v>
      </c>
      <c r="D232" s="293"/>
      <c r="E232" s="332" t="s">
        <v>44</v>
      </c>
      <c r="F232" s="332" t="n">
        <f aca="false">VLOOKUP(A232,'PRESTATION 1'!A:K,6,0)</f>
        <v>0</v>
      </c>
      <c r="G232" s="332" t="n">
        <v>1</v>
      </c>
      <c r="H232" s="311" t="n">
        <f aca="false">$F$232*G232</f>
        <v>0</v>
      </c>
      <c r="I232" s="312" t="n">
        <f aca="false">H232*VLOOKUP(C232,$A$13:$J$19,2,0)</f>
        <v>0</v>
      </c>
      <c r="J232" s="312" t="n">
        <f aca="false">H232*(1+VLOOKUP(C232,$A$13:$J$19,2,0))</f>
        <v>0</v>
      </c>
    </row>
    <row r="233" customFormat="false" ht="36" hidden="false" customHeight="true" outlineLevel="0" collapsed="false">
      <c r="A233" s="330"/>
      <c r="B233" s="333"/>
      <c r="C233" s="293" t="s">
        <v>2152</v>
      </c>
      <c r="D233" s="293"/>
      <c r="E233" s="332"/>
      <c r="F233" s="332" t="e">
        <f aca="false">VLOOKUP(A233,'PRESTATION 1'!A:K,6,0)</f>
        <v>#N/A</v>
      </c>
      <c r="G233" s="332" t="n">
        <v>1</v>
      </c>
      <c r="H233" s="311" t="n">
        <f aca="false">$F$232*G233</f>
        <v>0</v>
      </c>
      <c r="I233" s="312" t="n">
        <f aca="false">H233*VLOOKUP(C233,$A$13:$J$19,2,0)</f>
        <v>0</v>
      </c>
      <c r="J233" s="312" t="n">
        <f aca="false">H233*(1+VLOOKUP(C233,$A$13:$J$19,2,0))</f>
        <v>0</v>
      </c>
    </row>
    <row r="234" customFormat="false" ht="36" hidden="false" customHeight="true" outlineLevel="0" collapsed="false">
      <c r="A234" s="330"/>
      <c r="B234" s="333"/>
      <c r="C234" s="293" t="s">
        <v>2153</v>
      </c>
      <c r="D234" s="293"/>
      <c r="E234" s="332"/>
      <c r="F234" s="332" t="e">
        <f aca="false">VLOOKUP(A234,'PRESTATION 1'!A:K,6,0)</f>
        <v>#N/A</v>
      </c>
      <c r="G234" s="332" t="n">
        <v>1</v>
      </c>
      <c r="H234" s="311" t="n">
        <f aca="false">$F$232*G234</f>
        <v>0</v>
      </c>
      <c r="I234" s="312" t="n">
        <f aca="false">H234*VLOOKUP(C234,$A$13:$J$19,2,0)</f>
        <v>0</v>
      </c>
      <c r="J234" s="312" t="n">
        <f aca="false">H234*(1+VLOOKUP(C234,$A$13:$J$19,2,0))</f>
        <v>0</v>
      </c>
    </row>
    <row r="235" customFormat="false" ht="36" hidden="false" customHeight="true" outlineLevel="0" collapsed="false">
      <c r="A235" s="330"/>
      <c r="B235" s="333"/>
      <c r="C235" s="293" t="s">
        <v>2154</v>
      </c>
      <c r="D235" s="293"/>
      <c r="E235" s="332"/>
      <c r="F235" s="332" t="e">
        <f aca="false">VLOOKUP(A235,'PRESTATION 1'!A:K,6,0)</f>
        <v>#N/A</v>
      </c>
      <c r="G235" s="332" t="n">
        <v>1</v>
      </c>
      <c r="H235" s="311" t="n">
        <f aca="false">$F$232*G235</f>
        <v>0</v>
      </c>
      <c r="I235" s="312" t="n">
        <f aca="false">H235*VLOOKUP(C235,$A$13:$J$19,2,0)</f>
        <v>0</v>
      </c>
      <c r="J235" s="312" t="n">
        <f aca="false">H235*(1+VLOOKUP(C235,$A$13:$J$19,2,0))</f>
        <v>0</v>
      </c>
    </row>
    <row r="236" customFormat="false" ht="36" hidden="false" customHeight="true" outlineLevel="0" collapsed="false">
      <c r="A236" s="330"/>
      <c r="B236" s="333"/>
      <c r="C236" s="293" t="s">
        <v>2155</v>
      </c>
      <c r="D236" s="293"/>
      <c r="E236" s="332"/>
      <c r="F236" s="332" t="e">
        <f aca="false">VLOOKUP(A236,'PRESTATION 1'!A:K,6,0)</f>
        <v>#N/A</v>
      </c>
      <c r="G236" s="332" t="n">
        <v>1</v>
      </c>
      <c r="H236" s="311" t="n">
        <f aca="false">$F$232*G236</f>
        <v>0</v>
      </c>
      <c r="I236" s="312" t="n">
        <f aca="false">H236*VLOOKUP(C236,$A$13:$J$19,2,0)</f>
        <v>0</v>
      </c>
      <c r="J236" s="312" t="n">
        <f aca="false">H236*(1+VLOOKUP(C236,$A$13:$J$19,2,0))</f>
        <v>0</v>
      </c>
    </row>
    <row r="237" customFormat="false" ht="36" hidden="false" customHeight="true" outlineLevel="0" collapsed="false">
      <c r="A237" s="330"/>
      <c r="B237" s="333"/>
      <c r="C237" s="293" t="s">
        <v>2156</v>
      </c>
      <c r="D237" s="293"/>
      <c r="E237" s="332"/>
      <c r="F237" s="332" t="e">
        <f aca="false">VLOOKUP(A237,'PRESTATION 1'!A:K,6,0)</f>
        <v>#N/A</v>
      </c>
      <c r="G237" s="332" t="n">
        <v>1</v>
      </c>
      <c r="H237" s="311" t="n">
        <f aca="false">$F$232*G237</f>
        <v>0</v>
      </c>
      <c r="I237" s="312" t="n">
        <f aca="false">H237*VLOOKUP(C237,$A$13:$J$19,2,0)</f>
        <v>0</v>
      </c>
      <c r="J237" s="312" t="n">
        <f aca="false">H237*(1+VLOOKUP(C237,$A$13:$J$19,2,0))</f>
        <v>0</v>
      </c>
    </row>
    <row r="238" customFormat="false" ht="36" hidden="false" customHeight="true" outlineLevel="0" collapsed="false">
      <c r="A238" s="330"/>
      <c r="B238" s="333"/>
      <c r="C238" s="293" t="s">
        <v>2157</v>
      </c>
      <c r="D238" s="293"/>
      <c r="E238" s="332"/>
      <c r="F238" s="332" t="e">
        <f aca="false">VLOOKUP(A238,'PRESTATION 1'!A:K,6,0)</f>
        <v>#N/A</v>
      </c>
      <c r="G238" s="332" t="n">
        <v>1</v>
      </c>
      <c r="H238" s="311" t="n">
        <f aca="false">$F$232*G238</f>
        <v>0</v>
      </c>
      <c r="I238" s="312" t="n">
        <f aca="false">H238*VLOOKUP(C238,$A$13:$J$19,2,0)</f>
        <v>0</v>
      </c>
      <c r="J238" s="312" t="n">
        <f aca="false">H238*(1+VLOOKUP(C238,$A$13:$J$19,2,0))</f>
        <v>0</v>
      </c>
    </row>
    <row r="239" customFormat="false" ht="36" hidden="false" customHeight="true" outlineLevel="0" collapsed="false">
      <c r="A239" s="330" t="s">
        <v>1260</v>
      </c>
      <c r="B239" s="333" t="s">
        <v>1261</v>
      </c>
      <c r="C239" s="293" t="s">
        <v>2151</v>
      </c>
      <c r="D239" s="293"/>
      <c r="E239" s="332" t="s">
        <v>386</v>
      </c>
      <c r="F239" s="332" t="n">
        <f aca="false">VLOOKUP(A239,'PRESTATION 1'!A:K,6,0)</f>
        <v>0</v>
      </c>
      <c r="G239" s="332" t="n">
        <v>2</v>
      </c>
      <c r="H239" s="311" t="n">
        <f aca="false">$F$239*G239</f>
        <v>0</v>
      </c>
      <c r="I239" s="312" t="n">
        <f aca="false">H239*VLOOKUP(C239,$A$13:$J$19,2,0)</f>
        <v>0</v>
      </c>
      <c r="J239" s="312" t="n">
        <f aca="false">H239*(1+VLOOKUP(C239,$A$13:$J$19,2,0))</f>
        <v>0</v>
      </c>
    </row>
    <row r="240" customFormat="false" ht="36" hidden="false" customHeight="true" outlineLevel="0" collapsed="false">
      <c r="A240" s="330"/>
      <c r="B240" s="333"/>
      <c r="C240" s="293" t="s">
        <v>2152</v>
      </c>
      <c r="D240" s="293"/>
      <c r="E240" s="332"/>
      <c r="F240" s="332" t="e">
        <f aca="false">VLOOKUP(A240,'PRESTATION 1'!A:K,6,0)</f>
        <v>#N/A</v>
      </c>
      <c r="G240" s="332" t="n">
        <v>2</v>
      </c>
      <c r="H240" s="311" t="n">
        <f aca="false">$F$239*G240</f>
        <v>0</v>
      </c>
      <c r="I240" s="312" t="n">
        <f aca="false">H240*VLOOKUP(C240,$A$13:$J$19,2,0)</f>
        <v>0</v>
      </c>
      <c r="J240" s="312" t="n">
        <f aca="false">H240*(1+VLOOKUP(C240,$A$13:$J$19,2,0))</f>
        <v>0</v>
      </c>
    </row>
    <row r="241" customFormat="false" ht="36" hidden="false" customHeight="true" outlineLevel="0" collapsed="false">
      <c r="A241" s="330"/>
      <c r="B241" s="333"/>
      <c r="C241" s="293" t="s">
        <v>2153</v>
      </c>
      <c r="D241" s="293"/>
      <c r="E241" s="332"/>
      <c r="F241" s="332" t="e">
        <f aca="false">VLOOKUP(A241,'PRESTATION 1'!A:K,6,0)</f>
        <v>#N/A</v>
      </c>
      <c r="G241" s="332" t="n">
        <v>2</v>
      </c>
      <c r="H241" s="311" t="n">
        <f aca="false">$F$239*G241</f>
        <v>0</v>
      </c>
      <c r="I241" s="312" t="n">
        <f aca="false">H241*VLOOKUP(C241,$A$13:$J$19,2,0)</f>
        <v>0</v>
      </c>
      <c r="J241" s="312" t="n">
        <f aca="false">H241*(1+VLOOKUP(C241,$A$13:$J$19,2,0))</f>
        <v>0</v>
      </c>
    </row>
    <row r="242" customFormat="false" ht="36" hidden="false" customHeight="true" outlineLevel="0" collapsed="false">
      <c r="A242" s="330"/>
      <c r="B242" s="333"/>
      <c r="C242" s="293" t="s">
        <v>2154</v>
      </c>
      <c r="D242" s="293"/>
      <c r="E242" s="332"/>
      <c r="F242" s="332" t="e">
        <f aca="false">VLOOKUP(A242,'PRESTATION 1'!A:K,6,0)</f>
        <v>#N/A</v>
      </c>
      <c r="G242" s="332" t="n">
        <v>2</v>
      </c>
      <c r="H242" s="311" t="n">
        <f aca="false">$F$239*G242</f>
        <v>0</v>
      </c>
      <c r="I242" s="312" t="n">
        <f aca="false">H242*VLOOKUP(C242,$A$13:$J$19,2,0)</f>
        <v>0</v>
      </c>
      <c r="J242" s="312" t="n">
        <f aca="false">H242*(1+VLOOKUP(C242,$A$13:$J$19,2,0))</f>
        <v>0</v>
      </c>
    </row>
    <row r="243" customFormat="false" ht="36" hidden="false" customHeight="true" outlineLevel="0" collapsed="false">
      <c r="A243" s="330"/>
      <c r="B243" s="333"/>
      <c r="C243" s="293" t="s">
        <v>2155</v>
      </c>
      <c r="D243" s="293"/>
      <c r="E243" s="332"/>
      <c r="F243" s="332" t="e">
        <f aca="false">VLOOKUP(A243,'PRESTATION 1'!A:K,6,0)</f>
        <v>#N/A</v>
      </c>
      <c r="G243" s="332" t="n">
        <v>2</v>
      </c>
      <c r="H243" s="311" t="n">
        <f aca="false">$F$239*G243</f>
        <v>0</v>
      </c>
      <c r="I243" s="312" t="n">
        <f aca="false">H243*VLOOKUP(C243,$A$13:$J$19,2,0)</f>
        <v>0</v>
      </c>
      <c r="J243" s="312" t="n">
        <f aca="false">H243*(1+VLOOKUP(C243,$A$13:$J$19,2,0))</f>
        <v>0</v>
      </c>
    </row>
    <row r="244" customFormat="false" ht="36" hidden="false" customHeight="true" outlineLevel="0" collapsed="false">
      <c r="A244" s="330"/>
      <c r="B244" s="333"/>
      <c r="C244" s="293" t="s">
        <v>2156</v>
      </c>
      <c r="D244" s="293"/>
      <c r="E244" s="332"/>
      <c r="F244" s="332" t="e">
        <f aca="false">VLOOKUP(A244,'PRESTATION 1'!A:K,6,0)</f>
        <v>#N/A</v>
      </c>
      <c r="G244" s="332" t="n">
        <v>2</v>
      </c>
      <c r="H244" s="311" t="n">
        <f aca="false">$F$239*G244</f>
        <v>0</v>
      </c>
      <c r="I244" s="312" t="n">
        <f aca="false">H244*VLOOKUP(C244,$A$13:$J$19,2,0)</f>
        <v>0</v>
      </c>
      <c r="J244" s="312" t="n">
        <f aca="false">H244*(1+VLOOKUP(C244,$A$13:$J$19,2,0))</f>
        <v>0</v>
      </c>
    </row>
    <row r="245" customFormat="false" ht="36" hidden="false" customHeight="true" outlineLevel="0" collapsed="false">
      <c r="A245" s="330"/>
      <c r="B245" s="333"/>
      <c r="C245" s="293" t="s">
        <v>2157</v>
      </c>
      <c r="D245" s="293"/>
      <c r="E245" s="332"/>
      <c r="F245" s="332" t="e">
        <f aca="false">VLOOKUP(A245,'PRESTATION 1'!A:K,6,0)</f>
        <v>#N/A</v>
      </c>
      <c r="G245" s="332" t="n">
        <v>2</v>
      </c>
      <c r="H245" s="311" t="n">
        <f aca="false">$F$239*G245</f>
        <v>0</v>
      </c>
      <c r="I245" s="312" t="n">
        <f aca="false">H245*VLOOKUP(C245,$A$13:$J$19,2,0)</f>
        <v>0</v>
      </c>
      <c r="J245" s="312" t="n">
        <f aca="false">H245*(1+VLOOKUP(C245,$A$13:$J$19,2,0))</f>
        <v>0</v>
      </c>
    </row>
    <row r="246" customFormat="false" ht="33" hidden="false" customHeight="true" outlineLevel="0" collapsed="false">
      <c r="A246" s="318"/>
      <c r="B246" s="321"/>
      <c r="C246" s="322"/>
      <c r="D246" s="322"/>
      <c r="E246" s="313" t="s">
        <v>2163</v>
      </c>
      <c r="F246" s="293" t="s">
        <v>2151</v>
      </c>
      <c r="G246" s="314"/>
      <c r="H246" s="315" t="n">
        <f aca="false">(SUMIF($C$81:$C$245,F246,$H$81:$H$245))*(1+VLOOKUP(F246,$A$13:$J$19,4,0))</f>
        <v>0</v>
      </c>
      <c r="I246" s="316"/>
      <c r="J246" s="315" t="n">
        <f aca="false">(SUMIF($C$81:$C$245,F246,$J$81:$J$245))*(1+VLOOKUP(F246,$A$13:$J$19,4,0))</f>
        <v>0</v>
      </c>
    </row>
    <row r="247" customFormat="false" ht="33" hidden="false" customHeight="true" outlineLevel="0" collapsed="false">
      <c r="A247" s="318"/>
      <c r="B247" s="321"/>
      <c r="C247" s="322"/>
      <c r="D247" s="322"/>
      <c r="E247" s="313"/>
      <c r="F247" s="296" t="s">
        <v>2152</v>
      </c>
      <c r="G247" s="314"/>
      <c r="H247" s="315" t="n">
        <f aca="false">(SUMIF($C$81:$C$245,F247,$H$81:$H$245))*(1+VLOOKUP(F247,$A$13:$J$19,4,0))</f>
        <v>0</v>
      </c>
      <c r="I247" s="316"/>
      <c r="J247" s="315" t="n">
        <f aca="false">(SUMIF($C$81:$C$245,F247,$J$81:$J$245))*(1+VLOOKUP(F247,$A$13:$J$19,4,0))</f>
        <v>0</v>
      </c>
    </row>
    <row r="248" customFormat="false" ht="33" hidden="false" customHeight="true" outlineLevel="0" collapsed="false">
      <c r="A248" s="318"/>
      <c r="B248" s="321"/>
      <c r="C248" s="322"/>
      <c r="D248" s="322"/>
      <c r="E248" s="313"/>
      <c r="F248" s="296" t="s">
        <v>2153</v>
      </c>
      <c r="G248" s="314"/>
      <c r="H248" s="315" t="n">
        <f aca="false">(SUMIF($C$81:$C$245,F248,$H$81:$H$245))*(1+VLOOKUP(F248,$A$13:$J$19,4,0))</f>
        <v>0</v>
      </c>
      <c r="I248" s="316"/>
      <c r="J248" s="315" t="n">
        <f aca="false">(SUMIF($C$81:$C$245,F248,$J$81:$J$245))*(1+VLOOKUP(F248,$A$13:$J$19,4,0))</f>
        <v>0</v>
      </c>
    </row>
    <row r="249" customFormat="false" ht="33" hidden="false" customHeight="true" outlineLevel="0" collapsed="false">
      <c r="A249" s="318"/>
      <c r="B249" s="321"/>
      <c r="C249" s="322"/>
      <c r="D249" s="322"/>
      <c r="E249" s="313"/>
      <c r="F249" s="296" t="s">
        <v>2154</v>
      </c>
      <c r="G249" s="314"/>
      <c r="H249" s="315" t="n">
        <f aca="false">(SUMIF($C$81:$C$245,F249,$H$81:$H$245))*(1+VLOOKUP(F249,$A$13:$J$19,4,0))</f>
        <v>0</v>
      </c>
      <c r="I249" s="316"/>
      <c r="J249" s="315" t="n">
        <f aca="false">(SUMIF($C$81:$C$245,F249,$J$81:$J$245))*(1+VLOOKUP(F249,$A$13:$J$19,4,0))</f>
        <v>0</v>
      </c>
    </row>
    <row r="250" customFormat="false" ht="33" hidden="false" customHeight="true" outlineLevel="0" collapsed="false">
      <c r="A250" s="318"/>
      <c r="B250" s="321"/>
      <c r="C250" s="322"/>
      <c r="D250" s="322"/>
      <c r="E250" s="313"/>
      <c r="F250" s="296" t="s">
        <v>2155</v>
      </c>
      <c r="G250" s="314"/>
      <c r="H250" s="315" t="n">
        <f aca="false">(SUMIF($C$81:$C$245,F250,$H$81:$H$245))*(1+VLOOKUP(F250,$A$13:$J$19,4,0))</f>
        <v>0</v>
      </c>
      <c r="I250" s="316"/>
      <c r="J250" s="315" t="n">
        <f aca="false">(SUMIF($C$81:$C$245,F250,$J$81:$J$245))*(1+VLOOKUP(F250,$A$13:$J$19,4,0))</f>
        <v>0</v>
      </c>
    </row>
    <row r="251" customFormat="false" ht="33" hidden="false" customHeight="true" outlineLevel="0" collapsed="false">
      <c r="A251" s="318"/>
      <c r="B251" s="321"/>
      <c r="C251" s="322"/>
      <c r="D251" s="322"/>
      <c r="E251" s="313"/>
      <c r="F251" s="293" t="s">
        <v>2156</v>
      </c>
      <c r="G251" s="314"/>
      <c r="H251" s="315" t="n">
        <f aca="false">(SUMIF($C$81:$C$245,F251,$H$81:$H$245))*(1+VLOOKUP(F251,$A$13:$J$19,4,0))</f>
        <v>0</v>
      </c>
      <c r="I251" s="316"/>
      <c r="J251" s="315" t="n">
        <f aca="false">(SUMIF($C$81:$C$245,F251,$J$81:$J$245))*(1+VLOOKUP(F251,$A$13:$J$19,4,0))</f>
        <v>0</v>
      </c>
    </row>
    <row r="252" customFormat="false" ht="33" hidden="false" customHeight="true" outlineLevel="0" collapsed="false">
      <c r="A252" s="318"/>
      <c r="B252" s="321"/>
      <c r="C252" s="322"/>
      <c r="D252" s="322"/>
      <c r="E252" s="313"/>
      <c r="F252" s="317" t="s">
        <v>2157</v>
      </c>
      <c r="G252" s="314"/>
      <c r="H252" s="315" t="n">
        <f aca="false">(SUMIF($C$81:$C$245,F252,$H$81:$H$245))*(1+VLOOKUP(F252,$A$13:$J$19,4,0))</f>
        <v>0</v>
      </c>
      <c r="I252" s="316"/>
      <c r="J252" s="315" t="n">
        <f aca="false">(SUMIF($C$81:$C$245,F252,$J$81:$J$245))*(1+VLOOKUP(F252,$A$13:$J$19,4,0))</f>
        <v>0</v>
      </c>
    </row>
    <row r="253" customFormat="false" ht="55.5" hidden="false" customHeight="true" outlineLevel="0" collapsed="false">
      <c r="A253" s="318"/>
      <c r="B253" s="317"/>
      <c r="C253" s="319" t="s">
        <v>1402</v>
      </c>
      <c r="D253" s="319"/>
      <c r="E253" s="319"/>
      <c r="F253" s="319"/>
      <c r="G253" s="310"/>
      <c r="H253" s="320" t="n">
        <f aca="false">SUM(H246:H252)</f>
        <v>0</v>
      </c>
      <c r="I253" s="334"/>
      <c r="J253" s="320" t="n">
        <f aca="false">SUM(J246:J252)</f>
        <v>0</v>
      </c>
    </row>
    <row r="255" customFormat="false" ht="36.75" hidden="false" customHeight="true" outlineLevel="0" collapsed="false">
      <c r="A255" s="335" t="s">
        <v>1403</v>
      </c>
      <c r="B255" s="335"/>
      <c r="C255" s="335"/>
      <c r="D255" s="335"/>
      <c r="E255" s="335"/>
      <c r="F255" s="335"/>
      <c r="G255" s="335"/>
      <c r="H255" s="335"/>
      <c r="I255" s="335"/>
      <c r="J255" s="335"/>
    </row>
    <row r="256" customFormat="false" ht="36" hidden="false" customHeight="true" outlineLevel="0" collapsed="false">
      <c r="A256" s="330" t="s">
        <v>1643</v>
      </c>
      <c r="B256" s="333" t="s">
        <v>1644</v>
      </c>
      <c r="C256" s="293" t="s">
        <v>2151</v>
      </c>
      <c r="D256" s="293"/>
      <c r="E256" s="332" t="s">
        <v>1432</v>
      </c>
      <c r="F256" s="332" t="n">
        <f aca="false">VLOOKUP(A256,'PRESTATION 1'!A:K,6,0)</f>
        <v>0</v>
      </c>
      <c r="G256" s="332" t="n">
        <v>10</v>
      </c>
      <c r="H256" s="311" t="n">
        <f aca="false">$F$256*G256</f>
        <v>0</v>
      </c>
      <c r="I256" s="312" t="n">
        <f aca="false">H256*VLOOKUP(C256,$A$13:$J$19,2,0)</f>
        <v>0</v>
      </c>
      <c r="J256" s="312" t="n">
        <f aca="false">H256*(1+VLOOKUP(C256,$A$13:$J$19,2,0))</f>
        <v>0</v>
      </c>
    </row>
    <row r="257" customFormat="false" ht="36" hidden="false" customHeight="true" outlineLevel="0" collapsed="false">
      <c r="A257" s="330"/>
      <c r="B257" s="333"/>
      <c r="C257" s="293" t="s">
        <v>2152</v>
      </c>
      <c r="D257" s="293"/>
      <c r="E257" s="332"/>
      <c r="F257" s="332"/>
      <c r="G257" s="332" t="n">
        <v>10</v>
      </c>
      <c r="H257" s="311" t="n">
        <f aca="false">$F$256*G257</f>
        <v>0</v>
      </c>
      <c r="I257" s="312" t="n">
        <f aca="false">H257*VLOOKUP(C257,$A$13:$J$19,2,0)</f>
        <v>0</v>
      </c>
      <c r="J257" s="312" t="n">
        <f aca="false">H257*(1+VLOOKUP(C257,$A$13:$J$19,2,0))</f>
        <v>0</v>
      </c>
    </row>
    <row r="258" customFormat="false" ht="36" hidden="false" customHeight="true" outlineLevel="0" collapsed="false">
      <c r="A258" s="330"/>
      <c r="B258" s="333"/>
      <c r="C258" s="293" t="s">
        <v>2153</v>
      </c>
      <c r="D258" s="293"/>
      <c r="E258" s="332"/>
      <c r="F258" s="332"/>
      <c r="G258" s="332" t="n">
        <v>10</v>
      </c>
      <c r="H258" s="311" t="n">
        <f aca="false">$F$256*G258</f>
        <v>0</v>
      </c>
      <c r="I258" s="312" t="n">
        <f aca="false">H258*VLOOKUP(C258,$A$13:$J$19,2,0)</f>
        <v>0</v>
      </c>
      <c r="J258" s="312" t="n">
        <f aca="false">H258*(1+VLOOKUP(C258,$A$13:$J$19,2,0))</f>
        <v>0</v>
      </c>
    </row>
    <row r="259" customFormat="false" ht="36" hidden="false" customHeight="true" outlineLevel="0" collapsed="false">
      <c r="A259" s="330"/>
      <c r="B259" s="333"/>
      <c r="C259" s="293" t="s">
        <v>2154</v>
      </c>
      <c r="D259" s="293"/>
      <c r="E259" s="332"/>
      <c r="F259" s="332"/>
      <c r="G259" s="332" t="n">
        <v>10</v>
      </c>
      <c r="H259" s="311" t="n">
        <f aca="false">$F$256*G259</f>
        <v>0</v>
      </c>
      <c r="I259" s="312" t="n">
        <f aca="false">H259*VLOOKUP(C259,$A$13:$J$19,2,0)</f>
        <v>0</v>
      </c>
      <c r="J259" s="312" t="n">
        <f aca="false">H259*(1+VLOOKUP(C259,$A$13:$J$19,2,0))</f>
        <v>0</v>
      </c>
    </row>
    <row r="260" customFormat="false" ht="36" hidden="false" customHeight="true" outlineLevel="0" collapsed="false">
      <c r="A260" s="330"/>
      <c r="B260" s="333"/>
      <c r="C260" s="293" t="s">
        <v>2155</v>
      </c>
      <c r="D260" s="293"/>
      <c r="E260" s="332"/>
      <c r="F260" s="332"/>
      <c r="G260" s="332" t="n">
        <v>10</v>
      </c>
      <c r="H260" s="311" t="n">
        <f aca="false">$F$256*G260</f>
        <v>0</v>
      </c>
      <c r="I260" s="312" t="n">
        <f aca="false">H260*VLOOKUP(C260,$A$13:$J$19,2,0)</f>
        <v>0</v>
      </c>
      <c r="J260" s="312" t="n">
        <f aca="false">H260*(1+VLOOKUP(C260,$A$13:$J$19,2,0))</f>
        <v>0</v>
      </c>
    </row>
    <row r="261" customFormat="false" ht="36" hidden="false" customHeight="true" outlineLevel="0" collapsed="false">
      <c r="A261" s="330"/>
      <c r="B261" s="333"/>
      <c r="C261" s="293" t="s">
        <v>2156</v>
      </c>
      <c r="D261" s="293"/>
      <c r="E261" s="332"/>
      <c r="F261" s="332"/>
      <c r="G261" s="332" t="n">
        <v>10</v>
      </c>
      <c r="H261" s="311" t="n">
        <f aca="false">$F$256*G261</f>
        <v>0</v>
      </c>
      <c r="I261" s="312" t="n">
        <f aca="false">H261*VLOOKUP(C261,$A$13:$J$19,2,0)</f>
        <v>0</v>
      </c>
      <c r="J261" s="312" t="n">
        <f aca="false">H261*(1+VLOOKUP(C261,$A$13:$J$19,2,0))</f>
        <v>0</v>
      </c>
    </row>
    <row r="262" customFormat="false" ht="36" hidden="false" customHeight="true" outlineLevel="0" collapsed="false">
      <c r="A262" s="330"/>
      <c r="B262" s="333"/>
      <c r="C262" s="293" t="s">
        <v>2157</v>
      </c>
      <c r="D262" s="293"/>
      <c r="E262" s="332"/>
      <c r="F262" s="332"/>
      <c r="G262" s="332" t="n">
        <v>10</v>
      </c>
      <c r="H262" s="311" t="n">
        <f aca="false">$F$256*G262</f>
        <v>0</v>
      </c>
      <c r="I262" s="312" t="n">
        <f aca="false">H262*VLOOKUP(C262,$A$13:$J$19,2,0)</f>
        <v>0</v>
      </c>
      <c r="J262" s="312" t="n">
        <f aca="false">H262*(1+VLOOKUP(C262,$A$13:$J$19,2,0))</f>
        <v>0</v>
      </c>
    </row>
    <row r="263" customFormat="false" ht="36" hidden="false" customHeight="true" outlineLevel="0" collapsed="false">
      <c r="A263" s="330" t="s">
        <v>1645</v>
      </c>
      <c r="B263" s="333" t="s">
        <v>1646</v>
      </c>
      <c r="C263" s="293" t="s">
        <v>2151</v>
      </c>
      <c r="D263" s="293"/>
      <c r="E263" s="332" t="s">
        <v>1432</v>
      </c>
      <c r="F263" s="332" t="n">
        <f aca="false">VLOOKUP(A263,'PRESTATION 1'!A:K,6,0)</f>
        <v>0</v>
      </c>
      <c r="G263" s="332" t="n">
        <v>10</v>
      </c>
      <c r="H263" s="311" t="n">
        <f aca="false">$F$263*G263</f>
        <v>0</v>
      </c>
      <c r="I263" s="312" t="n">
        <f aca="false">H263*VLOOKUP(C263,$A$13:$J$19,2,0)</f>
        <v>0</v>
      </c>
      <c r="J263" s="312" t="n">
        <f aca="false">H263*(1+VLOOKUP(C263,$A$13:$J$19,2,0))</f>
        <v>0</v>
      </c>
    </row>
    <row r="264" customFormat="false" ht="36" hidden="false" customHeight="true" outlineLevel="0" collapsed="false">
      <c r="A264" s="330"/>
      <c r="B264" s="333"/>
      <c r="C264" s="293" t="s">
        <v>2152</v>
      </c>
      <c r="D264" s="293"/>
      <c r="E264" s="332"/>
      <c r="F264" s="332"/>
      <c r="G264" s="332" t="n">
        <v>10</v>
      </c>
      <c r="H264" s="311" t="n">
        <f aca="false">$F$263*G264</f>
        <v>0</v>
      </c>
      <c r="I264" s="312" t="n">
        <f aca="false">H264*VLOOKUP(C264,$A$13:$J$19,2,0)</f>
        <v>0</v>
      </c>
      <c r="J264" s="312" t="n">
        <f aca="false">H264*(1+VLOOKUP(C264,$A$13:$J$19,2,0))</f>
        <v>0</v>
      </c>
    </row>
    <row r="265" customFormat="false" ht="36" hidden="false" customHeight="true" outlineLevel="0" collapsed="false">
      <c r="A265" s="330"/>
      <c r="B265" s="333"/>
      <c r="C265" s="293" t="s">
        <v>2153</v>
      </c>
      <c r="D265" s="293"/>
      <c r="E265" s="332"/>
      <c r="F265" s="332"/>
      <c r="G265" s="332" t="n">
        <v>10</v>
      </c>
      <c r="H265" s="311" t="n">
        <f aca="false">$F$263*G265</f>
        <v>0</v>
      </c>
      <c r="I265" s="312" t="n">
        <f aca="false">H265*VLOOKUP(C265,$A$13:$J$19,2,0)</f>
        <v>0</v>
      </c>
      <c r="J265" s="312" t="n">
        <f aca="false">H265*(1+VLOOKUP(C265,$A$13:$J$19,2,0))</f>
        <v>0</v>
      </c>
    </row>
    <row r="266" customFormat="false" ht="36" hidden="false" customHeight="true" outlineLevel="0" collapsed="false">
      <c r="A266" s="330"/>
      <c r="B266" s="333"/>
      <c r="C266" s="293" t="s">
        <v>2154</v>
      </c>
      <c r="D266" s="293"/>
      <c r="E266" s="332"/>
      <c r="F266" s="332"/>
      <c r="G266" s="332" t="n">
        <v>10</v>
      </c>
      <c r="H266" s="311" t="n">
        <f aca="false">$F$263*G266</f>
        <v>0</v>
      </c>
      <c r="I266" s="312" t="n">
        <f aca="false">H266*VLOOKUP(C266,$A$13:$J$19,2,0)</f>
        <v>0</v>
      </c>
      <c r="J266" s="312" t="n">
        <f aca="false">H266*(1+VLOOKUP(C266,$A$13:$J$19,2,0))</f>
        <v>0</v>
      </c>
    </row>
    <row r="267" customFormat="false" ht="36" hidden="false" customHeight="true" outlineLevel="0" collapsed="false">
      <c r="A267" s="330"/>
      <c r="B267" s="333"/>
      <c r="C267" s="293" t="s">
        <v>2155</v>
      </c>
      <c r="D267" s="293"/>
      <c r="E267" s="332"/>
      <c r="F267" s="332"/>
      <c r="G267" s="332" t="n">
        <v>10</v>
      </c>
      <c r="H267" s="311" t="n">
        <f aca="false">$F$263*G267</f>
        <v>0</v>
      </c>
      <c r="I267" s="312" t="n">
        <f aca="false">H267*VLOOKUP(C267,$A$13:$J$19,2,0)</f>
        <v>0</v>
      </c>
      <c r="J267" s="312" t="n">
        <f aca="false">H267*(1+VLOOKUP(C267,$A$13:$J$19,2,0))</f>
        <v>0</v>
      </c>
    </row>
    <row r="268" customFormat="false" ht="36" hidden="false" customHeight="true" outlineLevel="0" collapsed="false">
      <c r="A268" s="330"/>
      <c r="B268" s="333"/>
      <c r="C268" s="293" t="s">
        <v>2156</v>
      </c>
      <c r="D268" s="293"/>
      <c r="E268" s="332"/>
      <c r="F268" s="332"/>
      <c r="G268" s="332" t="n">
        <v>10</v>
      </c>
      <c r="H268" s="311" t="n">
        <f aca="false">$F$263*G268</f>
        <v>0</v>
      </c>
      <c r="I268" s="312" t="n">
        <f aca="false">H268*VLOOKUP(C268,$A$13:$J$19,2,0)</f>
        <v>0</v>
      </c>
      <c r="J268" s="312" t="n">
        <f aca="false">H268*(1+VLOOKUP(C268,$A$13:$J$19,2,0))</f>
        <v>0</v>
      </c>
    </row>
    <row r="269" customFormat="false" ht="36" hidden="false" customHeight="true" outlineLevel="0" collapsed="false">
      <c r="A269" s="330"/>
      <c r="B269" s="333"/>
      <c r="C269" s="293" t="s">
        <v>2157</v>
      </c>
      <c r="D269" s="293"/>
      <c r="E269" s="332"/>
      <c r="F269" s="332"/>
      <c r="G269" s="332" t="n">
        <v>10</v>
      </c>
      <c r="H269" s="311" t="n">
        <f aca="false">$F$263*G269</f>
        <v>0</v>
      </c>
      <c r="I269" s="312" t="n">
        <f aca="false">H269*VLOOKUP(C269,$A$13:$J$19,2,0)</f>
        <v>0</v>
      </c>
      <c r="J269" s="312" t="n">
        <f aca="false">H269*(1+VLOOKUP(C269,$A$13:$J$19,2,0))</f>
        <v>0</v>
      </c>
    </row>
    <row r="270" customFormat="false" ht="36" hidden="false" customHeight="true" outlineLevel="0" collapsed="false">
      <c r="A270" s="330" t="s">
        <v>1647</v>
      </c>
      <c r="B270" s="333" t="s">
        <v>1648</v>
      </c>
      <c r="C270" s="293" t="s">
        <v>2151</v>
      </c>
      <c r="D270" s="293"/>
      <c r="E270" s="332" t="s">
        <v>1432</v>
      </c>
      <c r="F270" s="332" t="n">
        <f aca="false">VLOOKUP(A270,'PRESTATION 1'!A:K,6,0)</f>
        <v>0</v>
      </c>
      <c r="G270" s="332" t="n">
        <v>10</v>
      </c>
      <c r="H270" s="311" t="n">
        <f aca="false">$F$270*G270</f>
        <v>0</v>
      </c>
      <c r="I270" s="312" t="n">
        <f aca="false">H270*VLOOKUP(C270,$A$13:$J$19,2,0)</f>
        <v>0</v>
      </c>
      <c r="J270" s="312" t="n">
        <f aca="false">H270*(1+VLOOKUP(C270,$A$13:$J$19,2,0))</f>
        <v>0</v>
      </c>
    </row>
    <row r="271" customFormat="false" ht="36" hidden="false" customHeight="true" outlineLevel="0" collapsed="false">
      <c r="A271" s="330"/>
      <c r="B271" s="333"/>
      <c r="C271" s="293" t="s">
        <v>2152</v>
      </c>
      <c r="D271" s="293"/>
      <c r="E271" s="332"/>
      <c r="F271" s="332"/>
      <c r="G271" s="332" t="n">
        <v>10</v>
      </c>
      <c r="H271" s="311" t="n">
        <f aca="false">$F$270*G271</f>
        <v>0</v>
      </c>
      <c r="I271" s="312" t="n">
        <f aca="false">H271*VLOOKUP(C271,$A$13:$J$19,2,0)</f>
        <v>0</v>
      </c>
      <c r="J271" s="312" t="n">
        <f aca="false">H271*(1+VLOOKUP(C271,$A$13:$J$19,2,0))</f>
        <v>0</v>
      </c>
    </row>
    <row r="272" customFormat="false" ht="36" hidden="false" customHeight="true" outlineLevel="0" collapsed="false">
      <c r="A272" s="330"/>
      <c r="B272" s="333"/>
      <c r="C272" s="293" t="s">
        <v>2153</v>
      </c>
      <c r="D272" s="293"/>
      <c r="E272" s="332"/>
      <c r="F272" s="332"/>
      <c r="G272" s="332" t="n">
        <v>10</v>
      </c>
      <c r="H272" s="311" t="n">
        <f aca="false">$F$270*G272</f>
        <v>0</v>
      </c>
      <c r="I272" s="312" t="n">
        <f aca="false">H272*VLOOKUP(C272,$A$13:$J$19,2,0)</f>
        <v>0</v>
      </c>
      <c r="J272" s="312" t="n">
        <f aca="false">H272*(1+VLOOKUP(C272,$A$13:$J$19,2,0))</f>
        <v>0</v>
      </c>
    </row>
    <row r="273" customFormat="false" ht="36" hidden="false" customHeight="true" outlineLevel="0" collapsed="false">
      <c r="A273" s="330"/>
      <c r="B273" s="333"/>
      <c r="C273" s="293" t="s">
        <v>2154</v>
      </c>
      <c r="D273" s="293"/>
      <c r="E273" s="332"/>
      <c r="F273" s="332"/>
      <c r="G273" s="332" t="n">
        <v>10</v>
      </c>
      <c r="H273" s="311" t="n">
        <f aca="false">$F$270*G273</f>
        <v>0</v>
      </c>
      <c r="I273" s="312" t="n">
        <f aca="false">H273*VLOOKUP(C273,$A$13:$J$19,2,0)</f>
        <v>0</v>
      </c>
      <c r="J273" s="312" t="n">
        <f aca="false">H273*(1+VLOOKUP(C273,$A$13:$J$19,2,0))</f>
        <v>0</v>
      </c>
    </row>
    <row r="274" customFormat="false" ht="36" hidden="false" customHeight="true" outlineLevel="0" collapsed="false">
      <c r="A274" s="330"/>
      <c r="B274" s="333"/>
      <c r="C274" s="293" t="s">
        <v>2155</v>
      </c>
      <c r="D274" s="293"/>
      <c r="E274" s="332"/>
      <c r="F274" s="332"/>
      <c r="G274" s="332" t="n">
        <v>10</v>
      </c>
      <c r="H274" s="311" t="n">
        <f aca="false">$F$270*G274</f>
        <v>0</v>
      </c>
      <c r="I274" s="312" t="n">
        <f aca="false">H274*VLOOKUP(C274,$A$13:$J$19,2,0)</f>
        <v>0</v>
      </c>
      <c r="J274" s="312" t="n">
        <f aca="false">H274*(1+VLOOKUP(C274,$A$13:$J$19,2,0))</f>
        <v>0</v>
      </c>
    </row>
    <row r="275" customFormat="false" ht="36" hidden="false" customHeight="true" outlineLevel="0" collapsed="false">
      <c r="A275" s="330"/>
      <c r="B275" s="333"/>
      <c r="C275" s="293" t="s">
        <v>2156</v>
      </c>
      <c r="D275" s="293"/>
      <c r="E275" s="332"/>
      <c r="F275" s="332"/>
      <c r="G275" s="332" t="n">
        <v>10</v>
      </c>
      <c r="H275" s="311" t="n">
        <f aca="false">$F$270*G275</f>
        <v>0</v>
      </c>
      <c r="I275" s="312" t="n">
        <f aca="false">H275*VLOOKUP(C275,$A$13:$J$19,2,0)</f>
        <v>0</v>
      </c>
      <c r="J275" s="312" t="n">
        <f aca="false">H275*(1+VLOOKUP(C275,$A$13:$J$19,2,0))</f>
        <v>0</v>
      </c>
    </row>
    <row r="276" customFormat="false" ht="36" hidden="false" customHeight="true" outlineLevel="0" collapsed="false">
      <c r="A276" s="330"/>
      <c r="B276" s="333"/>
      <c r="C276" s="293" t="s">
        <v>2157</v>
      </c>
      <c r="D276" s="293"/>
      <c r="E276" s="332"/>
      <c r="F276" s="332"/>
      <c r="G276" s="332" t="n">
        <v>10</v>
      </c>
      <c r="H276" s="311" t="n">
        <f aca="false">$F$270*G276</f>
        <v>0</v>
      </c>
      <c r="I276" s="312" t="n">
        <f aca="false">H276*VLOOKUP(C276,$A$13:$J$19,2,0)</f>
        <v>0</v>
      </c>
      <c r="J276" s="312" t="n">
        <f aca="false">H276*(1+VLOOKUP(C276,$A$13:$J$19,2,0))</f>
        <v>0</v>
      </c>
    </row>
    <row r="277" customFormat="false" ht="36" hidden="false" customHeight="true" outlineLevel="0" collapsed="false">
      <c r="A277" s="330" t="s">
        <v>1663</v>
      </c>
      <c r="B277" s="333" t="s">
        <v>1664</v>
      </c>
      <c r="C277" s="293" t="s">
        <v>2151</v>
      </c>
      <c r="D277" s="293"/>
      <c r="E277" s="332" t="s">
        <v>1432</v>
      </c>
      <c r="F277" s="332" t="n">
        <f aca="false">VLOOKUP(A277,'PRESTATION 1'!A:K,6,0)</f>
        <v>0</v>
      </c>
      <c r="G277" s="332" t="n">
        <v>10</v>
      </c>
      <c r="H277" s="311" t="n">
        <f aca="false">$F$277*G277</f>
        <v>0</v>
      </c>
      <c r="I277" s="312" t="n">
        <f aca="false">H277*VLOOKUP(C277,$A$13:$J$19,2,0)</f>
        <v>0</v>
      </c>
      <c r="J277" s="312" t="n">
        <f aca="false">H277*(1+VLOOKUP(C277,$A$13:$J$19,2,0))</f>
        <v>0</v>
      </c>
    </row>
    <row r="278" customFormat="false" ht="36" hidden="false" customHeight="true" outlineLevel="0" collapsed="false">
      <c r="A278" s="330"/>
      <c r="B278" s="333"/>
      <c r="C278" s="293" t="s">
        <v>2152</v>
      </c>
      <c r="D278" s="293"/>
      <c r="E278" s="332"/>
      <c r="F278" s="332"/>
      <c r="G278" s="332" t="n">
        <v>10</v>
      </c>
      <c r="H278" s="311" t="n">
        <f aca="false">$F$277*G278</f>
        <v>0</v>
      </c>
      <c r="I278" s="312" t="n">
        <f aca="false">H278*VLOOKUP(C278,$A$13:$J$19,2,0)</f>
        <v>0</v>
      </c>
      <c r="J278" s="312" t="n">
        <f aca="false">H278*(1+VLOOKUP(C278,$A$13:$J$19,2,0))</f>
        <v>0</v>
      </c>
    </row>
    <row r="279" customFormat="false" ht="36" hidden="false" customHeight="true" outlineLevel="0" collapsed="false">
      <c r="A279" s="330"/>
      <c r="B279" s="333"/>
      <c r="C279" s="293" t="s">
        <v>2153</v>
      </c>
      <c r="D279" s="293"/>
      <c r="E279" s="332"/>
      <c r="F279" s="332"/>
      <c r="G279" s="332" t="n">
        <v>10</v>
      </c>
      <c r="H279" s="311" t="n">
        <f aca="false">$F$277*G279</f>
        <v>0</v>
      </c>
      <c r="I279" s="312" t="n">
        <f aca="false">H279*VLOOKUP(C279,$A$13:$J$19,2,0)</f>
        <v>0</v>
      </c>
      <c r="J279" s="312" t="n">
        <f aca="false">H279*(1+VLOOKUP(C279,$A$13:$J$19,2,0))</f>
        <v>0</v>
      </c>
    </row>
    <row r="280" customFormat="false" ht="36" hidden="false" customHeight="true" outlineLevel="0" collapsed="false">
      <c r="A280" s="330"/>
      <c r="B280" s="333"/>
      <c r="C280" s="293" t="s">
        <v>2154</v>
      </c>
      <c r="D280" s="293"/>
      <c r="E280" s="332"/>
      <c r="F280" s="332"/>
      <c r="G280" s="332" t="n">
        <v>10</v>
      </c>
      <c r="H280" s="311" t="n">
        <f aca="false">$F$277*G280</f>
        <v>0</v>
      </c>
      <c r="I280" s="312" t="n">
        <f aca="false">H280*VLOOKUP(C280,$A$13:$J$19,2,0)</f>
        <v>0</v>
      </c>
      <c r="J280" s="312" t="n">
        <f aca="false">H280*(1+VLOOKUP(C280,$A$13:$J$19,2,0))</f>
        <v>0</v>
      </c>
    </row>
    <row r="281" customFormat="false" ht="36" hidden="false" customHeight="true" outlineLevel="0" collapsed="false">
      <c r="A281" s="330"/>
      <c r="B281" s="333"/>
      <c r="C281" s="293" t="s">
        <v>2155</v>
      </c>
      <c r="D281" s="293"/>
      <c r="E281" s="332"/>
      <c r="F281" s="332"/>
      <c r="G281" s="332" t="n">
        <v>10</v>
      </c>
      <c r="H281" s="311" t="n">
        <f aca="false">$F$277*G281</f>
        <v>0</v>
      </c>
      <c r="I281" s="312" t="n">
        <f aca="false">H281*VLOOKUP(C281,$A$13:$J$19,2,0)</f>
        <v>0</v>
      </c>
      <c r="J281" s="312" t="n">
        <f aca="false">H281*(1+VLOOKUP(C281,$A$13:$J$19,2,0))</f>
        <v>0</v>
      </c>
    </row>
    <row r="282" customFormat="false" ht="36" hidden="false" customHeight="true" outlineLevel="0" collapsed="false">
      <c r="A282" s="330"/>
      <c r="B282" s="333"/>
      <c r="C282" s="293" t="s">
        <v>2156</v>
      </c>
      <c r="D282" s="293"/>
      <c r="E282" s="332"/>
      <c r="F282" s="332"/>
      <c r="G282" s="332" t="n">
        <v>10</v>
      </c>
      <c r="H282" s="311" t="n">
        <f aca="false">$F$277*G282</f>
        <v>0</v>
      </c>
      <c r="I282" s="312" t="n">
        <f aca="false">H282*VLOOKUP(C282,$A$13:$J$19,2,0)</f>
        <v>0</v>
      </c>
      <c r="J282" s="312" t="n">
        <f aca="false">H282*(1+VLOOKUP(C282,$A$13:$J$19,2,0))</f>
        <v>0</v>
      </c>
    </row>
    <row r="283" customFormat="false" ht="36" hidden="false" customHeight="true" outlineLevel="0" collapsed="false">
      <c r="A283" s="330"/>
      <c r="B283" s="333"/>
      <c r="C283" s="293" t="s">
        <v>2157</v>
      </c>
      <c r="D283" s="293"/>
      <c r="E283" s="332"/>
      <c r="F283" s="332"/>
      <c r="G283" s="332" t="n">
        <v>10</v>
      </c>
      <c r="H283" s="311" t="n">
        <f aca="false">$F$277*G283</f>
        <v>0</v>
      </c>
      <c r="I283" s="312" t="n">
        <f aca="false">H283*VLOOKUP(C283,$A$13:$J$19,2,0)</f>
        <v>0</v>
      </c>
      <c r="J283" s="312" t="n">
        <f aca="false">H283*(1+VLOOKUP(C283,$A$13:$J$19,2,0))</f>
        <v>0</v>
      </c>
    </row>
    <row r="284" customFormat="false" ht="36" hidden="false" customHeight="true" outlineLevel="0" collapsed="false">
      <c r="A284" s="330" t="s">
        <v>1665</v>
      </c>
      <c r="B284" s="333" t="s">
        <v>1666</v>
      </c>
      <c r="C284" s="293" t="s">
        <v>2151</v>
      </c>
      <c r="D284" s="293"/>
      <c r="E284" s="332" t="s">
        <v>1432</v>
      </c>
      <c r="F284" s="332" t="n">
        <f aca="false">VLOOKUP(A284,'PRESTATION 1'!A:K,6,0)</f>
        <v>0</v>
      </c>
      <c r="G284" s="332" t="n">
        <v>10</v>
      </c>
      <c r="H284" s="311" t="n">
        <f aca="false">$F$284*G284</f>
        <v>0</v>
      </c>
      <c r="I284" s="312" t="n">
        <f aca="false">H284*VLOOKUP(C284,$A$13:$J$19,2,0)</f>
        <v>0</v>
      </c>
      <c r="J284" s="312" t="n">
        <f aca="false">H284*(1+VLOOKUP(C284,$A$13:$J$19,2,0))</f>
        <v>0</v>
      </c>
    </row>
    <row r="285" customFormat="false" ht="36" hidden="false" customHeight="true" outlineLevel="0" collapsed="false">
      <c r="A285" s="330"/>
      <c r="B285" s="333"/>
      <c r="C285" s="293" t="s">
        <v>2152</v>
      </c>
      <c r="D285" s="293"/>
      <c r="E285" s="332"/>
      <c r="F285" s="332"/>
      <c r="G285" s="332" t="n">
        <v>10</v>
      </c>
      <c r="H285" s="311" t="n">
        <f aca="false">$F$284*G285</f>
        <v>0</v>
      </c>
      <c r="I285" s="312" t="n">
        <f aca="false">H285*VLOOKUP(C285,$A$13:$J$19,2,0)</f>
        <v>0</v>
      </c>
      <c r="J285" s="312" t="n">
        <f aca="false">H285*(1+VLOOKUP(C285,$A$13:$J$19,2,0))</f>
        <v>0</v>
      </c>
    </row>
    <row r="286" customFormat="false" ht="36" hidden="false" customHeight="true" outlineLevel="0" collapsed="false">
      <c r="A286" s="330"/>
      <c r="B286" s="333"/>
      <c r="C286" s="293" t="s">
        <v>2153</v>
      </c>
      <c r="D286" s="293"/>
      <c r="E286" s="332"/>
      <c r="F286" s="332"/>
      <c r="G286" s="332" t="n">
        <v>10</v>
      </c>
      <c r="H286" s="311" t="n">
        <f aca="false">$F$284*G286</f>
        <v>0</v>
      </c>
      <c r="I286" s="312" t="n">
        <f aca="false">H286*VLOOKUP(C286,$A$13:$J$19,2,0)</f>
        <v>0</v>
      </c>
      <c r="J286" s="312" t="n">
        <f aca="false">H286*(1+VLOOKUP(C286,$A$13:$J$19,2,0))</f>
        <v>0</v>
      </c>
    </row>
    <row r="287" customFormat="false" ht="36" hidden="false" customHeight="true" outlineLevel="0" collapsed="false">
      <c r="A287" s="330"/>
      <c r="B287" s="333"/>
      <c r="C287" s="293" t="s">
        <v>2154</v>
      </c>
      <c r="D287" s="293"/>
      <c r="E287" s="332"/>
      <c r="F287" s="332"/>
      <c r="G287" s="332" t="n">
        <v>10</v>
      </c>
      <c r="H287" s="311" t="n">
        <f aca="false">$F$284*G287</f>
        <v>0</v>
      </c>
      <c r="I287" s="312" t="n">
        <f aca="false">H287*VLOOKUP(C287,$A$13:$J$19,2,0)</f>
        <v>0</v>
      </c>
      <c r="J287" s="312" t="n">
        <f aca="false">H287*(1+VLOOKUP(C287,$A$13:$J$19,2,0))</f>
        <v>0</v>
      </c>
    </row>
    <row r="288" customFormat="false" ht="36" hidden="false" customHeight="true" outlineLevel="0" collapsed="false">
      <c r="A288" s="330"/>
      <c r="B288" s="333"/>
      <c r="C288" s="293" t="s">
        <v>2155</v>
      </c>
      <c r="D288" s="293"/>
      <c r="E288" s="332"/>
      <c r="F288" s="332"/>
      <c r="G288" s="332" t="n">
        <v>10</v>
      </c>
      <c r="H288" s="311" t="n">
        <f aca="false">$F$284*G288</f>
        <v>0</v>
      </c>
      <c r="I288" s="312" t="n">
        <f aca="false">H288*VLOOKUP(C288,$A$13:$J$19,2,0)</f>
        <v>0</v>
      </c>
      <c r="J288" s="312" t="n">
        <f aca="false">H288*(1+VLOOKUP(C288,$A$13:$J$19,2,0))</f>
        <v>0</v>
      </c>
    </row>
    <row r="289" customFormat="false" ht="36" hidden="false" customHeight="true" outlineLevel="0" collapsed="false">
      <c r="A289" s="330"/>
      <c r="B289" s="333"/>
      <c r="C289" s="293" t="s">
        <v>2156</v>
      </c>
      <c r="D289" s="293"/>
      <c r="E289" s="332"/>
      <c r="F289" s="332"/>
      <c r="G289" s="332" t="n">
        <v>10</v>
      </c>
      <c r="H289" s="311" t="n">
        <f aca="false">$F$284*G289</f>
        <v>0</v>
      </c>
      <c r="I289" s="312" t="n">
        <f aca="false">H289*VLOOKUP(C289,$A$13:$J$19,2,0)</f>
        <v>0</v>
      </c>
      <c r="J289" s="312" t="n">
        <f aca="false">H289*(1+VLOOKUP(C289,$A$13:$J$19,2,0))</f>
        <v>0</v>
      </c>
    </row>
    <row r="290" customFormat="false" ht="36" hidden="false" customHeight="true" outlineLevel="0" collapsed="false">
      <c r="A290" s="330"/>
      <c r="B290" s="333"/>
      <c r="C290" s="293" t="s">
        <v>2157</v>
      </c>
      <c r="D290" s="293"/>
      <c r="E290" s="332"/>
      <c r="F290" s="332"/>
      <c r="G290" s="332" t="n">
        <v>10</v>
      </c>
      <c r="H290" s="311" t="n">
        <f aca="false">$F$284*G290</f>
        <v>0</v>
      </c>
      <c r="I290" s="312" t="n">
        <f aca="false">H290*VLOOKUP(C290,$A$13:$J$19,2,0)</f>
        <v>0</v>
      </c>
      <c r="J290" s="312" t="n">
        <f aca="false">H290*(1+VLOOKUP(C290,$A$13:$J$19,2,0))</f>
        <v>0</v>
      </c>
    </row>
    <row r="291" customFormat="false" ht="36" hidden="false" customHeight="true" outlineLevel="0" collapsed="false">
      <c r="A291" s="330" t="s">
        <v>1667</v>
      </c>
      <c r="B291" s="333" t="s">
        <v>1668</v>
      </c>
      <c r="C291" s="293" t="s">
        <v>2151</v>
      </c>
      <c r="D291" s="293"/>
      <c r="E291" s="332" t="s">
        <v>1432</v>
      </c>
      <c r="F291" s="332" t="n">
        <f aca="false">VLOOKUP(A291,'PRESTATION 1'!A:K,6,0)</f>
        <v>0</v>
      </c>
      <c r="G291" s="332" t="n">
        <v>10</v>
      </c>
      <c r="H291" s="311" t="n">
        <f aca="false">$F$291*G291</f>
        <v>0</v>
      </c>
      <c r="I291" s="312" t="n">
        <f aca="false">H291*VLOOKUP(C291,$A$13:$J$19,2,0)</f>
        <v>0</v>
      </c>
      <c r="J291" s="312" t="n">
        <f aca="false">H291*(1+VLOOKUP(C291,$A$13:$J$19,2,0))</f>
        <v>0</v>
      </c>
    </row>
    <row r="292" customFormat="false" ht="36" hidden="false" customHeight="true" outlineLevel="0" collapsed="false">
      <c r="A292" s="330"/>
      <c r="B292" s="333"/>
      <c r="C292" s="293" t="s">
        <v>2152</v>
      </c>
      <c r="D292" s="293"/>
      <c r="E292" s="332"/>
      <c r="F292" s="332"/>
      <c r="G292" s="332" t="n">
        <v>10</v>
      </c>
      <c r="H292" s="311" t="n">
        <f aca="false">$F$291*G292</f>
        <v>0</v>
      </c>
      <c r="I292" s="312" t="n">
        <f aca="false">H292*VLOOKUP(C292,$A$13:$J$19,2,0)</f>
        <v>0</v>
      </c>
      <c r="J292" s="312" t="n">
        <f aca="false">H292*(1+VLOOKUP(C292,$A$13:$J$19,2,0))</f>
        <v>0</v>
      </c>
    </row>
    <row r="293" customFormat="false" ht="36" hidden="false" customHeight="true" outlineLevel="0" collapsed="false">
      <c r="A293" s="330"/>
      <c r="B293" s="333"/>
      <c r="C293" s="293" t="s">
        <v>2153</v>
      </c>
      <c r="D293" s="293"/>
      <c r="E293" s="332"/>
      <c r="F293" s="332"/>
      <c r="G293" s="332" t="n">
        <v>10</v>
      </c>
      <c r="H293" s="311" t="n">
        <f aca="false">$F$291*G293</f>
        <v>0</v>
      </c>
      <c r="I293" s="312" t="n">
        <f aca="false">H293*VLOOKUP(C293,$A$13:$J$19,2,0)</f>
        <v>0</v>
      </c>
      <c r="J293" s="312" t="n">
        <f aca="false">H293*(1+VLOOKUP(C293,$A$13:$J$19,2,0))</f>
        <v>0</v>
      </c>
    </row>
    <row r="294" customFormat="false" ht="36" hidden="false" customHeight="true" outlineLevel="0" collapsed="false">
      <c r="A294" s="330"/>
      <c r="B294" s="333"/>
      <c r="C294" s="293" t="s">
        <v>2154</v>
      </c>
      <c r="D294" s="293"/>
      <c r="E294" s="332"/>
      <c r="F294" s="332"/>
      <c r="G294" s="332" t="n">
        <v>10</v>
      </c>
      <c r="H294" s="311" t="n">
        <f aca="false">$F$291*G294</f>
        <v>0</v>
      </c>
      <c r="I294" s="312" t="n">
        <f aca="false">H294*VLOOKUP(C294,$A$13:$J$19,2,0)</f>
        <v>0</v>
      </c>
      <c r="J294" s="312" t="n">
        <f aca="false">H294*(1+VLOOKUP(C294,$A$13:$J$19,2,0))</f>
        <v>0</v>
      </c>
    </row>
    <row r="295" customFormat="false" ht="36" hidden="false" customHeight="true" outlineLevel="0" collapsed="false">
      <c r="A295" s="330"/>
      <c r="B295" s="333"/>
      <c r="C295" s="293" t="s">
        <v>2155</v>
      </c>
      <c r="D295" s="293"/>
      <c r="E295" s="332"/>
      <c r="F295" s="332"/>
      <c r="G295" s="332" t="n">
        <v>10</v>
      </c>
      <c r="H295" s="311" t="n">
        <f aca="false">$F$291*G295</f>
        <v>0</v>
      </c>
      <c r="I295" s="312" t="n">
        <f aca="false">H295*VLOOKUP(C295,$A$13:$J$19,2,0)</f>
        <v>0</v>
      </c>
      <c r="J295" s="312" t="n">
        <f aca="false">H295*(1+VLOOKUP(C295,$A$13:$J$19,2,0))</f>
        <v>0</v>
      </c>
    </row>
    <row r="296" customFormat="false" ht="36" hidden="false" customHeight="true" outlineLevel="0" collapsed="false">
      <c r="A296" s="330"/>
      <c r="B296" s="333"/>
      <c r="C296" s="293" t="s">
        <v>2156</v>
      </c>
      <c r="D296" s="293"/>
      <c r="E296" s="332"/>
      <c r="F296" s="332"/>
      <c r="G296" s="332" t="n">
        <v>10</v>
      </c>
      <c r="H296" s="311" t="n">
        <f aca="false">$F$291*G296</f>
        <v>0</v>
      </c>
      <c r="I296" s="312" t="n">
        <f aca="false">H296*VLOOKUP(C296,$A$13:$J$19,2,0)</f>
        <v>0</v>
      </c>
      <c r="J296" s="312" t="n">
        <f aca="false">H296*(1+VLOOKUP(C296,$A$13:$J$19,2,0))</f>
        <v>0</v>
      </c>
    </row>
    <row r="297" customFormat="false" ht="36" hidden="false" customHeight="true" outlineLevel="0" collapsed="false">
      <c r="A297" s="330"/>
      <c r="B297" s="333"/>
      <c r="C297" s="293" t="s">
        <v>2157</v>
      </c>
      <c r="D297" s="293"/>
      <c r="E297" s="332"/>
      <c r="F297" s="332"/>
      <c r="G297" s="332" t="n">
        <v>10</v>
      </c>
      <c r="H297" s="311" t="n">
        <f aca="false">$F$291*G297</f>
        <v>0</v>
      </c>
      <c r="I297" s="312" t="n">
        <f aca="false">H297*VLOOKUP(C297,$A$13:$J$19,2,0)</f>
        <v>0</v>
      </c>
      <c r="J297" s="312" t="n">
        <f aca="false">H297*(1+VLOOKUP(C297,$A$13:$J$19,2,0))</f>
        <v>0</v>
      </c>
    </row>
    <row r="298" customFormat="false" ht="36" hidden="false" customHeight="true" outlineLevel="0" collapsed="false">
      <c r="A298" s="330" t="s">
        <v>1669</v>
      </c>
      <c r="B298" s="333" t="s">
        <v>1670</v>
      </c>
      <c r="C298" s="293" t="s">
        <v>2151</v>
      </c>
      <c r="D298" s="293"/>
      <c r="E298" s="332" t="s">
        <v>1432</v>
      </c>
      <c r="F298" s="332" t="n">
        <f aca="false">VLOOKUP(A298,'PRESTATION 1'!A:K,6,0)</f>
        <v>0</v>
      </c>
      <c r="G298" s="332" t="n">
        <v>10</v>
      </c>
      <c r="H298" s="311" t="n">
        <f aca="false">$F$298*G298</f>
        <v>0</v>
      </c>
      <c r="I298" s="312" t="n">
        <f aca="false">H298*VLOOKUP(C298,$A$13:$J$19,2,0)</f>
        <v>0</v>
      </c>
      <c r="J298" s="312" t="n">
        <f aca="false">H298*(1+VLOOKUP(C298,$A$13:$J$19,2,0))</f>
        <v>0</v>
      </c>
    </row>
    <row r="299" customFormat="false" ht="36" hidden="false" customHeight="true" outlineLevel="0" collapsed="false">
      <c r="A299" s="330"/>
      <c r="B299" s="333"/>
      <c r="C299" s="293" t="s">
        <v>2152</v>
      </c>
      <c r="D299" s="293"/>
      <c r="E299" s="332"/>
      <c r="F299" s="332"/>
      <c r="G299" s="332" t="n">
        <v>10</v>
      </c>
      <c r="H299" s="311" t="n">
        <f aca="false">$F$298*G299</f>
        <v>0</v>
      </c>
      <c r="I299" s="312" t="n">
        <f aca="false">H299*VLOOKUP(C299,$A$13:$J$19,2,0)</f>
        <v>0</v>
      </c>
      <c r="J299" s="312" t="n">
        <f aca="false">H299*(1+VLOOKUP(C299,$A$13:$J$19,2,0))</f>
        <v>0</v>
      </c>
    </row>
    <row r="300" customFormat="false" ht="36" hidden="false" customHeight="true" outlineLevel="0" collapsed="false">
      <c r="A300" s="330"/>
      <c r="B300" s="333"/>
      <c r="C300" s="293" t="s">
        <v>2153</v>
      </c>
      <c r="D300" s="293"/>
      <c r="E300" s="332"/>
      <c r="F300" s="332"/>
      <c r="G300" s="332" t="n">
        <v>10</v>
      </c>
      <c r="H300" s="311" t="n">
        <f aca="false">$F$298*G300</f>
        <v>0</v>
      </c>
      <c r="I300" s="312" t="n">
        <f aca="false">H300*VLOOKUP(C300,$A$13:$J$19,2,0)</f>
        <v>0</v>
      </c>
      <c r="J300" s="312" t="n">
        <f aca="false">H300*(1+VLOOKUP(C300,$A$13:$J$19,2,0))</f>
        <v>0</v>
      </c>
    </row>
    <row r="301" customFormat="false" ht="36" hidden="false" customHeight="true" outlineLevel="0" collapsed="false">
      <c r="A301" s="330"/>
      <c r="B301" s="333"/>
      <c r="C301" s="293" t="s">
        <v>2154</v>
      </c>
      <c r="D301" s="293"/>
      <c r="E301" s="332"/>
      <c r="F301" s="332"/>
      <c r="G301" s="332" t="n">
        <v>10</v>
      </c>
      <c r="H301" s="311" t="n">
        <f aca="false">$F$298*G301</f>
        <v>0</v>
      </c>
      <c r="I301" s="312" t="n">
        <f aca="false">H301*VLOOKUP(C301,$A$13:$J$19,2,0)</f>
        <v>0</v>
      </c>
      <c r="J301" s="312" t="n">
        <f aca="false">H301*(1+VLOOKUP(C301,$A$13:$J$19,2,0))</f>
        <v>0</v>
      </c>
    </row>
    <row r="302" customFormat="false" ht="36" hidden="false" customHeight="true" outlineLevel="0" collapsed="false">
      <c r="A302" s="330"/>
      <c r="B302" s="333"/>
      <c r="C302" s="293" t="s">
        <v>2155</v>
      </c>
      <c r="D302" s="293"/>
      <c r="E302" s="332"/>
      <c r="F302" s="332"/>
      <c r="G302" s="332" t="n">
        <v>10</v>
      </c>
      <c r="H302" s="311" t="n">
        <f aca="false">$F$298*G302</f>
        <v>0</v>
      </c>
      <c r="I302" s="312" t="n">
        <f aca="false">H302*VLOOKUP(C302,$A$13:$J$19,2,0)</f>
        <v>0</v>
      </c>
      <c r="J302" s="312" t="n">
        <f aca="false">H302*(1+VLOOKUP(C302,$A$13:$J$19,2,0))</f>
        <v>0</v>
      </c>
    </row>
    <row r="303" customFormat="false" ht="36" hidden="false" customHeight="true" outlineLevel="0" collapsed="false">
      <c r="A303" s="330"/>
      <c r="B303" s="333"/>
      <c r="C303" s="293" t="s">
        <v>2156</v>
      </c>
      <c r="D303" s="293"/>
      <c r="E303" s="332"/>
      <c r="F303" s="332"/>
      <c r="G303" s="332" t="n">
        <v>10</v>
      </c>
      <c r="H303" s="311" t="n">
        <f aca="false">$F$298*G303</f>
        <v>0</v>
      </c>
      <c r="I303" s="312" t="n">
        <f aca="false">H303*VLOOKUP(C303,$A$13:$J$19,2,0)</f>
        <v>0</v>
      </c>
      <c r="J303" s="312" t="n">
        <f aca="false">H303*(1+VLOOKUP(C303,$A$13:$J$19,2,0))</f>
        <v>0</v>
      </c>
    </row>
    <row r="304" customFormat="false" ht="36" hidden="false" customHeight="true" outlineLevel="0" collapsed="false">
      <c r="A304" s="330"/>
      <c r="B304" s="333"/>
      <c r="C304" s="293" t="s">
        <v>2157</v>
      </c>
      <c r="D304" s="293"/>
      <c r="E304" s="332"/>
      <c r="F304" s="332"/>
      <c r="G304" s="332" t="n">
        <v>10</v>
      </c>
      <c r="H304" s="311" t="n">
        <f aca="false">$F$298*G304</f>
        <v>0</v>
      </c>
      <c r="I304" s="312" t="n">
        <f aca="false">H304*VLOOKUP(C304,$A$13:$J$19,2,0)</f>
        <v>0</v>
      </c>
      <c r="J304" s="312" t="n">
        <f aca="false">H304*(1+VLOOKUP(C304,$A$13:$J$19,2,0))</f>
        <v>0</v>
      </c>
    </row>
    <row r="305" customFormat="false" ht="33" hidden="false" customHeight="true" outlineLevel="0" collapsed="false">
      <c r="A305" s="318"/>
      <c r="B305" s="321"/>
      <c r="C305" s="322"/>
      <c r="D305" s="322"/>
      <c r="E305" s="313" t="s">
        <v>2164</v>
      </c>
      <c r="F305" s="293" t="s">
        <v>2151</v>
      </c>
      <c r="G305" s="314"/>
      <c r="H305" s="315" t="n">
        <f aca="false">(SUMIF($C$256:$C$304,F305,$H$256:$H$304))*(1+VLOOKUP(F305,$A$13:$J$19,5,0))</f>
        <v>0</v>
      </c>
      <c r="I305" s="316"/>
      <c r="J305" s="315" t="n">
        <f aca="false">(SUMIF($C$256:$C$304,F305,$J$256:$J$304))*(1+VLOOKUP(F305,$A$13:$J$19,5,0))</f>
        <v>0</v>
      </c>
    </row>
    <row r="306" customFormat="false" ht="33" hidden="false" customHeight="true" outlineLevel="0" collapsed="false">
      <c r="A306" s="318"/>
      <c r="B306" s="321"/>
      <c r="C306" s="322"/>
      <c r="D306" s="322"/>
      <c r="E306" s="313"/>
      <c r="F306" s="296" t="s">
        <v>2152</v>
      </c>
      <c r="G306" s="314"/>
      <c r="H306" s="315" t="n">
        <f aca="false">(SUMIF($C$256:$C$304,F306,$H$256:$H$304))*(1+VLOOKUP(F306,$A$13:$J$19,5,0))</f>
        <v>0</v>
      </c>
      <c r="I306" s="316"/>
      <c r="J306" s="315" t="n">
        <f aca="false">(SUMIF($C$256:$C$304,F306,$J$256:$J$304))*(1+VLOOKUP(F306,$A$13:$J$19,5,0))</f>
        <v>0</v>
      </c>
    </row>
    <row r="307" customFormat="false" ht="33" hidden="false" customHeight="true" outlineLevel="0" collapsed="false">
      <c r="A307" s="318"/>
      <c r="B307" s="321"/>
      <c r="C307" s="322"/>
      <c r="D307" s="322"/>
      <c r="E307" s="313"/>
      <c r="F307" s="296" t="s">
        <v>2153</v>
      </c>
      <c r="G307" s="314"/>
      <c r="H307" s="315" t="n">
        <f aca="false">(SUMIF($C$256:$C$304,F307,$H$256:$H$304))*(1+VLOOKUP(F307,$A$13:$J$19,5,0))</f>
        <v>0</v>
      </c>
      <c r="I307" s="316"/>
      <c r="J307" s="315" t="n">
        <f aca="false">(SUMIF($C$256:$C$304,F307,$J$256:$J$304))*(1+VLOOKUP(F307,$A$13:$J$19,5,0))</f>
        <v>0</v>
      </c>
    </row>
    <row r="308" customFormat="false" ht="33" hidden="false" customHeight="true" outlineLevel="0" collapsed="false">
      <c r="A308" s="318"/>
      <c r="B308" s="321"/>
      <c r="C308" s="322"/>
      <c r="D308" s="322"/>
      <c r="E308" s="313"/>
      <c r="F308" s="296" t="s">
        <v>2154</v>
      </c>
      <c r="G308" s="314"/>
      <c r="H308" s="315" t="n">
        <f aca="false">(SUMIF($C$256:$C$304,F308,$H$256:$H$304))*(1+VLOOKUP(F308,$A$13:$J$19,5,0))</f>
        <v>0</v>
      </c>
      <c r="I308" s="316"/>
      <c r="J308" s="315" t="n">
        <f aca="false">(SUMIF($C$256:$C$304,F308,$J$256:$J$304))*(1+VLOOKUP(F308,$A$13:$J$19,5,0))</f>
        <v>0</v>
      </c>
    </row>
    <row r="309" customFormat="false" ht="33" hidden="false" customHeight="true" outlineLevel="0" collapsed="false">
      <c r="A309" s="318"/>
      <c r="B309" s="321"/>
      <c r="C309" s="322"/>
      <c r="D309" s="322"/>
      <c r="E309" s="313"/>
      <c r="F309" s="296" t="s">
        <v>2155</v>
      </c>
      <c r="G309" s="314"/>
      <c r="H309" s="315" t="n">
        <f aca="false">(SUMIF($C$256:$C$304,F309,$H$256:$H$304))*(1+VLOOKUP(F309,$A$13:$J$19,5,0))</f>
        <v>0</v>
      </c>
      <c r="I309" s="316"/>
      <c r="J309" s="315" t="n">
        <f aca="false">(SUMIF($C$256:$C$304,F309,$J$256:$J$304))*(1+VLOOKUP(F309,$A$13:$J$19,5,0))</f>
        <v>0</v>
      </c>
    </row>
    <row r="310" customFormat="false" ht="33" hidden="false" customHeight="true" outlineLevel="0" collapsed="false">
      <c r="A310" s="318"/>
      <c r="B310" s="321"/>
      <c r="C310" s="322"/>
      <c r="D310" s="322"/>
      <c r="E310" s="313"/>
      <c r="F310" s="293" t="s">
        <v>2156</v>
      </c>
      <c r="G310" s="314"/>
      <c r="H310" s="315" t="n">
        <f aca="false">(SUMIF($C$256:$C$304,F310,$H$256:$H$304))*(1+VLOOKUP(F310,$A$13:$J$19,5,0))</f>
        <v>0</v>
      </c>
      <c r="I310" s="316"/>
      <c r="J310" s="315" t="n">
        <f aca="false">(SUMIF($C$256:$C$304,F310,$J$256:$J$304))*(1+VLOOKUP(F310,$A$13:$J$19,5,0))</f>
        <v>0</v>
      </c>
    </row>
    <row r="311" customFormat="false" ht="33" hidden="false" customHeight="true" outlineLevel="0" collapsed="false">
      <c r="A311" s="318"/>
      <c r="B311" s="321"/>
      <c r="C311" s="322"/>
      <c r="D311" s="322"/>
      <c r="E311" s="313"/>
      <c r="F311" s="317" t="s">
        <v>2157</v>
      </c>
      <c r="G311" s="314"/>
      <c r="H311" s="315" t="n">
        <f aca="false">(SUMIF($C$256:$C$304,F311,$H$256:$H$304))*(1+VLOOKUP(F311,$A$13:$J$19,5,0))</f>
        <v>0</v>
      </c>
      <c r="I311" s="316"/>
      <c r="J311" s="315" t="n">
        <f aca="false">(SUMIF($C$256:$C$304,F311,$J$256:$J$304))*(1+VLOOKUP(F311,$A$13:$J$19,5,0))</f>
        <v>0</v>
      </c>
    </row>
    <row r="312" customFormat="false" ht="38.25" hidden="false" customHeight="true" outlineLevel="0" collapsed="false">
      <c r="A312" s="330"/>
      <c r="B312" s="319" t="s">
        <v>2165</v>
      </c>
      <c r="C312" s="319"/>
      <c r="D312" s="319"/>
      <c r="E312" s="319"/>
      <c r="F312" s="310"/>
      <c r="G312" s="310"/>
      <c r="H312" s="320" t="n">
        <f aca="false">SUM(H305:H311)</f>
        <v>0</v>
      </c>
      <c r="I312" s="334"/>
      <c r="J312" s="320" t="n">
        <f aca="false">SUM(J305:J311)</f>
        <v>0</v>
      </c>
    </row>
    <row r="313" customFormat="false" ht="36.75" hidden="false" customHeight="true" outlineLevel="0" collapsed="false">
      <c r="A313" s="335" t="s">
        <v>1857</v>
      </c>
      <c r="B313" s="335"/>
      <c r="C313" s="335"/>
      <c r="D313" s="335"/>
      <c r="E313" s="335"/>
      <c r="F313" s="335"/>
      <c r="G313" s="335"/>
      <c r="H313" s="335"/>
      <c r="I313" s="335"/>
      <c r="J313" s="335"/>
    </row>
    <row r="314" customFormat="false" ht="36" hidden="false" customHeight="true" outlineLevel="0" collapsed="false">
      <c r="A314" s="336" t="s">
        <v>1863</v>
      </c>
      <c r="B314" s="337" t="s">
        <v>2166</v>
      </c>
      <c r="C314" s="293" t="s">
        <v>2154</v>
      </c>
      <c r="D314" s="293"/>
      <c r="E314" s="338" t="s">
        <v>44</v>
      </c>
      <c r="F314" s="339" t="n">
        <f aca="false">'PRESTATION 1'!F1078*'PRESTATION 1'!E1127</f>
        <v>0</v>
      </c>
      <c r="G314" s="332" t="n">
        <v>1</v>
      </c>
      <c r="H314" s="311" t="n">
        <f aca="false">$F$314*G314</f>
        <v>0</v>
      </c>
      <c r="I314" s="312" t="n">
        <f aca="false">H314*VLOOKUP(C314,$A$13:$J$19,2,0)</f>
        <v>0</v>
      </c>
      <c r="J314" s="312" t="n">
        <f aca="false">H314*(1+VLOOKUP(C314,$A$13:$J$19,2,0))</f>
        <v>0</v>
      </c>
    </row>
    <row r="315" customFormat="false" ht="36" hidden="false" customHeight="true" outlineLevel="0" collapsed="false">
      <c r="A315" s="336"/>
      <c r="B315" s="337"/>
      <c r="C315" s="293" t="s">
        <v>2157</v>
      </c>
      <c r="D315" s="293"/>
      <c r="E315" s="338"/>
      <c r="F315" s="339"/>
      <c r="G315" s="332" t="n">
        <v>1</v>
      </c>
      <c r="H315" s="311" t="n">
        <f aca="false">$F$314*G315</f>
        <v>0</v>
      </c>
      <c r="I315" s="312" t="n">
        <f aca="false">H315*VLOOKUP(C315,$A$13:$J$19,2,0)</f>
        <v>0</v>
      </c>
      <c r="J315" s="312" t="n">
        <f aca="false">H315*(1+VLOOKUP(C315,$A$13:$J$19,2,0))</f>
        <v>0</v>
      </c>
    </row>
    <row r="316" customFormat="false" ht="135" hidden="false" customHeight="true" outlineLevel="0" collapsed="false">
      <c r="A316" s="340" t="s">
        <v>1883</v>
      </c>
      <c r="B316" s="341" t="s">
        <v>2167</v>
      </c>
      <c r="C316" s="293" t="s">
        <v>2152</v>
      </c>
      <c r="D316" s="293"/>
      <c r="E316" s="333" t="s">
        <v>173</v>
      </c>
      <c r="F316" s="339" t="n">
        <f aca="false">'PRESTATION 1'!F1088*'PRESTATION 1'!E1126</f>
        <v>0</v>
      </c>
      <c r="G316" s="332" t="n">
        <v>30</v>
      </c>
      <c r="H316" s="311" t="n">
        <f aca="false">$F$314*G316</f>
        <v>0</v>
      </c>
      <c r="I316" s="312" t="n">
        <f aca="false">H316*VLOOKUP(C316,$A$13:$J$19,2,0)</f>
        <v>0</v>
      </c>
      <c r="J316" s="312" t="n">
        <f aca="false">H316*(1+VLOOKUP(C316,$A$13:$J$19,2,0))</f>
        <v>0</v>
      </c>
    </row>
    <row r="317" customFormat="false" ht="135" hidden="false" customHeight="true" outlineLevel="0" collapsed="false">
      <c r="A317" s="340" t="s">
        <v>1914</v>
      </c>
      <c r="B317" s="341" t="s">
        <v>2168</v>
      </c>
      <c r="C317" s="293" t="s">
        <v>2153</v>
      </c>
      <c r="D317" s="293"/>
      <c r="E317" s="333" t="s">
        <v>173</v>
      </c>
      <c r="F317" s="339" t="n">
        <f aca="false">'PRESTATION 1'!F1111*'PRESTATION 1'!E1126</f>
        <v>0</v>
      </c>
      <c r="G317" s="332" t="n">
        <v>6</v>
      </c>
      <c r="H317" s="311" t="n">
        <f aca="false">$F$314*G317</f>
        <v>0</v>
      </c>
      <c r="I317" s="312" t="n">
        <f aca="false">H317*VLOOKUP(C317,$A$13:$J$19,2,0)</f>
        <v>0</v>
      </c>
      <c r="J317" s="312" t="n">
        <f aca="false">H317*(1+VLOOKUP(C317,$A$13:$J$19,2,0))</f>
        <v>0</v>
      </c>
    </row>
    <row r="318" customFormat="false" ht="59.25" hidden="false" customHeight="true" outlineLevel="0" collapsed="false">
      <c r="A318" s="342" t="s">
        <v>1940</v>
      </c>
      <c r="B318" s="343" t="s">
        <v>2169</v>
      </c>
      <c r="C318" s="344" t="s">
        <v>2154</v>
      </c>
      <c r="D318" s="344"/>
      <c r="E318" s="343" t="s">
        <v>173</v>
      </c>
      <c r="F318" s="339" t="n">
        <f aca="false">'PRESTATION 1'!F1112*'PRESTATION 1'!E1127</f>
        <v>0</v>
      </c>
      <c r="G318" s="332" t="n">
        <v>18</v>
      </c>
      <c r="H318" s="311" t="n">
        <f aca="false">$F$318*G318</f>
        <v>0</v>
      </c>
      <c r="I318" s="312" t="n">
        <f aca="false">H318*VLOOKUP(C318,$A$13:$J$19,2,0)</f>
        <v>0</v>
      </c>
      <c r="J318" s="312" t="n">
        <f aca="false">H318*(1+VLOOKUP(C318,$A$13:$J$19,2,0))</f>
        <v>0</v>
      </c>
    </row>
    <row r="319" customFormat="false" ht="33" hidden="false" customHeight="true" outlineLevel="0" collapsed="false">
      <c r="A319" s="318"/>
      <c r="B319" s="321"/>
      <c r="C319" s="322"/>
      <c r="D319" s="322"/>
      <c r="E319" s="345" t="s">
        <v>2170</v>
      </c>
      <c r="F319" s="293" t="s">
        <v>2151</v>
      </c>
      <c r="G319" s="314"/>
      <c r="H319" s="315" t="n">
        <f aca="false">(SUMIF($C$314:$C$318,F319,$H$314:$H$318))*(1+VLOOKUP(F319,$A$13:$J$19,6,0))</f>
        <v>0</v>
      </c>
      <c r="I319" s="316"/>
      <c r="J319" s="315" t="n">
        <f aca="false">(SUMIF($C$314:$C$318,F319,$J$314:$J$318))*(1+VLOOKUP(F319,$A$13:$J$19,5,0))</f>
        <v>0</v>
      </c>
    </row>
    <row r="320" customFormat="false" ht="33" hidden="false" customHeight="true" outlineLevel="0" collapsed="false">
      <c r="A320" s="318"/>
      <c r="B320" s="321"/>
      <c r="C320" s="322"/>
      <c r="D320" s="322"/>
      <c r="E320" s="345"/>
      <c r="F320" s="296" t="s">
        <v>2152</v>
      </c>
      <c r="G320" s="314"/>
      <c r="H320" s="315" t="n">
        <f aca="false">(SUMIF($C$314:$C$317,F320,$H$314:$H$317))*(1+VLOOKUP(F320,$A$13:$J$19,6,0))</f>
        <v>0</v>
      </c>
      <c r="I320" s="316"/>
      <c r="J320" s="315" t="n">
        <f aca="false">(SUMIF($C$314:$C$318,F320,$J$314:$J$318))*(1+VLOOKUP(F320,$A$13:$J$19,5,0))</f>
        <v>0</v>
      </c>
    </row>
    <row r="321" customFormat="false" ht="33" hidden="false" customHeight="true" outlineLevel="0" collapsed="false">
      <c r="A321" s="318"/>
      <c r="B321" s="321"/>
      <c r="C321" s="322"/>
      <c r="D321" s="322"/>
      <c r="E321" s="345"/>
      <c r="F321" s="296" t="s">
        <v>2153</v>
      </c>
      <c r="G321" s="314"/>
      <c r="H321" s="315" t="n">
        <f aca="false">(SUMIF($C$314:$C$317,F321,$H$314:$H$317))*(1+VLOOKUP(F321,$A$13:$J$19,6,0))</f>
        <v>0</v>
      </c>
      <c r="I321" s="316"/>
      <c r="J321" s="315" t="n">
        <f aca="false">(SUMIF($C$314:$C$318,F321,$J$314:$J$318))*(1+VLOOKUP(F321,$A$13:$J$19,5,0))</f>
        <v>0</v>
      </c>
    </row>
    <row r="322" customFormat="false" ht="33" hidden="false" customHeight="true" outlineLevel="0" collapsed="false">
      <c r="A322" s="318"/>
      <c r="B322" s="321"/>
      <c r="C322" s="322"/>
      <c r="D322" s="322"/>
      <c r="E322" s="345"/>
      <c r="F322" s="296" t="s">
        <v>2154</v>
      </c>
      <c r="G322" s="314"/>
      <c r="H322" s="315" t="n">
        <f aca="false">(SUMIF($C$314:$C$317,F322,$H$314:$H$317))*(1+VLOOKUP(F322,$A$13:$J$19,6,0))</f>
        <v>0</v>
      </c>
      <c r="I322" s="316"/>
      <c r="J322" s="315" t="n">
        <f aca="false">(SUMIF($C$314:$C$318,F322,$J$314:$J$318))*(1+VLOOKUP(F322,$A$13:$J$19,5,0))</f>
        <v>0</v>
      </c>
    </row>
    <row r="323" customFormat="false" ht="33" hidden="false" customHeight="true" outlineLevel="0" collapsed="false">
      <c r="A323" s="318"/>
      <c r="B323" s="321"/>
      <c r="C323" s="322"/>
      <c r="D323" s="322"/>
      <c r="E323" s="345"/>
      <c r="F323" s="296" t="s">
        <v>2155</v>
      </c>
      <c r="G323" s="314"/>
      <c r="H323" s="315" t="n">
        <f aca="false">(SUMIF($C$314:$C$317,F323,$H$314:$H$317))*(1+VLOOKUP(F323,$A$13:$J$19,6,0))</f>
        <v>0</v>
      </c>
      <c r="I323" s="316"/>
      <c r="J323" s="315" t="n">
        <f aca="false">(SUMIF($C$314:$C$318,F323,$J$314:$J$318))*(1+VLOOKUP(F323,$A$13:$J$19,5,0))</f>
        <v>0</v>
      </c>
    </row>
    <row r="324" customFormat="false" ht="33" hidden="false" customHeight="true" outlineLevel="0" collapsed="false">
      <c r="A324" s="318"/>
      <c r="B324" s="321"/>
      <c r="C324" s="322"/>
      <c r="D324" s="322"/>
      <c r="E324" s="345"/>
      <c r="F324" s="293" t="s">
        <v>2156</v>
      </c>
      <c r="G324" s="314"/>
      <c r="H324" s="315" t="n">
        <f aca="false">(SUMIF($C$314:$C$317,F324,$H$314:$H$317))*(1+VLOOKUP(F324,$A$13:$J$19,6,0))</f>
        <v>0</v>
      </c>
      <c r="I324" s="316"/>
      <c r="J324" s="315" t="n">
        <f aca="false">(SUMIF($C$314:$C$318,F324,$J$314:$J$318))*(1+VLOOKUP(F324,$A$13:$J$19,5,0))</f>
        <v>0</v>
      </c>
    </row>
    <row r="325" customFormat="false" ht="33" hidden="false" customHeight="true" outlineLevel="0" collapsed="false">
      <c r="A325" s="318"/>
      <c r="B325" s="321"/>
      <c r="C325" s="322"/>
      <c r="D325" s="322"/>
      <c r="E325" s="345"/>
      <c r="F325" s="281" t="s">
        <v>2157</v>
      </c>
      <c r="G325" s="314"/>
      <c r="H325" s="315" t="n">
        <f aca="false">(SUMIF($C$314:$C$317,F325,$H$314:$H$317))*(1+VLOOKUP(F325,$A$13:$J$19,6,0))</f>
        <v>0</v>
      </c>
      <c r="I325" s="316"/>
      <c r="J325" s="315" t="n">
        <f aca="false">(SUMIF($C$314:$C$318,F325,$J$314:$J$318))*(1+VLOOKUP(F325,$A$13:$J$19,5,0))</f>
        <v>0</v>
      </c>
    </row>
    <row r="326" customFormat="false" ht="36" hidden="false" customHeight="true" outlineLevel="0" collapsed="false">
      <c r="A326" s="333" t="s">
        <v>1979</v>
      </c>
      <c r="B326" s="333" t="s">
        <v>1980</v>
      </c>
      <c r="C326" s="346" t="s">
        <v>2154</v>
      </c>
      <c r="D326" s="346"/>
      <c r="E326" s="347" t="s">
        <v>44</v>
      </c>
      <c r="F326" s="339" t="n">
        <f aca="false">VLOOKUP(A326,'PRESTATION 1'!A:K,6,0)</f>
        <v>0</v>
      </c>
      <c r="G326" s="332" t="n">
        <v>1</v>
      </c>
      <c r="H326" s="311" t="n">
        <f aca="false">$F$326*G326</f>
        <v>0</v>
      </c>
      <c r="I326" s="312" t="n">
        <f aca="false">H326*VLOOKUP(C326,$A$13:$J$19,2,0)</f>
        <v>0</v>
      </c>
      <c r="J326" s="312" t="n">
        <f aca="false">H326*(1+VLOOKUP(C326,$A$13:$J$19,2,0))</f>
        <v>0</v>
      </c>
    </row>
    <row r="327" customFormat="false" ht="36" hidden="false" customHeight="true" outlineLevel="0" collapsed="false">
      <c r="A327" s="333"/>
      <c r="B327" s="333"/>
      <c r="C327" s="293" t="s">
        <v>2157</v>
      </c>
      <c r="D327" s="293"/>
      <c r="E327" s="347"/>
      <c r="F327" s="339"/>
      <c r="G327" s="332" t="n">
        <v>1</v>
      </c>
      <c r="H327" s="311" t="n">
        <f aca="false">$F$326*G327</f>
        <v>0</v>
      </c>
      <c r="I327" s="312" t="n">
        <f aca="false">H327*VLOOKUP(C327,$A$13:$J$19,2,0)</f>
        <v>0</v>
      </c>
      <c r="J327" s="312" t="n">
        <f aca="false">H327*(1+VLOOKUP(C327,$A$13:$J$19,2,0))</f>
        <v>0</v>
      </c>
    </row>
    <row r="328" customFormat="false" ht="36" hidden="false" customHeight="true" outlineLevel="0" collapsed="false">
      <c r="A328" s="333"/>
      <c r="B328" s="333"/>
      <c r="C328" s="293" t="s">
        <v>2152</v>
      </c>
      <c r="D328" s="293"/>
      <c r="E328" s="347"/>
      <c r="F328" s="339"/>
      <c r="G328" s="332" t="n">
        <v>1</v>
      </c>
      <c r="H328" s="311" t="n">
        <f aca="false">$F$326*G328</f>
        <v>0</v>
      </c>
      <c r="I328" s="312" t="n">
        <f aca="false">H328*VLOOKUP(C328,$A$13:$J$19,2,0)</f>
        <v>0</v>
      </c>
      <c r="J328" s="312" t="n">
        <f aca="false">H328*(1+VLOOKUP(C328,$A$13:$J$19,2,0))</f>
        <v>0</v>
      </c>
    </row>
    <row r="329" customFormat="false" ht="59.25" hidden="false" customHeight="true" outlineLevel="0" collapsed="false">
      <c r="A329" s="333" t="s">
        <v>1983</v>
      </c>
      <c r="B329" s="348" t="s">
        <v>1984</v>
      </c>
      <c r="C329" s="293" t="s">
        <v>2153</v>
      </c>
      <c r="D329" s="293"/>
      <c r="E329" s="347" t="s">
        <v>44</v>
      </c>
      <c r="F329" s="349" t="n">
        <f aca="false">VLOOKUP(A329,'PRESTATION 1'!A:K,6,0)</f>
        <v>0</v>
      </c>
      <c r="G329" s="310" t="n">
        <v>1</v>
      </c>
      <c r="H329" s="311" t="n">
        <f aca="false">$F$329*G329</f>
        <v>0</v>
      </c>
      <c r="I329" s="311" t="n">
        <f aca="false">H329*VLOOKUP(C329,$A$13:$J$19,2,0)</f>
        <v>0</v>
      </c>
      <c r="J329" s="311" t="n">
        <f aca="false">H329*(1+VLOOKUP(C329,$A$13:$J$19,2,0))</f>
        <v>0</v>
      </c>
    </row>
    <row r="330" customFormat="false" ht="33" hidden="false" customHeight="true" outlineLevel="0" collapsed="false">
      <c r="A330" s="318"/>
      <c r="B330" s="321"/>
      <c r="C330" s="322"/>
      <c r="D330" s="322"/>
      <c r="E330" s="313" t="s">
        <v>2171</v>
      </c>
      <c r="F330" s="293" t="s">
        <v>2151</v>
      </c>
      <c r="G330" s="314"/>
      <c r="H330" s="315" t="n">
        <f aca="false">(SUMIF($C$326:$C$329,F330,$H$326:$H$329))*(1+VLOOKUP(F330,$A$13:$J$19,6,0))</f>
        <v>0</v>
      </c>
      <c r="I330" s="316"/>
      <c r="J330" s="315" t="n">
        <f aca="false">(SUMIF($C$326:$C$329,F330,$J$326:$J$329))*(1+VLOOKUP(F330,$A$13:$J$19,5,0))</f>
        <v>0</v>
      </c>
    </row>
    <row r="331" customFormat="false" ht="33" hidden="false" customHeight="true" outlineLevel="0" collapsed="false">
      <c r="A331" s="318"/>
      <c r="B331" s="321"/>
      <c r="C331" s="322"/>
      <c r="D331" s="322"/>
      <c r="E331" s="313"/>
      <c r="F331" s="296" t="s">
        <v>2152</v>
      </c>
      <c r="G331" s="314"/>
      <c r="H331" s="315" t="n">
        <f aca="false">(SUMIF($C$326:$C$329,F331,$H$326:$H$329))*(1+VLOOKUP(F331,$A$13:$J$19,6,0))</f>
        <v>0</v>
      </c>
      <c r="I331" s="316"/>
      <c r="J331" s="315" t="n">
        <f aca="false">(SUMIF($C$326:$C$329,F331,$J$326:$J$329))*(1+VLOOKUP(F331,$A$13:$J$19,5,0))</f>
        <v>0</v>
      </c>
    </row>
    <row r="332" customFormat="false" ht="33" hidden="false" customHeight="true" outlineLevel="0" collapsed="false">
      <c r="A332" s="318"/>
      <c r="B332" s="321"/>
      <c r="C332" s="322"/>
      <c r="D332" s="322"/>
      <c r="E332" s="313"/>
      <c r="F332" s="296" t="s">
        <v>2153</v>
      </c>
      <c r="G332" s="314"/>
      <c r="H332" s="315" t="n">
        <f aca="false">(SUMIF($C$326:$C$329,F332,$H$326:$H$329))*(1+VLOOKUP(F332,$A$13:$J$19,6,0))</f>
        <v>0</v>
      </c>
      <c r="I332" s="316"/>
      <c r="J332" s="315" t="n">
        <f aca="false">(SUMIF($C$326:$C$329,F332,$J$326:$J$329))*(1+VLOOKUP(F332,$A$13:$J$19,5,0))</f>
        <v>0</v>
      </c>
    </row>
    <row r="333" customFormat="false" ht="33" hidden="false" customHeight="true" outlineLevel="0" collapsed="false">
      <c r="A333" s="318"/>
      <c r="B333" s="321"/>
      <c r="C333" s="322"/>
      <c r="D333" s="322"/>
      <c r="E333" s="313"/>
      <c r="F333" s="296" t="s">
        <v>2154</v>
      </c>
      <c r="G333" s="314"/>
      <c r="H333" s="315" t="n">
        <f aca="false">(SUMIF($C$326:$C$329,F333,$H$326:$H$329))*(1+VLOOKUP(F333,$A$13:$J$19,6,0))</f>
        <v>0</v>
      </c>
      <c r="I333" s="316"/>
      <c r="J333" s="315" t="n">
        <f aca="false">(SUMIF($C$326:$C$329,F333,$J$326:$J$329))*(1+VLOOKUP(F333,$A$13:$J$19,5,0))</f>
        <v>0</v>
      </c>
    </row>
    <row r="334" customFormat="false" ht="33" hidden="false" customHeight="true" outlineLevel="0" collapsed="false">
      <c r="A334" s="318"/>
      <c r="B334" s="321"/>
      <c r="C334" s="322"/>
      <c r="D334" s="322"/>
      <c r="E334" s="313"/>
      <c r="F334" s="296" t="s">
        <v>2155</v>
      </c>
      <c r="G334" s="314"/>
      <c r="H334" s="315" t="n">
        <f aca="false">(SUMIF($C$326:$C$329,F334,$H$326:$H$329))*(1+VLOOKUP(F334,$A$13:$J$19,6,0))</f>
        <v>0</v>
      </c>
      <c r="I334" s="316"/>
      <c r="J334" s="315" t="n">
        <f aca="false">(SUMIF($C$326:$C$329,F334,$J$326:$J$329))*(1+VLOOKUP(F334,$A$13:$J$19,5,0))</f>
        <v>0</v>
      </c>
    </row>
    <row r="335" customFormat="false" ht="33" hidden="false" customHeight="true" outlineLevel="0" collapsed="false">
      <c r="A335" s="318"/>
      <c r="B335" s="321"/>
      <c r="C335" s="322"/>
      <c r="D335" s="322"/>
      <c r="E335" s="313"/>
      <c r="F335" s="293" t="s">
        <v>2156</v>
      </c>
      <c r="G335" s="314"/>
      <c r="H335" s="315" t="n">
        <f aca="false">(SUMIF($C$326:$C$329,F335,$H$326:$H$329))*(1+VLOOKUP(F335,$A$13:$J$19,6,0))</f>
        <v>0</v>
      </c>
      <c r="I335" s="316"/>
      <c r="J335" s="315" t="n">
        <f aca="false">(SUMIF($C$326:$C$329,F335,$J$326:$J$329))*(1+VLOOKUP(F335,$A$13:$J$19,5,0))</f>
        <v>0</v>
      </c>
    </row>
    <row r="336" customFormat="false" ht="33" hidden="false" customHeight="true" outlineLevel="0" collapsed="false">
      <c r="A336" s="318"/>
      <c r="B336" s="321"/>
      <c r="C336" s="322"/>
      <c r="D336" s="322"/>
      <c r="E336" s="313"/>
      <c r="F336" s="281" t="s">
        <v>2157</v>
      </c>
      <c r="G336" s="314"/>
      <c r="H336" s="315" t="n">
        <f aca="false">(SUMIF($C$326:$C$329,F336,$H$326:$H$329))*(1+VLOOKUP(F336,$A$13:$J$19,6,0))</f>
        <v>0</v>
      </c>
      <c r="I336" s="316"/>
      <c r="J336" s="315" t="n">
        <f aca="false">(SUMIF($C$326:$C$329,F336,$J$326:$J$329))*(1+VLOOKUP(F336,$A$13:$J$19,5,0))</f>
        <v>0</v>
      </c>
    </row>
    <row r="337" customFormat="false" ht="38.25" hidden="false" customHeight="true" outlineLevel="0" collapsed="false">
      <c r="C337" s="319" t="s">
        <v>2172</v>
      </c>
      <c r="D337" s="319"/>
      <c r="E337" s="319"/>
      <c r="F337" s="319"/>
      <c r="G337" s="319"/>
      <c r="H337" s="320" t="n">
        <f aca="false">SUM(H319:H325)+SUM(H330:H336)</f>
        <v>0</v>
      </c>
      <c r="I337" s="334"/>
      <c r="J337" s="320" t="n">
        <f aca="false">SUM(J319:J325)+SUM(J330:J336)</f>
        <v>0</v>
      </c>
    </row>
    <row r="338" customFormat="false" ht="36" hidden="false" customHeight="true" outlineLevel="0" collapsed="false">
      <c r="C338" s="350" t="s">
        <v>2173</v>
      </c>
      <c r="D338" s="350"/>
      <c r="E338" s="350"/>
      <c r="F338" s="350"/>
      <c r="G338" s="350"/>
      <c r="H338" s="351" t="n">
        <f aca="false">H337+H312+H253+H76</f>
        <v>0</v>
      </c>
      <c r="I338" s="352"/>
      <c r="J338" s="351" t="n">
        <f aca="false">J337+J312+J253+J76</f>
        <v>0</v>
      </c>
    </row>
    <row r="340" s="317" customFormat="true" ht="34.5" hidden="false" customHeight="true" outlineLevel="0" collapsed="false">
      <c r="A340" s="353" t="s">
        <v>2030</v>
      </c>
      <c r="B340" s="353"/>
      <c r="C340" s="353"/>
      <c r="D340" s="353"/>
      <c r="E340" s="353"/>
      <c r="F340" s="353"/>
      <c r="G340" s="353"/>
      <c r="H340" s="353"/>
      <c r="I340" s="353"/>
      <c r="J340" s="353"/>
      <c r="K340" s="354"/>
      <c r="L340" s="355"/>
    </row>
    <row r="341" customFormat="false" ht="36" hidden="false" customHeight="true" outlineLevel="0" collapsed="false">
      <c r="A341" s="330" t="s">
        <v>2033</v>
      </c>
      <c r="B341" s="333" t="s">
        <v>2034</v>
      </c>
      <c r="C341" s="293" t="s">
        <v>2151</v>
      </c>
      <c r="D341" s="293"/>
      <c r="E341" s="332" t="s">
        <v>386</v>
      </c>
      <c r="F341" s="332" t="n">
        <f aca="false">VLOOKUP(A341,'PRESTATION 2'!A:J,6,0)</f>
        <v>0</v>
      </c>
      <c r="G341" s="332" t="n">
        <v>20</v>
      </c>
      <c r="H341" s="311" t="n">
        <f aca="false">$F$298*G341</f>
        <v>0</v>
      </c>
      <c r="I341" s="312" t="n">
        <f aca="false">H341*VLOOKUP(C341,$A$13:$J$19,2,0)</f>
        <v>0</v>
      </c>
      <c r="J341" s="312" t="n">
        <f aca="false">H341*(1+VLOOKUP(C341,$A$13:$J$19,2,0))</f>
        <v>0</v>
      </c>
    </row>
    <row r="342" customFormat="false" ht="36" hidden="false" customHeight="true" outlineLevel="0" collapsed="false">
      <c r="A342" s="330"/>
      <c r="B342" s="333"/>
      <c r="C342" s="293" t="s">
        <v>2152</v>
      </c>
      <c r="D342" s="293"/>
      <c r="E342" s="332"/>
      <c r="F342" s="332"/>
      <c r="G342" s="332" t="n">
        <v>20</v>
      </c>
      <c r="H342" s="311" t="n">
        <f aca="false">$F$298*G342</f>
        <v>0</v>
      </c>
      <c r="I342" s="312" t="n">
        <f aca="false">H342*VLOOKUP(C342,$A$13:$J$19,2,0)</f>
        <v>0</v>
      </c>
      <c r="J342" s="312" t="n">
        <f aca="false">H342*(1+VLOOKUP(C342,$A$13:$J$19,2,0))</f>
        <v>0</v>
      </c>
    </row>
    <row r="343" customFormat="false" ht="36" hidden="false" customHeight="true" outlineLevel="0" collapsed="false">
      <c r="A343" s="330"/>
      <c r="B343" s="333"/>
      <c r="C343" s="293" t="s">
        <v>2153</v>
      </c>
      <c r="D343" s="293"/>
      <c r="E343" s="332"/>
      <c r="F343" s="332"/>
      <c r="G343" s="332" t="n">
        <v>20</v>
      </c>
      <c r="H343" s="311" t="n">
        <f aca="false">$F$298*G343</f>
        <v>0</v>
      </c>
      <c r="I343" s="312" t="n">
        <f aca="false">H343*VLOOKUP(C343,$A$13:$J$19,2,0)</f>
        <v>0</v>
      </c>
      <c r="J343" s="312" t="n">
        <f aca="false">H343*(1+VLOOKUP(C343,$A$13:$J$19,2,0))</f>
        <v>0</v>
      </c>
    </row>
    <row r="344" customFormat="false" ht="36" hidden="false" customHeight="true" outlineLevel="0" collapsed="false">
      <c r="A344" s="330"/>
      <c r="B344" s="333"/>
      <c r="C344" s="293" t="s">
        <v>2154</v>
      </c>
      <c r="D344" s="293"/>
      <c r="E344" s="332"/>
      <c r="F344" s="332"/>
      <c r="G344" s="332" t="n">
        <v>20</v>
      </c>
      <c r="H344" s="311" t="n">
        <f aca="false">$F$298*G344</f>
        <v>0</v>
      </c>
      <c r="I344" s="312" t="n">
        <f aca="false">H344*VLOOKUP(C344,$A$13:$J$19,2,0)</f>
        <v>0</v>
      </c>
      <c r="J344" s="312" t="n">
        <f aca="false">H344*(1+VLOOKUP(C344,$A$13:$J$19,2,0))</f>
        <v>0</v>
      </c>
    </row>
    <row r="345" customFormat="false" ht="36" hidden="false" customHeight="true" outlineLevel="0" collapsed="false">
      <c r="A345" s="330"/>
      <c r="B345" s="333"/>
      <c r="C345" s="293" t="s">
        <v>2155</v>
      </c>
      <c r="D345" s="293"/>
      <c r="E345" s="332"/>
      <c r="F345" s="332"/>
      <c r="G345" s="332" t="n">
        <v>20</v>
      </c>
      <c r="H345" s="311" t="n">
        <f aca="false">$F$298*G345</f>
        <v>0</v>
      </c>
      <c r="I345" s="312" t="n">
        <f aca="false">H345*VLOOKUP(C345,$A$13:$J$19,2,0)</f>
        <v>0</v>
      </c>
      <c r="J345" s="312" t="n">
        <f aca="false">H345*(1+VLOOKUP(C345,$A$13:$J$19,2,0))</f>
        <v>0</v>
      </c>
    </row>
    <row r="346" customFormat="false" ht="36" hidden="false" customHeight="true" outlineLevel="0" collapsed="false">
      <c r="A346" s="330"/>
      <c r="B346" s="333"/>
      <c r="C346" s="293" t="s">
        <v>2156</v>
      </c>
      <c r="D346" s="293"/>
      <c r="E346" s="332"/>
      <c r="F346" s="332"/>
      <c r="G346" s="332" t="n">
        <v>20</v>
      </c>
      <c r="H346" s="311" t="n">
        <f aca="false">$F$298*G346</f>
        <v>0</v>
      </c>
      <c r="I346" s="312" t="n">
        <f aca="false">H346*VLOOKUP(C346,$A$13:$J$19,2,0)</f>
        <v>0</v>
      </c>
      <c r="J346" s="312" t="n">
        <f aca="false">H346*(1+VLOOKUP(C346,$A$13:$J$19,2,0))</f>
        <v>0</v>
      </c>
    </row>
    <row r="347" customFormat="false" ht="36" hidden="false" customHeight="true" outlineLevel="0" collapsed="false">
      <c r="A347" s="330"/>
      <c r="B347" s="333"/>
      <c r="C347" s="293" t="s">
        <v>2157</v>
      </c>
      <c r="D347" s="293"/>
      <c r="E347" s="332"/>
      <c r="F347" s="332"/>
      <c r="G347" s="332" t="n">
        <v>20</v>
      </c>
      <c r="H347" s="311" t="n">
        <f aca="false">$F$298*G347</f>
        <v>0</v>
      </c>
      <c r="I347" s="312" t="n">
        <f aca="false">H347*VLOOKUP(C347,$A$13:$J$19,2,0)</f>
        <v>0</v>
      </c>
      <c r="J347" s="312" t="n">
        <f aca="false">H347*(1+VLOOKUP(C347,$A$13:$J$19,2,0))</f>
        <v>0</v>
      </c>
    </row>
    <row r="348" customFormat="false" ht="36" hidden="false" customHeight="true" outlineLevel="0" collapsed="false">
      <c r="A348" s="330" t="s">
        <v>2051</v>
      </c>
      <c r="B348" s="333" t="s">
        <v>2052</v>
      </c>
      <c r="C348" s="293" t="s">
        <v>2151</v>
      </c>
      <c r="D348" s="293"/>
      <c r="E348" s="332" t="s">
        <v>1264</v>
      </c>
      <c r="F348" s="332" t="n">
        <f aca="false">VLOOKUP(A348,'PRESTATION 2'!A:J,6,0)</f>
        <v>0</v>
      </c>
      <c r="G348" s="332" t="n">
        <v>10</v>
      </c>
      <c r="H348" s="311" t="n">
        <f aca="false">$F$298*G348</f>
        <v>0</v>
      </c>
      <c r="I348" s="312" t="n">
        <f aca="false">H348*VLOOKUP(C348,$A$13:$J$19,2,0)</f>
        <v>0</v>
      </c>
      <c r="J348" s="312" t="n">
        <f aca="false">H348*(1+VLOOKUP(C348,$A$13:$J$19,2,0))</f>
        <v>0</v>
      </c>
    </row>
    <row r="349" customFormat="false" ht="36" hidden="false" customHeight="true" outlineLevel="0" collapsed="false">
      <c r="A349" s="330"/>
      <c r="B349" s="333"/>
      <c r="C349" s="293" t="s">
        <v>2152</v>
      </c>
      <c r="D349" s="293"/>
      <c r="E349" s="332"/>
      <c r="F349" s="332"/>
      <c r="G349" s="332" t="n">
        <v>10</v>
      </c>
      <c r="H349" s="311" t="n">
        <f aca="false">$F$298*G349</f>
        <v>0</v>
      </c>
      <c r="I349" s="312" t="n">
        <f aca="false">H349*VLOOKUP(C349,$A$13:$J$19,2,0)</f>
        <v>0</v>
      </c>
      <c r="J349" s="312" t="n">
        <f aca="false">H349*(1+VLOOKUP(C349,$A$13:$J$19,2,0))</f>
        <v>0</v>
      </c>
    </row>
    <row r="350" customFormat="false" ht="36" hidden="false" customHeight="true" outlineLevel="0" collapsed="false">
      <c r="A350" s="330"/>
      <c r="B350" s="333"/>
      <c r="C350" s="293" t="s">
        <v>2153</v>
      </c>
      <c r="D350" s="293"/>
      <c r="E350" s="332"/>
      <c r="F350" s="332"/>
      <c r="G350" s="332" t="n">
        <v>10</v>
      </c>
      <c r="H350" s="311" t="n">
        <f aca="false">$F$298*G350</f>
        <v>0</v>
      </c>
      <c r="I350" s="312" t="n">
        <f aca="false">H350*VLOOKUP(C350,$A$13:$J$19,2,0)</f>
        <v>0</v>
      </c>
      <c r="J350" s="312" t="n">
        <f aca="false">H350*(1+VLOOKUP(C350,$A$13:$J$19,2,0))</f>
        <v>0</v>
      </c>
    </row>
    <row r="351" customFormat="false" ht="36" hidden="false" customHeight="true" outlineLevel="0" collapsed="false">
      <c r="A351" s="330"/>
      <c r="B351" s="333"/>
      <c r="C351" s="293" t="s">
        <v>2154</v>
      </c>
      <c r="D351" s="293"/>
      <c r="E351" s="332"/>
      <c r="F351" s="332"/>
      <c r="G351" s="332" t="n">
        <v>10</v>
      </c>
      <c r="H351" s="311" t="n">
        <f aca="false">$F$298*G351</f>
        <v>0</v>
      </c>
      <c r="I351" s="312" t="n">
        <f aca="false">H351*VLOOKUP(C351,$A$13:$J$19,2,0)</f>
        <v>0</v>
      </c>
      <c r="J351" s="312" t="n">
        <f aca="false">H351*(1+VLOOKUP(C351,$A$13:$J$19,2,0))</f>
        <v>0</v>
      </c>
    </row>
    <row r="352" customFormat="false" ht="36" hidden="false" customHeight="true" outlineLevel="0" collapsed="false">
      <c r="A352" s="330"/>
      <c r="B352" s="333"/>
      <c r="C352" s="293" t="s">
        <v>2155</v>
      </c>
      <c r="D352" s="293"/>
      <c r="E352" s="332"/>
      <c r="F352" s="332"/>
      <c r="G352" s="332" t="n">
        <v>10</v>
      </c>
      <c r="H352" s="311" t="n">
        <f aca="false">$F$298*G352</f>
        <v>0</v>
      </c>
      <c r="I352" s="312" t="n">
        <f aca="false">H352*VLOOKUP(C352,$A$13:$J$19,2,0)</f>
        <v>0</v>
      </c>
      <c r="J352" s="312" t="n">
        <f aca="false">H352*(1+VLOOKUP(C352,$A$13:$J$19,2,0))</f>
        <v>0</v>
      </c>
    </row>
    <row r="353" customFormat="false" ht="36" hidden="false" customHeight="true" outlineLevel="0" collapsed="false">
      <c r="A353" s="330"/>
      <c r="B353" s="333"/>
      <c r="C353" s="293" t="s">
        <v>2156</v>
      </c>
      <c r="D353" s="293"/>
      <c r="E353" s="332"/>
      <c r="F353" s="332"/>
      <c r="G353" s="332" t="n">
        <v>10</v>
      </c>
      <c r="H353" s="311" t="n">
        <f aca="false">$F$298*G353</f>
        <v>0</v>
      </c>
      <c r="I353" s="312" t="n">
        <f aca="false">H353*VLOOKUP(C353,$A$13:$J$19,2,0)</f>
        <v>0</v>
      </c>
      <c r="J353" s="312" t="n">
        <f aca="false">H353*(1+VLOOKUP(C353,$A$13:$J$19,2,0))</f>
        <v>0</v>
      </c>
    </row>
    <row r="354" customFormat="false" ht="36" hidden="false" customHeight="true" outlineLevel="0" collapsed="false">
      <c r="A354" s="330"/>
      <c r="B354" s="333"/>
      <c r="C354" s="293" t="s">
        <v>2157</v>
      </c>
      <c r="D354" s="293"/>
      <c r="E354" s="332"/>
      <c r="F354" s="332"/>
      <c r="G354" s="332" t="n">
        <v>10</v>
      </c>
      <c r="H354" s="311" t="n">
        <f aca="false">$F$298*G354</f>
        <v>0</v>
      </c>
      <c r="I354" s="312" t="n">
        <f aca="false">H354*VLOOKUP(C354,$A$13:$J$19,2,0)</f>
        <v>0</v>
      </c>
      <c r="J354" s="312" t="n">
        <f aca="false">H354*(1+VLOOKUP(C354,$A$13:$J$19,2,0))</f>
        <v>0</v>
      </c>
    </row>
    <row r="355" customFormat="false" ht="36" hidden="false" customHeight="true" outlineLevel="0" collapsed="false">
      <c r="A355" s="330" t="s">
        <v>2174</v>
      </c>
      <c r="B355" s="333" t="s">
        <v>2175</v>
      </c>
      <c r="C355" s="293" t="s">
        <v>2151</v>
      </c>
      <c r="D355" s="293"/>
      <c r="E355" s="332" t="s">
        <v>1264</v>
      </c>
      <c r="F355" s="332" t="e">
        <f aca="false">VLOOKUP(A355,'PRESTATION 2'!A:J,6,0)</f>
        <v>#N/A</v>
      </c>
      <c r="G355" s="332" t="n">
        <v>10</v>
      </c>
      <c r="H355" s="311" t="n">
        <f aca="false">$F$298*G355</f>
        <v>0</v>
      </c>
      <c r="I355" s="312" t="n">
        <f aca="false">H355*VLOOKUP(C355,$A$13:$J$19,2,0)</f>
        <v>0</v>
      </c>
      <c r="J355" s="312" t="n">
        <f aca="false">H355*(1+VLOOKUP(C355,$A$13:$J$19,2,0))</f>
        <v>0</v>
      </c>
    </row>
    <row r="356" customFormat="false" ht="36" hidden="false" customHeight="true" outlineLevel="0" collapsed="false">
      <c r="A356" s="330"/>
      <c r="B356" s="333"/>
      <c r="C356" s="293" t="s">
        <v>2152</v>
      </c>
      <c r="D356" s="293"/>
      <c r="E356" s="332"/>
      <c r="F356" s="332"/>
      <c r="G356" s="332" t="n">
        <v>10</v>
      </c>
      <c r="H356" s="311" t="n">
        <f aca="false">$F$298*G356</f>
        <v>0</v>
      </c>
      <c r="I356" s="312" t="n">
        <f aca="false">H356*VLOOKUP(C356,$A$13:$J$19,2,0)</f>
        <v>0</v>
      </c>
      <c r="J356" s="312" t="n">
        <f aca="false">H356*(1+VLOOKUP(C356,$A$13:$J$19,2,0))</f>
        <v>0</v>
      </c>
    </row>
    <row r="357" customFormat="false" ht="36" hidden="false" customHeight="true" outlineLevel="0" collapsed="false">
      <c r="A357" s="330"/>
      <c r="B357" s="333"/>
      <c r="C357" s="293" t="s">
        <v>2153</v>
      </c>
      <c r="D357" s="293"/>
      <c r="E357" s="332"/>
      <c r="F357" s="332"/>
      <c r="G357" s="332" t="n">
        <v>10</v>
      </c>
      <c r="H357" s="311" t="n">
        <f aca="false">$F$298*G357</f>
        <v>0</v>
      </c>
      <c r="I357" s="312" t="n">
        <f aca="false">H357*VLOOKUP(C357,$A$13:$J$19,2,0)</f>
        <v>0</v>
      </c>
      <c r="J357" s="312" t="n">
        <f aca="false">H357*(1+VLOOKUP(C357,$A$13:$J$19,2,0))</f>
        <v>0</v>
      </c>
    </row>
    <row r="358" customFormat="false" ht="36" hidden="false" customHeight="true" outlineLevel="0" collapsed="false">
      <c r="A358" s="330"/>
      <c r="B358" s="333"/>
      <c r="C358" s="293" t="s">
        <v>2154</v>
      </c>
      <c r="D358" s="293"/>
      <c r="E358" s="332"/>
      <c r="F358" s="332"/>
      <c r="G358" s="332" t="n">
        <v>10</v>
      </c>
      <c r="H358" s="311" t="n">
        <f aca="false">$F$298*G358</f>
        <v>0</v>
      </c>
      <c r="I358" s="312" t="n">
        <f aca="false">H358*VLOOKUP(C358,$A$13:$J$19,2,0)</f>
        <v>0</v>
      </c>
      <c r="J358" s="312" t="n">
        <f aca="false">H358*(1+VLOOKUP(C358,$A$13:$J$19,2,0))</f>
        <v>0</v>
      </c>
    </row>
    <row r="359" customFormat="false" ht="36" hidden="false" customHeight="true" outlineLevel="0" collapsed="false">
      <c r="A359" s="330"/>
      <c r="B359" s="333"/>
      <c r="C359" s="293" t="s">
        <v>2155</v>
      </c>
      <c r="D359" s="293"/>
      <c r="E359" s="332"/>
      <c r="F359" s="332"/>
      <c r="G359" s="332" t="n">
        <v>10</v>
      </c>
      <c r="H359" s="311" t="n">
        <f aca="false">$F$298*G359</f>
        <v>0</v>
      </c>
      <c r="I359" s="312" t="n">
        <f aca="false">H359*VLOOKUP(C359,$A$13:$J$19,2,0)</f>
        <v>0</v>
      </c>
      <c r="J359" s="312" t="n">
        <f aca="false">H359*(1+VLOOKUP(C359,$A$13:$J$19,2,0))</f>
        <v>0</v>
      </c>
    </row>
    <row r="360" customFormat="false" ht="36" hidden="false" customHeight="true" outlineLevel="0" collapsed="false">
      <c r="A360" s="330"/>
      <c r="B360" s="333"/>
      <c r="C360" s="293" t="s">
        <v>2156</v>
      </c>
      <c r="D360" s="293"/>
      <c r="E360" s="332"/>
      <c r="F360" s="332"/>
      <c r="G360" s="332" t="n">
        <v>10</v>
      </c>
      <c r="H360" s="311" t="n">
        <f aca="false">$F$298*G360</f>
        <v>0</v>
      </c>
      <c r="I360" s="312" t="n">
        <f aca="false">H360*VLOOKUP(C360,$A$13:$J$19,2,0)</f>
        <v>0</v>
      </c>
      <c r="J360" s="312" t="n">
        <f aca="false">H360*(1+VLOOKUP(C360,$A$13:$J$19,2,0))</f>
        <v>0</v>
      </c>
    </row>
    <row r="361" customFormat="false" ht="36" hidden="false" customHeight="true" outlineLevel="0" collapsed="false">
      <c r="A361" s="330"/>
      <c r="B361" s="333"/>
      <c r="C361" s="293" t="s">
        <v>2157</v>
      </c>
      <c r="D361" s="293"/>
      <c r="E361" s="332"/>
      <c r="F361" s="332"/>
      <c r="G361" s="332" t="n">
        <v>10</v>
      </c>
      <c r="H361" s="311" t="n">
        <f aca="false">$F$298*G361</f>
        <v>0</v>
      </c>
      <c r="I361" s="312" t="n">
        <f aca="false">H361*VLOOKUP(C361,$A$13:$J$19,2,0)</f>
        <v>0</v>
      </c>
      <c r="J361" s="312" t="n">
        <f aca="false">H361*(1+VLOOKUP(C361,$A$13:$J$19,2,0))</f>
        <v>0</v>
      </c>
    </row>
    <row r="362" customFormat="false" ht="33" hidden="false" customHeight="true" outlineLevel="0" collapsed="false">
      <c r="A362" s="318"/>
      <c r="B362" s="321"/>
      <c r="C362" s="322"/>
      <c r="D362" s="322"/>
      <c r="E362" s="313" t="s">
        <v>2176</v>
      </c>
      <c r="F362" s="293" t="s">
        <v>2151</v>
      </c>
      <c r="G362" s="313"/>
      <c r="H362" s="315" t="n">
        <f aca="false">(SUMIF($C$341:$C$361,F362,$H$341:$H$361))*(1+VLOOKUP(F362,$A$13:$J$19,8,0))</f>
        <v>0</v>
      </c>
      <c r="I362" s="316"/>
      <c r="J362" s="315" t="n">
        <f aca="false">(SUMIF($C$341:$C$361,F362,$J$341:$J$361))*(1+VLOOKUP(F362,$A$13:$J$19,8,0))</f>
        <v>0</v>
      </c>
    </row>
    <row r="363" customFormat="false" ht="33" hidden="false" customHeight="true" outlineLevel="0" collapsed="false">
      <c r="A363" s="318"/>
      <c r="B363" s="321"/>
      <c r="C363" s="322"/>
      <c r="D363" s="322"/>
      <c r="E363" s="313"/>
      <c r="F363" s="296" t="s">
        <v>2152</v>
      </c>
      <c r="G363" s="313"/>
      <c r="H363" s="315" t="n">
        <f aca="false">(SUMIF($C$341:$C$361,F363,$H$341:$H$361))*(1+VLOOKUP(F363,$A$13:$J$19,8,0))</f>
        <v>0</v>
      </c>
      <c r="I363" s="316"/>
      <c r="J363" s="315" t="n">
        <f aca="false">(SUMIF($C$341:$C$361,F363,$J$341:$J$361))*(1+VLOOKUP(F363,$A$13:$J$19,8,0))</f>
        <v>0</v>
      </c>
    </row>
    <row r="364" customFormat="false" ht="33" hidden="false" customHeight="true" outlineLevel="0" collapsed="false">
      <c r="A364" s="318"/>
      <c r="B364" s="321"/>
      <c r="C364" s="322"/>
      <c r="D364" s="322"/>
      <c r="E364" s="313"/>
      <c r="F364" s="296" t="s">
        <v>2153</v>
      </c>
      <c r="G364" s="313"/>
      <c r="H364" s="315" t="n">
        <f aca="false">(SUMIF($C$341:$C$361,F364,$H$341:$H$361))*(1+VLOOKUP(F364,$A$13:$J$19,8,0))</f>
        <v>0</v>
      </c>
      <c r="I364" s="316"/>
      <c r="J364" s="315" t="n">
        <f aca="false">(SUMIF($C$341:$C$361,F364,$J$341:$J$361))*(1+VLOOKUP(F364,$A$13:$J$19,8,0))</f>
        <v>0</v>
      </c>
    </row>
    <row r="365" customFormat="false" ht="33" hidden="false" customHeight="true" outlineLevel="0" collapsed="false">
      <c r="A365" s="318"/>
      <c r="B365" s="321"/>
      <c r="C365" s="322"/>
      <c r="D365" s="322"/>
      <c r="E365" s="313"/>
      <c r="F365" s="296" t="s">
        <v>2154</v>
      </c>
      <c r="G365" s="313"/>
      <c r="H365" s="315" t="n">
        <f aca="false">(SUMIF($C$341:$C$361,F365,$H$341:$H$361))*(1+VLOOKUP(F365,$A$13:$J$19,8,0))</f>
        <v>0</v>
      </c>
      <c r="I365" s="316"/>
      <c r="J365" s="315" t="n">
        <f aca="false">(SUMIF($C$341:$C$361,F365,$J$341:$J$361))*(1+VLOOKUP(F365,$A$13:$J$19,8,0))</f>
        <v>0</v>
      </c>
    </row>
    <row r="366" customFormat="false" ht="33" hidden="false" customHeight="true" outlineLevel="0" collapsed="false">
      <c r="A366" s="318"/>
      <c r="B366" s="321"/>
      <c r="C366" s="322"/>
      <c r="D366" s="322"/>
      <c r="E366" s="313"/>
      <c r="F366" s="296" t="s">
        <v>2155</v>
      </c>
      <c r="G366" s="313"/>
      <c r="H366" s="315" t="n">
        <f aca="false">(SUMIF($C$341:$C$361,F366,$H$341:$H$361))*(1+VLOOKUP(F366,$A$13:$J$19,8,0))</f>
        <v>0</v>
      </c>
      <c r="I366" s="316"/>
      <c r="J366" s="315" t="n">
        <f aca="false">(SUMIF($C$341:$C$361,F366,$J$341:$J$361))*(1+VLOOKUP(F366,$A$13:$J$19,8,0))</f>
        <v>0</v>
      </c>
    </row>
    <row r="367" customFormat="false" ht="33" hidden="false" customHeight="true" outlineLevel="0" collapsed="false">
      <c r="A367" s="318"/>
      <c r="B367" s="321"/>
      <c r="C367" s="322"/>
      <c r="D367" s="322"/>
      <c r="E367" s="313"/>
      <c r="F367" s="293" t="s">
        <v>2156</v>
      </c>
      <c r="G367" s="313"/>
      <c r="H367" s="315" t="n">
        <f aca="false">(SUMIF($C$341:$C$361,F367,$H$341:$H$361))*(1+VLOOKUP(F367,$A$13:$J$19,8,0))</f>
        <v>0</v>
      </c>
      <c r="I367" s="316"/>
      <c r="J367" s="315" t="n">
        <f aca="false">(SUMIF($C$341:$C$361,F367,$J$341:$J$361))*(1+VLOOKUP(F367,$A$13:$J$19,8,0))</f>
        <v>0</v>
      </c>
    </row>
    <row r="368" customFormat="false" ht="33" hidden="false" customHeight="true" outlineLevel="0" collapsed="false">
      <c r="A368" s="318"/>
      <c r="B368" s="321"/>
      <c r="C368" s="322"/>
      <c r="D368" s="322"/>
      <c r="E368" s="313"/>
      <c r="F368" s="317" t="s">
        <v>2157</v>
      </c>
      <c r="G368" s="313"/>
      <c r="H368" s="315" t="n">
        <f aca="false">(SUMIF($C$341:$C$361,F368,$H$341:$H$361))*(1+VLOOKUP(F368,$A$13:$J$19,8,0))</f>
        <v>0</v>
      </c>
      <c r="I368" s="316"/>
      <c r="J368" s="315" t="n">
        <f aca="false">(SUMIF($C$341:$C$361,F368,$J$341:$J$361))*(1+VLOOKUP(F368,$A$13:$J$19,8,0))</f>
        <v>0</v>
      </c>
    </row>
    <row r="369" customFormat="false" ht="36" hidden="false" customHeight="true" outlineLevel="0" collapsed="false">
      <c r="C369" s="350" t="s">
        <v>2177</v>
      </c>
      <c r="D369" s="350"/>
      <c r="E369" s="350"/>
      <c r="F369" s="350"/>
      <c r="G369" s="350"/>
      <c r="H369" s="351" t="n">
        <f aca="false">SUM(H362:H368)</f>
        <v>0</v>
      </c>
      <c r="I369" s="352"/>
      <c r="J369" s="351" t="n">
        <f aca="false">SUM(J362:J368)</f>
        <v>0</v>
      </c>
    </row>
    <row r="371" s="317" customFormat="true" ht="34.5" hidden="false" customHeight="true" outlineLevel="0" collapsed="false">
      <c r="A371" s="356" t="s">
        <v>2059</v>
      </c>
      <c r="B371" s="356"/>
      <c r="C371" s="356"/>
      <c r="D371" s="356"/>
      <c r="E371" s="356"/>
      <c r="F371" s="356"/>
      <c r="G371" s="356"/>
      <c r="H371" s="356"/>
      <c r="I371" s="356"/>
      <c r="J371" s="356"/>
      <c r="K371" s="281"/>
      <c r="L371" s="281"/>
      <c r="M371" s="281"/>
      <c r="N371" s="281"/>
      <c r="O371" s="281"/>
      <c r="P371" s="281"/>
      <c r="Q371" s="281"/>
      <c r="R371" s="281"/>
      <c r="S371" s="281"/>
      <c r="T371" s="281"/>
      <c r="U371" s="281"/>
      <c r="V371" s="281"/>
      <c r="W371" s="281"/>
      <c r="X371" s="281"/>
      <c r="Y371" s="281"/>
      <c r="Z371" s="281"/>
      <c r="AA371" s="281"/>
      <c r="AB371" s="281"/>
      <c r="AC371" s="281"/>
      <c r="AD371" s="281"/>
      <c r="AE371" s="281"/>
      <c r="AF371" s="281"/>
      <c r="AG371" s="281"/>
      <c r="AH371" s="281"/>
      <c r="AI371" s="281"/>
      <c r="AJ371" s="281"/>
      <c r="AK371" s="281"/>
      <c r="AL371" s="281"/>
      <c r="AM371" s="281"/>
      <c r="AN371" s="281"/>
      <c r="AO371" s="281"/>
      <c r="AP371" s="281"/>
      <c r="AQ371" s="281"/>
      <c r="AR371" s="281"/>
      <c r="AS371" s="281"/>
      <c r="AT371" s="281"/>
      <c r="AU371" s="281"/>
      <c r="AV371" s="281"/>
      <c r="AW371" s="281"/>
      <c r="AX371" s="281"/>
      <c r="AY371" s="281"/>
      <c r="AZ371" s="281"/>
      <c r="BA371" s="281"/>
      <c r="BB371" s="281"/>
      <c r="BC371" s="281"/>
      <c r="BD371" s="281"/>
      <c r="BE371" s="281"/>
      <c r="BF371" s="281"/>
      <c r="BG371" s="281"/>
      <c r="BH371" s="281"/>
      <c r="BI371" s="281"/>
      <c r="BJ371" s="281"/>
      <c r="BK371" s="281"/>
      <c r="BL371" s="281"/>
      <c r="BM371" s="281"/>
      <c r="BN371" s="281"/>
      <c r="BO371" s="281"/>
      <c r="BP371" s="281"/>
      <c r="BQ371" s="281"/>
      <c r="BR371" s="281"/>
      <c r="BS371" s="281"/>
      <c r="BT371" s="281"/>
      <c r="BU371" s="281"/>
      <c r="BV371" s="281"/>
      <c r="BW371" s="281"/>
      <c r="BX371" s="281"/>
      <c r="BY371" s="281"/>
      <c r="BZ371" s="281"/>
      <c r="CA371" s="281"/>
      <c r="CB371" s="281"/>
      <c r="CC371" s="281"/>
      <c r="CD371" s="281"/>
      <c r="CE371" s="281"/>
      <c r="CF371" s="281"/>
      <c r="CG371" s="281"/>
      <c r="CH371" s="281"/>
      <c r="CI371" s="281"/>
      <c r="CJ371" s="281"/>
      <c r="CK371" s="281"/>
      <c r="CL371" s="281"/>
      <c r="CM371" s="281"/>
      <c r="CN371" s="281"/>
      <c r="CO371" s="281"/>
      <c r="CP371" s="281"/>
      <c r="CQ371" s="281"/>
      <c r="CR371" s="281"/>
      <c r="CS371" s="281"/>
      <c r="CT371" s="281"/>
      <c r="CU371" s="281"/>
      <c r="CV371" s="281"/>
      <c r="CW371" s="281"/>
      <c r="CX371" s="281"/>
      <c r="CY371" s="281"/>
      <c r="CZ371" s="281"/>
      <c r="DA371" s="281"/>
      <c r="DB371" s="281"/>
      <c r="DC371" s="281"/>
      <c r="DD371" s="281"/>
      <c r="DE371" s="281"/>
      <c r="DF371" s="281"/>
      <c r="DG371" s="281"/>
      <c r="DH371" s="281"/>
      <c r="DI371" s="281"/>
      <c r="DJ371" s="281"/>
      <c r="DK371" s="281"/>
      <c r="DL371" s="281"/>
      <c r="DM371" s="281"/>
      <c r="DN371" s="281"/>
      <c r="DO371" s="281"/>
      <c r="DP371" s="281"/>
      <c r="DQ371" s="281"/>
      <c r="DR371" s="281"/>
      <c r="DS371" s="281"/>
      <c r="DT371" s="281"/>
      <c r="DU371" s="281"/>
      <c r="DV371" s="281"/>
      <c r="DW371" s="281"/>
      <c r="DX371" s="281"/>
      <c r="DY371" s="281"/>
      <c r="DZ371" s="281"/>
      <c r="EA371" s="281"/>
      <c r="EB371" s="281"/>
      <c r="EC371" s="281"/>
      <c r="ED371" s="281"/>
      <c r="EE371" s="281"/>
      <c r="EF371" s="281"/>
      <c r="EG371" s="281"/>
      <c r="EH371" s="281"/>
      <c r="EI371" s="281"/>
      <c r="EJ371" s="281"/>
      <c r="EK371" s="281"/>
      <c r="EL371" s="281"/>
      <c r="EM371" s="281"/>
      <c r="EN371" s="281"/>
      <c r="EO371" s="281"/>
      <c r="EP371" s="281"/>
      <c r="EQ371" s="281"/>
      <c r="ER371" s="281"/>
      <c r="ES371" s="281"/>
      <c r="ET371" s="281"/>
      <c r="EU371" s="281"/>
      <c r="EV371" s="281"/>
      <c r="EW371" s="281"/>
      <c r="EX371" s="281"/>
      <c r="EY371" s="281"/>
      <c r="EZ371" s="281"/>
      <c r="FA371" s="281"/>
      <c r="FB371" s="281"/>
      <c r="FC371" s="281"/>
      <c r="FD371" s="281"/>
      <c r="FE371" s="281"/>
      <c r="FF371" s="281"/>
      <c r="FG371" s="281"/>
      <c r="FH371" s="281"/>
      <c r="FI371" s="281"/>
      <c r="FJ371" s="281"/>
      <c r="FK371" s="281"/>
      <c r="FL371" s="281"/>
      <c r="FM371" s="281"/>
      <c r="FN371" s="281"/>
      <c r="FO371" s="281"/>
      <c r="FP371" s="281"/>
      <c r="FQ371" s="281"/>
      <c r="FR371" s="281"/>
      <c r="FS371" s="281"/>
      <c r="FT371" s="281"/>
      <c r="FU371" s="281"/>
      <c r="FV371" s="281"/>
      <c r="FW371" s="281"/>
      <c r="FX371" s="281"/>
      <c r="FY371" s="281"/>
      <c r="FZ371" s="281"/>
      <c r="GA371" s="281"/>
      <c r="GB371" s="281"/>
      <c r="GC371" s="281"/>
      <c r="GD371" s="281"/>
      <c r="GE371" s="281"/>
      <c r="GF371" s="281"/>
      <c r="GG371" s="281"/>
      <c r="GH371" s="281"/>
      <c r="GI371" s="281"/>
      <c r="GJ371" s="281"/>
      <c r="GK371" s="281"/>
      <c r="GL371" s="281"/>
      <c r="GM371" s="281"/>
      <c r="GN371" s="281"/>
      <c r="GO371" s="281"/>
      <c r="GP371" s="281"/>
      <c r="GQ371" s="281"/>
      <c r="GR371" s="281"/>
      <c r="GS371" s="281"/>
      <c r="GT371" s="281"/>
      <c r="GU371" s="281"/>
      <c r="GV371" s="281"/>
      <c r="GW371" s="281"/>
      <c r="GX371" s="281"/>
      <c r="GY371" s="281"/>
      <c r="GZ371" s="281"/>
      <c r="HA371" s="281"/>
      <c r="HB371" s="281"/>
      <c r="HC371" s="281"/>
      <c r="HD371" s="281"/>
      <c r="HE371" s="281"/>
      <c r="HF371" s="281"/>
      <c r="HG371" s="281"/>
      <c r="HH371" s="281"/>
      <c r="HI371" s="281"/>
      <c r="HJ371" s="281"/>
      <c r="HK371" s="281"/>
      <c r="HL371" s="281"/>
      <c r="HM371" s="281"/>
      <c r="HN371" s="281"/>
      <c r="HO371" s="281"/>
      <c r="HP371" s="281"/>
      <c r="HQ371" s="281"/>
      <c r="HR371" s="281"/>
      <c r="HS371" s="281"/>
      <c r="HT371" s="281"/>
      <c r="HU371" s="281"/>
      <c r="HV371" s="281"/>
      <c r="HW371" s="281"/>
      <c r="HX371" s="281"/>
      <c r="HY371" s="281"/>
      <c r="HZ371" s="281"/>
      <c r="IA371" s="281"/>
      <c r="IB371" s="281"/>
      <c r="IC371" s="281"/>
      <c r="ID371" s="281"/>
      <c r="IE371" s="281"/>
      <c r="IF371" s="281"/>
      <c r="IG371" s="281"/>
      <c r="IH371" s="281"/>
      <c r="II371" s="281"/>
      <c r="IJ371" s="281"/>
      <c r="IK371" s="281"/>
      <c r="IL371" s="281"/>
      <c r="IM371" s="281"/>
      <c r="IN371" s="281"/>
      <c r="IO371" s="281"/>
      <c r="IP371" s="281"/>
      <c r="IQ371" s="281"/>
      <c r="IR371" s="281"/>
      <c r="IS371" s="281"/>
      <c r="IT371" s="281"/>
      <c r="IU371" s="281"/>
      <c r="IV371" s="281"/>
      <c r="IW371" s="281"/>
      <c r="IX371" s="281"/>
      <c r="IY371" s="281"/>
      <c r="IZ371" s="281"/>
      <c r="JA371" s="281"/>
      <c r="JB371" s="281"/>
      <c r="JC371" s="281"/>
      <c r="JD371" s="281"/>
      <c r="JE371" s="281"/>
      <c r="JF371" s="281"/>
      <c r="JG371" s="281"/>
      <c r="JH371" s="281"/>
      <c r="JI371" s="281"/>
      <c r="JJ371" s="281"/>
      <c r="JK371" s="281"/>
      <c r="JL371" s="281"/>
      <c r="JM371" s="281"/>
      <c r="JN371" s="281"/>
      <c r="JO371" s="281"/>
      <c r="JP371" s="281"/>
      <c r="JQ371" s="281"/>
      <c r="JR371" s="281"/>
      <c r="JS371" s="281"/>
      <c r="JT371" s="281"/>
      <c r="JU371" s="281"/>
      <c r="JV371" s="281"/>
      <c r="JW371" s="281"/>
      <c r="JX371" s="281"/>
      <c r="JY371" s="281"/>
      <c r="JZ371" s="281"/>
      <c r="KA371" s="281"/>
      <c r="KB371" s="281"/>
      <c r="KC371" s="281"/>
      <c r="KD371" s="281"/>
      <c r="KE371" s="281"/>
      <c r="KF371" s="281"/>
      <c r="KG371" s="281"/>
      <c r="KH371" s="281"/>
      <c r="KI371" s="281"/>
      <c r="KJ371" s="281"/>
      <c r="KK371" s="281"/>
      <c r="KL371" s="281"/>
      <c r="KM371" s="281"/>
    </row>
    <row r="372" s="317" customFormat="true" ht="36" hidden="false" customHeight="true" outlineLevel="0" collapsed="false">
      <c r="A372" s="357" t="s">
        <v>2060</v>
      </c>
      <c r="B372" s="358" t="s">
        <v>2061</v>
      </c>
      <c r="C372" s="358"/>
      <c r="D372" s="358"/>
      <c r="E372" s="358"/>
      <c r="F372" s="358"/>
      <c r="G372" s="358"/>
      <c r="H372" s="358"/>
      <c r="I372" s="358"/>
      <c r="J372" s="358"/>
      <c r="K372" s="281"/>
      <c r="L372" s="281"/>
      <c r="M372" s="281"/>
      <c r="N372" s="281"/>
      <c r="O372" s="281"/>
      <c r="P372" s="281"/>
      <c r="Q372" s="281"/>
      <c r="R372" s="281"/>
      <c r="S372" s="281"/>
      <c r="T372" s="281"/>
      <c r="U372" s="281"/>
      <c r="V372" s="281"/>
      <c r="W372" s="281"/>
      <c r="X372" s="281"/>
      <c r="Y372" s="281"/>
      <c r="Z372" s="281"/>
      <c r="AA372" s="281"/>
      <c r="AB372" s="281"/>
      <c r="AC372" s="281"/>
      <c r="AD372" s="281"/>
      <c r="AE372" s="281"/>
      <c r="AF372" s="281"/>
      <c r="AG372" s="281"/>
      <c r="AH372" s="281"/>
      <c r="AI372" s="281"/>
      <c r="AJ372" s="281"/>
      <c r="AK372" s="281"/>
      <c r="AL372" s="281"/>
      <c r="AM372" s="281"/>
      <c r="AN372" s="281"/>
      <c r="AO372" s="281"/>
      <c r="AP372" s="281"/>
      <c r="AQ372" s="281"/>
      <c r="AR372" s="281"/>
      <c r="AS372" s="281"/>
      <c r="AT372" s="281"/>
      <c r="AU372" s="281"/>
      <c r="AV372" s="281"/>
      <c r="AW372" s="281"/>
      <c r="AX372" s="281"/>
      <c r="AY372" s="281"/>
      <c r="AZ372" s="281"/>
      <c r="BA372" s="281"/>
      <c r="BB372" s="281"/>
      <c r="BC372" s="281"/>
      <c r="BD372" s="281"/>
      <c r="BE372" s="281"/>
      <c r="BF372" s="281"/>
      <c r="BG372" s="281"/>
      <c r="BH372" s="281"/>
      <c r="BI372" s="281"/>
      <c r="BJ372" s="281"/>
      <c r="BK372" s="281"/>
      <c r="BL372" s="281"/>
      <c r="BM372" s="281"/>
      <c r="BN372" s="281"/>
      <c r="BO372" s="281"/>
      <c r="BP372" s="281"/>
      <c r="BQ372" s="281"/>
      <c r="BR372" s="281"/>
      <c r="BS372" s="281"/>
      <c r="BT372" s="281"/>
      <c r="BU372" s="281"/>
      <c r="BV372" s="281"/>
      <c r="BW372" s="281"/>
      <c r="BX372" s="281"/>
      <c r="BY372" s="281"/>
      <c r="BZ372" s="281"/>
      <c r="CA372" s="281"/>
      <c r="CB372" s="281"/>
      <c r="CC372" s="281"/>
      <c r="CD372" s="281"/>
      <c r="CE372" s="281"/>
      <c r="CF372" s="281"/>
      <c r="CG372" s="281"/>
      <c r="CH372" s="281"/>
      <c r="CI372" s="281"/>
      <c r="CJ372" s="281"/>
      <c r="CK372" s="281"/>
      <c r="CL372" s="281"/>
      <c r="CM372" s="281"/>
      <c r="CN372" s="281"/>
      <c r="CO372" s="281"/>
      <c r="CP372" s="281"/>
      <c r="CQ372" s="281"/>
      <c r="CR372" s="281"/>
      <c r="CS372" s="281"/>
      <c r="CT372" s="281"/>
      <c r="CU372" s="281"/>
      <c r="CV372" s="281"/>
      <c r="CW372" s="281"/>
      <c r="CX372" s="281"/>
      <c r="CY372" s="281"/>
      <c r="CZ372" s="281"/>
      <c r="DA372" s="281"/>
      <c r="DB372" s="281"/>
      <c r="DC372" s="281"/>
      <c r="DD372" s="281"/>
      <c r="DE372" s="281"/>
      <c r="DF372" s="281"/>
      <c r="DG372" s="281"/>
      <c r="DH372" s="281"/>
      <c r="DI372" s="281"/>
      <c r="DJ372" s="281"/>
      <c r="DK372" s="281"/>
      <c r="DL372" s="281"/>
      <c r="DM372" s="281"/>
      <c r="DN372" s="281"/>
      <c r="DO372" s="281"/>
      <c r="DP372" s="281"/>
      <c r="DQ372" s="281"/>
      <c r="DR372" s="281"/>
      <c r="DS372" s="281"/>
      <c r="DT372" s="281"/>
      <c r="DU372" s="281"/>
      <c r="DV372" s="281"/>
      <c r="DW372" s="281"/>
      <c r="DX372" s="281"/>
      <c r="DY372" s="281"/>
      <c r="DZ372" s="281"/>
      <c r="EA372" s="281"/>
      <c r="EB372" s="281"/>
      <c r="EC372" s="281"/>
      <c r="ED372" s="281"/>
      <c r="EE372" s="281"/>
      <c r="EF372" s="281"/>
      <c r="EG372" s="281"/>
      <c r="EH372" s="281"/>
      <c r="EI372" s="281"/>
      <c r="EJ372" s="281"/>
      <c r="EK372" s="281"/>
      <c r="EL372" s="281"/>
      <c r="EM372" s="281"/>
      <c r="EN372" s="281"/>
      <c r="EO372" s="281"/>
      <c r="EP372" s="281"/>
      <c r="EQ372" s="281"/>
      <c r="ER372" s="281"/>
      <c r="ES372" s="281"/>
      <c r="ET372" s="281"/>
      <c r="EU372" s="281"/>
      <c r="EV372" s="281"/>
      <c r="EW372" s="281"/>
      <c r="EX372" s="281"/>
      <c r="EY372" s="281"/>
      <c r="EZ372" s="281"/>
      <c r="FA372" s="281"/>
      <c r="FB372" s="281"/>
      <c r="FC372" s="281"/>
      <c r="FD372" s="281"/>
      <c r="FE372" s="281"/>
      <c r="FF372" s="281"/>
      <c r="FG372" s="281"/>
      <c r="FH372" s="281"/>
      <c r="FI372" s="281"/>
      <c r="FJ372" s="281"/>
      <c r="FK372" s="281"/>
      <c r="FL372" s="281"/>
      <c r="FM372" s="281"/>
      <c r="FN372" s="281"/>
      <c r="FO372" s="281"/>
      <c r="FP372" s="281"/>
      <c r="FQ372" s="281"/>
      <c r="FR372" s="281"/>
      <c r="FS372" s="281"/>
      <c r="FT372" s="281"/>
      <c r="FU372" s="281"/>
      <c r="FV372" s="281"/>
      <c r="FW372" s="281"/>
      <c r="FX372" s="281"/>
      <c r="FY372" s="281"/>
      <c r="FZ372" s="281"/>
      <c r="GA372" s="281"/>
      <c r="GB372" s="281"/>
      <c r="GC372" s="281"/>
      <c r="GD372" s="281"/>
      <c r="GE372" s="281"/>
      <c r="GF372" s="281"/>
      <c r="GG372" s="281"/>
      <c r="GH372" s="281"/>
      <c r="GI372" s="281"/>
      <c r="GJ372" s="281"/>
      <c r="GK372" s="281"/>
      <c r="GL372" s="281"/>
      <c r="GM372" s="281"/>
      <c r="GN372" s="281"/>
      <c r="GO372" s="281"/>
      <c r="GP372" s="281"/>
      <c r="GQ372" s="281"/>
      <c r="GR372" s="281"/>
      <c r="GS372" s="281"/>
      <c r="GT372" s="281"/>
      <c r="GU372" s="281"/>
      <c r="GV372" s="281"/>
      <c r="GW372" s="281"/>
      <c r="GX372" s="281"/>
      <c r="GY372" s="281"/>
      <c r="GZ372" s="281"/>
      <c r="HA372" s="281"/>
      <c r="HB372" s="281"/>
      <c r="HC372" s="281"/>
      <c r="HD372" s="281"/>
      <c r="HE372" s="281"/>
      <c r="HF372" s="281"/>
      <c r="HG372" s="281"/>
      <c r="HH372" s="281"/>
      <c r="HI372" s="281"/>
      <c r="HJ372" s="281"/>
      <c r="HK372" s="281"/>
      <c r="HL372" s="281"/>
      <c r="HM372" s="281"/>
      <c r="HN372" s="281"/>
      <c r="HO372" s="281"/>
      <c r="HP372" s="281"/>
      <c r="HQ372" s="281"/>
      <c r="HR372" s="281"/>
      <c r="HS372" s="281"/>
      <c r="HT372" s="281"/>
      <c r="HU372" s="281"/>
      <c r="HV372" s="281"/>
      <c r="HW372" s="281"/>
      <c r="HX372" s="281"/>
      <c r="HY372" s="281"/>
      <c r="HZ372" s="281"/>
      <c r="IA372" s="281"/>
      <c r="IB372" s="281"/>
      <c r="IC372" s="281"/>
      <c r="ID372" s="281"/>
      <c r="IE372" s="281"/>
      <c r="IF372" s="281"/>
      <c r="IG372" s="281"/>
      <c r="IH372" s="281"/>
      <c r="II372" s="281"/>
      <c r="IJ372" s="281"/>
      <c r="IK372" s="281"/>
      <c r="IL372" s="281"/>
      <c r="IM372" s="281"/>
      <c r="IN372" s="281"/>
      <c r="IO372" s="281"/>
      <c r="IP372" s="281"/>
      <c r="IQ372" s="281"/>
      <c r="IR372" s="281"/>
      <c r="IS372" s="281"/>
      <c r="IT372" s="281"/>
      <c r="IU372" s="281"/>
      <c r="IV372" s="281"/>
      <c r="IW372" s="281"/>
      <c r="IX372" s="281"/>
      <c r="IY372" s="281"/>
      <c r="IZ372" s="281"/>
      <c r="JA372" s="281"/>
      <c r="JB372" s="281"/>
      <c r="JC372" s="281"/>
      <c r="JD372" s="281"/>
      <c r="JE372" s="281"/>
      <c r="JF372" s="281"/>
      <c r="JG372" s="281"/>
      <c r="JH372" s="281"/>
      <c r="JI372" s="281"/>
      <c r="JJ372" s="281"/>
      <c r="JK372" s="281"/>
      <c r="JL372" s="281"/>
      <c r="JM372" s="281"/>
      <c r="JN372" s="281"/>
      <c r="JO372" s="281"/>
      <c r="JP372" s="281"/>
      <c r="JQ372" s="281"/>
      <c r="JR372" s="281"/>
      <c r="JS372" s="281"/>
      <c r="JT372" s="281"/>
      <c r="JU372" s="281"/>
      <c r="JV372" s="281"/>
      <c r="JW372" s="281"/>
      <c r="JX372" s="281"/>
      <c r="JY372" s="281"/>
      <c r="JZ372" s="281"/>
      <c r="KA372" s="281"/>
      <c r="KB372" s="281"/>
      <c r="KC372" s="281"/>
      <c r="KD372" s="281"/>
      <c r="KE372" s="281"/>
      <c r="KF372" s="281"/>
      <c r="KG372" s="281"/>
      <c r="KH372" s="281"/>
      <c r="KI372" s="281"/>
      <c r="KJ372" s="281"/>
      <c r="KK372" s="281"/>
      <c r="KL372" s="281"/>
      <c r="KM372" s="281"/>
    </row>
    <row r="373" customFormat="false" ht="36" hidden="false" customHeight="true" outlineLevel="0" collapsed="false">
      <c r="A373" s="330" t="s">
        <v>2068</v>
      </c>
      <c r="B373" s="333" t="s">
        <v>2069</v>
      </c>
      <c r="C373" s="293" t="s">
        <v>2151</v>
      </c>
      <c r="D373" s="293"/>
      <c r="E373" s="332" t="s">
        <v>2066</v>
      </c>
      <c r="F373" s="332" t="n">
        <f aca="false">VLOOKUP(A373,'PRESTATION 3'!A:J,6,0)</f>
        <v>0</v>
      </c>
      <c r="G373" s="332" t="n">
        <v>12</v>
      </c>
      <c r="H373" s="311" t="n">
        <f aca="false">$F$373*G373</f>
        <v>0</v>
      </c>
      <c r="I373" s="312" t="n">
        <f aca="false">H373*VLOOKUP(C373,$A$13:$J$19,2,0)</f>
        <v>0</v>
      </c>
      <c r="J373" s="312" t="n">
        <f aca="false">H373*(1+VLOOKUP(C373,$A$13:$J$19,2,0))</f>
        <v>0</v>
      </c>
    </row>
    <row r="374" customFormat="false" ht="36" hidden="false" customHeight="true" outlineLevel="0" collapsed="false">
      <c r="A374" s="330"/>
      <c r="B374" s="333"/>
      <c r="C374" s="293" t="s">
        <v>2152</v>
      </c>
      <c r="D374" s="293"/>
      <c r="E374" s="332"/>
      <c r="F374" s="332"/>
      <c r="G374" s="332" t="n">
        <v>12</v>
      </c>
      <c r="H374" s="311" t="n">
        <f aca="false">$F$373*G374</f>
        <v>0</v>
      </c>
      <c r="I374" s="312" t="n">
        <f aca="false">H374*VLOOKUP(C374,$A$13:$J$19,2,0)</f>
        <v>0</v>
      </c>
      <c r="J374" s="312" t="n">
        <f aca="false">H374*(1+VLOOKUP(C374,$A$13:$J$19,2,0))</f>
        <v>0</v>
      </c>
    </row>
    <row r="375" customFormat="false" ht="36" hidden="false" customHeight="true" outlineLevel="0" collapsed="false">
      <c r="A375" s="330"/>
      <c r="B375" s="333"/>
      <c r="C375" s="293" t="s">
        <v>2153</v>
      </c>
      <c r="D375" s="293"/>
      <c r="E375" s="332"/>
      <c r="F375" s="332"/>
      <c r="G375" s="332" t="n">
        <v>12</v>
      </c>
      <c r="H375" s="311" t="n">
        <f aca="false">$F$373*G375</f>
        <v>0</v>
      </c>
      <c r="I375" s="312" t="n">
        <f aca="false">H375*VLOOKUP(C375,$A$13:$J$19,2,0)</f>
        <v>0</v>
      </c>
      <c r="J375" s="312" t="n">
        <f aca="false">H375*(1+VLOOKUP(C375,$A$13:$J$19,2,0))</f>
        <v>0</v>
      </c>
    </row>
    <row r="376" customFormat="false" ht="36" hidden="false" customHeight="true" outlineLevel="0" collapsed="false">
      <c r="A376" s="330"/>
      <c r="B376" s="333"/>
      <c r="C376" s="293" t="s">
        <v>2154</v>
      </c>
      <c r="D376" s="293"/>
      <c r="E376" s="332"/>
      <c r="F376" s="332"/>
      <c r="G376" s="332" t="n">
        <v>12</v>
      </c>
      <c r="H376" s="311" t="n">
        <f aca="false">$F$373*G376</f>
        <v>0</v>
      </c>
      <c r="I376" s="312" t="n">
        <f aca="false">H376*VLOOKUP(C376,$A$13:$J$19,2,0)</f>
        <v>0</v>
      </c>
      <c r="J376" s="312" t="n">
        <f aca="false">H376*(1+VLOOKUP(C376,$A$13:$J$19,2,0))</f>
        <v>0</v>
      </c>
    </row>
    <row r="377" customFormat="false" ht="36" hidden="false" customHeight="true" outlineLevel="0" collapsed="false">
      <c r="A377" s="330"/>
      <c r="B377" s="333"/>
      <c r="C377" s="293" t="s">
        <v>2155</v>
      </c>
      <c r="D377" s="293"/>
      <c r="E377" s="332"/>
      <c r="F377" s="332"/>
      <c r="G377" s="332" t="n">
        <v>12</v>
      </c>
      <c r="H377" s="311" t="n">
        <f aca="false">$F$373*G377</f>
        <v>0</v>
      </c>
      <c r="I377" s="312" t="n">
        <f aca="false">H377*VLOOKUP(C377,$A$13:$J$19,2,0)</f>
        <v>0</v>
      </c>
      <c r="J377" s="312" t="n">
        <f aca="false">H377*(1+VLOOKUP(C377,$A$13:$J$19,2,0))</f>
        <v>0</v>
      </c>
    </row>
    <row r="378" customFormat="false" ht="36" hidden="false" customHeight="true" outlineLevel="0" collapsed="false">
      <c r="A378" s="330"/>
      <c r="B378" s="333"/>
      <c r="C378" s="293" t="s">
        <v>2156</v>
      </c>
      <c r="D378" s="293"/>
      <c r="E378" s="332"/>
      <c r="F378" s="332"/>
      <c r="G378" s="332" t="n">
        <v>12</v>
      </c>
      <c r="H378" s="311" t="n">
        <f aca="false">$F$373*G378</f>
        <v>0</v>
      </c>
      <c r="I378" s="312" t="n">
        <f aca="false">H378*VLOOKUP(C378,$A$13:$J$19,2,0)</f>
        <v>0</v>
      </c>
      <c r="J378" s="312" t="n">
        <f aca="false">H378*(1+VLOOKUP(C378,$A$13:$J$19,2,0))</f>
        <v>0</v>
      </c>
    </row>
    <row r="379" customFormat="false" ht="36" hidden="false" customHeight="true" outlineLevel="0" collapsed="false">
      <c r="A379" s="330"/>
      <c r="B379" s="333"/>
      <c r="C379" s="293" t="s">
        <v>2157</v>
      </c>
      <c r="D379" s="293"/>
      <c r="E379" s="332"/>
      <c r="F379" s="332"/>
      <c r="G379" s="332" t="n">
        <v>12</v>
      </c>
      <c r="H379" s="311" t="n">
        <f aca="false">$F$373*G379</f>
        <v>0</v>
      </c>
      <c r="I379" s="312" t="n">
        <f aca="false">H379*VLOOKUP(C379,$A$13:$J$19,2,0)</f>
        <v>0</v>
      </c>
      <c r="J379" s="312" t="n">
        <f aca="false">H379*(1+VLOOKUP(C379,$A$13:$J$19,2,0))</f>
        <v>0</v>
      </c>
    </row>
    <row r="380" customFormat="false" ht="36" hidden="false" customHeight="true" outlineLevel="0" collapsed="false">
      <c r="A380" s="330" t="s">
        <v>2084</v>
      </c>
      <c r="B380" s="333" t="s">
        <v>2085</v>
      </c>
      <c r="C380" s="293" t="s">
        <v>2151</v>
      </c>
      <c r="D380" s="293"/>
      <c r="E380" s="332" t="s">
        <v>2066</v>
      </c>
      <c r="F380" s="332" t="n">
        <f aca="false">VLOOKUP(A380,'PRESTATION 3'!A:J,6,0)</f>
        <v>0</v>
      </c>
      <c r="G380" s="332" t="n">
        <v>12</v>
      </c>
      <c r="H380" s="311" t="n">
        <f aca="false">$F$380*G380</f>
        <v>0</v>
      </c>
      <c r="I380" s="312" t="n">
        <f aca="false">H380*VLOOKUP(C380,$A$13:$J$19,2,0)</f>
        <v>0</v>
      </c>
      <c r="J380" s="312" t="n">
        <f aca="false">H380*(1+VLOOKUP(C380,$A$13:$J$19,2,0))</f>
        <v>0</v>
      </c>
    </row>
    <row r="381" customFormat="false" ht="36" hidden="false" customHeight="true" outlineLevel="0" collapsed="false">
      <c r="A381" s="330"/>
      <c r="B381" s="333"/>
      <c r="C381" s="293" t="s">
        <v>2152</v>
      </c>
      <c r="D381" s="293"/>
      <c r="E381" s="332"/>
      <c r="F381" s="332"/>
      <c r="G381" s="332" t="n">
        <v>12</v>
      </c>
      <c r="H381" s="311" t="n">
        <f aca="false">$F$380*G381</f>
        <v>0</v>
      </c>
      <c r="I381" s="312" t="n">
        <f aca="false">H381*VLOOKUP(C381,$A$13:$J$19,2,0)</f>
        <v>0</v>
      </c>
      <c r="J381" s="312" t="n">
        <f aca="false">H381*(1+VLOOKUP(C381,$A$13:$J$19,2,0))</f>
        <v>0</v>
      </c>
    </row>
    <row r="382" customFormat="false" ht="36" hidden="false" customHeight="true" outlineLevel="0" collapsed="false">
      <c r="A382" s="330"/>
      <c r="B382" s="333"/>
      <c r="C382" s="293" t="s">
        <v>2153</v>
      </c>
      <c r="D382" s="293"/>
      <c r="E382" s="332"/>
      <c r="F382" s="332"/>
      <c r="G382" s="332" t="n">
        <v>12</v>
      </c>
      <c r="H382" s="311" t="n">
        <f aca="false">$F$380*G382</f>
        <v>0</v>
      </c>
      <c r="I382" s="312" t="n">
        <f aca="false">H382*VLOOKUP(C382,$A$13:$J$19,2,0)</f>
        <v>0</v>
      </c>
      <c r="J382" s="312" t="n">
        <f aca="false">H382*(1+VLOOKUP(C382,$A$13:$J$19,2,0))</f>
        <v>0</v>
      </c>
    </row>
    <row r="383" customFormat="false" ht="36" hidden="false" customHeight="true" outlineLevel="0" collapsed="false">
      <c r="A383" s="330"/>
      <c r="B383" s="333"/>
      <c r="C383" s="293" t="s">
        <v>2154</v>
      </c>
      <c r="D383" s="293"/>
      <c r="E383" s="332"/>
      <c r="F383" s="332"/>
      <c r="G383" s="332" t="n">
        <v>12</v>
      </c>
      <c r="H383" s="311" t="n">
        <f aca="false">$F$380*G383</f>
        <v>0</v>
      </c>
      <c r="I383" s="312" t="n">
        <f aca="false">H383*VLOOKUP(C383,$A$13:$J$19,2,0)</f>
        <v>0</v>
      </c>
      <c r="J383" s="312" t="n">
        <f aca="false">H383*(1+VLOOKUP(C383,$A$13:$J$19,2,0))</f>
        <v>0</v>
      </c>
    </row>
    <row r="384" customFormat="false" ht="36" hidden="false" customHeight="true" outlineLevel="0" collapsed="false">
      <c r="A384" s="330"/>
      <c r="B384" s="333"/>
      <c r="C384" s="293" t="s">
        <v>2155</v>
      </c>
      <c r="D384" s="293"/>
      <c r="E384" s="332"/>
      <c r="F384" s="332"/>
      <c r="G384" s="332" t="n">
        <v>12</v>
      </c>
      <c r="H384" s="311" t="n">
        <f aca="false">$F$380*G384</f>
        <v>0</v>
      </c>
      <c r="I384" s="312" t="n">
        <f aca="false">H384*VLOOKUP(C384,$A$13:$J$19,2,0)</f>
        <v>0</v>
      </c>
      <c r="J384" s="312" t="n">
        <f aca="false">H384*(1+VLOOKUP(C384,$A$13:$J$19,2,0))</f>
        <v>0</v>
      </c>
    </row>
    <row r="385" customFormat="false" ht="36" hidden="false" customHeight="true" outlineLevel="0" collapsed="false">
      <c r="A385" s="330"/>
      <c r="B385" s="333"/>
      <c r="C385" s="293" t="s">
        <v>2156</v>
      </c>
      <c r="D385" s="293"/>
      <c r="E385" s="332"/>
      <c r="F385" s="332"/>
      <c r="G385" s="332" t="n">
        <v>12</v>
      </c>
      <c r="H385" s="311" t="n">
        <f aca="false">$F$380*G385</f>
        <v>0</v>
      </c>
      <c r="I385" s="312" t="n">
        <f aca="false">H385*VLOOKUP(C385,$A$13:$J$19,2,0)</f>
        <v>0</v>
      </c>
      <c r="J385" s="312" t="n">
        <f aca="false">H385*(1+VLOOKUP(C385,$A$13:$J$19,2,0))</f>
        <v>0</v>
      </c>
    </row>
    <row r="386" customFormat="false" ht="36" hidden="false" customHeight="true" outlineLevel="0" collapsed="false">
      <c r="A386" s="330"/>
      <c r="B386" s="333"/>
      <c r="C386" s="293" t="s">
        <v>2157</v>
      </c>
      <c r="D386" s="293"/>
      <c r="E386" s="332"/>
      <c r="F386" s="332"/>
      <c r="G386" s="332" t="n">
        <v>12</v>
      </c>
      <c r="H386" s="311" t="n">
        <f aca="false">$F$380*G386</f>
        <v>0</v>
      </c>
      <c r="I386" s="312" t="n">
        <f aca="false">H386*VLOOKUP(C386,$A$13:$J$19,2,0)</f>
        <v>0</v>
      </c>
      <c r="J386" s="312" t="n">
        <f aca="false">H386*(1+VLOOKUP(C386,$A$13:$J$19,2,0))</f>
        <v>0</v>
      </c>
    </row>
    <row r="387" customFormat="false" ht="36" hidden="false" customHeight="true" outlineLevel="0" collapsed="false">
      <c r="A387" s="330" t="s">
        <v>2095</v>
      </c>
      <c r="B387" s="333" t="s">
        <v>2096</v>
      </c>
      <c r="C387" s="293" t="s">
        <v>2151</v>
      </c>
      <c r="D387" s="293"/>
      <c r="E387" s="332" t="s">
        <v>2066</v>
      </c>
      <c r="F387" s="332" t="n">
        <f aca="false">VLOOKUP(A387,'PRESTATION 3'!A:J,6,0)</f>
        <v>0</v>
      </c>
      <c r="G387" s="332" t="n">
        <v>4</v>
      </c>
      <c r="H387" s="311" t="n">
        <f aca="false">$F$387*G387</f>
        <v>0</v>
      </c>
      <c r="I387" s="312" t="n">
        <f aca="false">H387*VLOOKUP(C387,$A$13:$J$19,2,0)</f>
        <v>0</v>
      </c>
      <c r="J387" s="312" t="n">
        <f aca="false">H387*(1+VLOOKUP(C387,$A$13:$J$19,2,0))</f>
        <v>0</v>
      </c>
    </row>
    <row r="388" customFormat="false" ht="36" hidden="false" customHeight="true" outlineLevel="0" collapsed="false">
      <c r="A388" s="330"/>
      <c r="B388" s="333"/>
      <c r="C388" s="293" t="s">
        <v>2152</v>
      </c>
      <c r="D388" s="293"/>
      <c r="E388" s="332"/>
      <c r="F388" s="332"/>
      <c r="G388" s="332" t="n">
        <v>4</v>
      </c>
      <c r="H388" s="311" t="n">
        <f aca="false">$F$387*G388</f>
        <v>0</v>
      </c>
      <c r="I388" s="312" t="n">
        <f aca="false">H388*VLOOKUP(C388,$A$13:$J$19,2,0)</f>
        <v>0</v>
      </c>
      <c r="J388" s="312" t="n">
        <f aca="false">H388*(1+VLOOKUP(C388,$A$13:$J$19,2,0))</f>
        <v>0</v>
      </c>
    </row>
    <row r="389" customFormat="false" ht="36" hidden="false" customHeight="true" outlineLevel="0" collapsed="false">
      <c r="A389" s="330"/>
      <c r="B389" s="333"/>
      <c r="C389" s="293" t="s">
        <v>2153</v>
      </c>
      <c r="D389" s="293"/>
      <c r="E389" s="332"/>
      <c r="F389" s="332"/>
      <c r="G389" s="332" t="n">
        <v>4</v>
      </c>
      <c r="H389" s="311" t="n">
        <f aca="false">$F$387*G389</f>
        <v>0</v>
      </c>
      <c r="I389" s="312" t="n">
        <f aca="false">H389*VLOOKUP(C389,$A$13:$J$19,2,0)</f>
        <v>0</v>
      </c>
      <c r="J389" s="312" t="n">
        <f aca="false">H389*(1+VLOOKUP(C389,$A$13:$J$19,2,0))</f>
        <v>0</v>
      </c>
    </row>
    <row r="390" customFormat="false" ht="36" hidden="false" customHeight="true" outlineLevel="0" collapsed="false">
      <c r="A390" s="330"/>
      <c r="B390" s="333"/>
      <c r="C390" s="293" t="s">
        <v>2154</v>
      </c>
      <c r="D390" s="293"/>
      <c r="E390" s="332"/>
      <c r="F390" s="332"/>
      <c r="G390" s="332" t="n">
        <v>4</v>
      </c>
      <c r="H390" s="311" t="n">
        <f aca="false">$F$387*G390</f>
        <v>0</v>
      </c>
      <c r="I390" s="312" t="n">
        <f aca="false">H390*VLOOKUP(C390,$A$13:$J$19,2,0)</f>
        <v>0</v>
      </c>
      <c r="J390" s="312" t="n">
        <f aca="false">H390*(1+VLOOKUP(C390,$A$13:$J$19,2,0))</f>
        <v>0</v>
      </c>
    </row>
    <row r="391" customFormat="false" ht="36" hidden="false" customHeight="true" outlineLevel="0" collapsed="false">
      <c r="A391" s="330"/>
      <c r="B391" s="333"/>
      <c r="C391" s="293" t="s">
        <v>2155</v>
      </c>
      <c r="D391" s="293"/>
      <c r="E391" s="332"/>
      <c r="F391" s="332"/>
      <c r="G391" s="332" t="n">
        <v>4</v>
      </c>
      <c r="H391" s="311" t="n">
        <f aca="false">$F$387*G391</f>
        <v>0</v>
      </c>
      <c r="I391" s="312" t="n">
        <f aca="false">H391*VLOOKUP(C391,$A$13:$J$19,2,0)</f>
        <v>0</v>
      </c>
      <c r="J391" s="312" t="n">
        <f aca="false">H391*(1+VLOOKUP(C391,$A$13:$J$19,2,0))</f>
        <v>0</v>
      </c>
    </row>
    <row r="392" customFormat="false" ht="36" hidden="false" customHeight="true" outlineLevel="0" collapsed="false">
      <c r="A392" s="330"/>
      <c r="B392" s="333"/>
      <c r="C392" s="293" t="s">
        <v>2156</v>
      </c>
      <c r="D392" s="293"/>
      <c r="E392" s="332"/>
      <c r="F392" s="332"/>
      <c r="G392" s="332" t="n">
        <v>4</v>
      </c>
      <c r="H392" s="311" t="n">
        <f aca="false">$F$387*G392</f>
        <v>0</v>
      </c>
      <c r="I392" s="312" t="n">
        <f aca="false">H392*VLOOKUP(C392,$A$13:$J$19,2,0)</f>
        <v>0</v>
      </c>
      <c r="J392" s="312" t="n">
        <f aca="false">H392*(1+VLOOKUP(C392,$A$13:$J$19,2,0))</f>
        <v>0</v>
      </c>
    </row>
    <row r="393" customFormat="false" ht="36" hidden="false" customHeight="true" outlineLevel="0" collapsed="false">
      <c r="A393" s="330"/>
      <c r="B393" s="333"/>
      <c r="C393" s="293" t="s">
        <v>2157</v>
      </c>
      <c r="D393" s="293"/>
      <c r="E393" s="332"/>
      <c r="F393" s="332"/>
      <c r="G393" s="332" t="n">
        <v>4</v>
      </c>
      <c r="H393" s="311" t="n">
        <f aca="false">$F$387*G393</f>
        <v>0</v>
      </c>
      <c r="I393" s="312" t="n">
        <f aca="false">H393*VLOOKUP(C393,$A$13:$J$19,2,0)</f>
        <v>0</v>
      </c>
      <c r="J393" s="312" t="n">
        <f aca="false">H393*(1+VLOOKUP(C393,$A$13:$J$19,2,0))</f>
        <v>0</v>
      </c>
    </row>
    <row r="394" customFormat="false" ht="36" hidden="false" customHeight="true" outlineLevel="0" collapsed="false">
      <c r="A394" s="330" t="s">
        <v>2101</v>
      </c>
      <c r="B394" s="333" t="s">
        <v>2102</v>
      </c>
      <c r="C394" s="293" t="s">
        <v>2151</v>
      </c>
      <c r="D394" s="293"/>
      <c r="E394" s="332" t="s">
        <v>2066</v>
      </c>
      <c r="F394" s="332" t="n">
        <f aca="false">VLOOKUP(A394,'PRESTATION 3'!A:J,6,0)</f>
        <v>0</v>
      </c>
      <c r="G394" s="332" t="n">
        <v>10</v>
      </c>
      <c r="H394" s="311" t="n">
        <f aca="false">$F$394*G394</f>
        <v>0</v>
      </c>
      <c r="I394" s="312" t="n">
        <f aca="false">H394*VLOOKUP(C394,$A$13:$J$19,2,0)</f>
        <v>0</v>
      </c>
      <c r="J394" s="312" t="n">
        <f aca="false">H394*(1+VLOOKUP(C394,$A$13:$J$19,2,0))</f>
        <v>0</v>
      </c>
    </row>
    <row r="395" customFormat="false" ht="36" hidden="false" customHeight="true" outlineLevel="0" collapsed="false">
      <c r="A395" s="330"/>
      <c r="B395" s="333"/>
      <c r="C395" s="293" t="s">
        <v>2152</v>
      </c>
      <c r="D395" s="293"/>
      <c r="E395" s="332"/>
      <c r="F395" s="332"/>
      <c r="G395" s="332" t="n">
        <v>10</v>
      </c>
      <c r="H395" s="311" t="n">
        <f aca="false">$F$394*G395</f>
        <v>0</v>
      </c>
      <c r="I395" s="312" t="n">
        <f aca="false">H395*VLOOKUP(C395,$A$13:$J$19,2,0)</f>
        <v>0</v>
      </c>
      <c r="J395" s="312" t="n">
        <f aca="false">H395*(1+VLOOKUP(C395,$A$13:$J$19,2,0))</f>
        <v>0</v>
      </c>
    </row>
    <row r="396" customFormat="false" ht="36" hidden="false" customHeight="true" outlineLevel="0" collapsed="false">
      <c r="A396" s="330"/>
      <c r="B396" s="333"/>
      <c r="C396" s="293" t="s">
        <v>2153</v>
      </c>
      <c r="D396" s="293"/>
      <c r="E396" s="332"/>
      <c r="F396" s="332"/>
      <c r="G396" s="332" t="n">
        <v>10</v>
      </c>
      <c r="H396" s="311" t="n">
        <f aca="false">$F$394*G396</f>
        <v>0</v>
      </c>
      <c r="I396" s="312" t="n">
        <f aca="false">H396*VLOOKUP(C396,$A$13:$J$19,2,0)</f>
        <v>0</v>
      </c>
      <c r="J396" s="312" t="n">
        <f aca="false">H396*(1+VLOOKUP(C396,$A$13:$J$19,2,0))</f>
        <v>0</v>
      </c>
    </row>
    <row r="397" customFormat="false" ht="36" hidden="false" customHeight="true" outlineLevel="0" collapsed="false">
      <c r="A397" s="330"/>
      <c r="B397" s="333"/>
      <c r="C397" s="293" t="s">
        <v>2154</v>
      </c>
      <c r="D397" s="293"/>
      <c r="E397" s="332"/>
      <c r="F397" s="332"/>
      <c r="G397" s="332" t="n">
        <v>10</v>
      </c>
      <c r="H397" s="311" t="n">
        <f aca="false">$F$394*G397</f>
        <v>0</v>
      </c>
      <c r="I397" s="312" t="n">
        <f aca="false">H397*VLOOKUP(C397,$A$13:$J$19,2,0)</f>
        <v>0</v>
      </c>
      <c r="J397" s="312" t="n">
        <f aca="false">H397*(1+VLOOKUP(C397,$A$13:$J$19,2,0))</f>
        <v>0</v>
      </c>
    </row>
    <row r="398" customFormat="false" ht="36" hidden="false" customHeight="true" outlineLevel="0" collapsed="false">
      <c r="A398" s="330"/>
      <c r="B398" s="333"/>
      <c r="C398" s="293" t="s">
        <v>2155</v>
      </c>
      <c r="D398" s="293"/>
      <c r="E398" s="332"/>
      <c r="F398" s="332"/>
      <c r="G398" s="332" t="n">
        <v>10</v>
      </c>
      <c r="H398" s="311" t="n">
        <f aca="false">$F$394*G398</f>
        <v>0</v>
      </c>
      <c r="I398" s="312" t="n">
        <f aca="false">H398*VLOOKUP(C398,$A$13:$J$19,2,0)</f>
        <v>0</v>
      </c>
      <c r="J398" s="312" t="n">
        <f aca="false">H398*(1+VLOOKUP(C398,$A$13:$J$19,2,0))</f>
        <v>0</v>
      </c>
    </row>
    <row r="399" customFormat="false" ht="36" hidden="false" customHeight="true" outlineLevel="0" collapsed="false">
      <c r="A399" s="330"/>
      <c r="B399" s="333"/>
      <c r="C399" s="293" t="s">
        <v>2156</v>
      </c>
      <c r="D399" s="293"/>
      <c r="E399" s="332"/>
      <c r="F399" s="332"/>
      <c r="G399" s="332" t="n">
        <v>10</v>
      </c>
      <c r="H399" s="311" t="n">
        <f aca="false">$F$394*G399</f>
        <v>0</v>
      </c>
      <c r="I399" s="312" t="n">
        <f aca="false">H399*VLOOKUP(C399,$A$13:$J$19,2,0)</f>
        <v>0</v>
      </c>
      <c r="J399" s="312" t="n">
        <f aca="false">H399*(1+VLOOKUP(C399,$A$13:$J$19,2,0))</f>
        <v>0</v>
      </c>
    </row>
    <row r="400" customFormat="false" ht="36" hidden="false" customHeight="true" outlineLevel="0" collapsed="false">
      <c r="A400" s="330"/>
      <c r="B400" s="333"/>
      <c r="C400" s="293" t="s">
        <v>2157</v>
      </c>
      <c r="D400" s="293"/>
      <c r="E400" s="332"/>
      <c r="F400" s="332"/>
      <c r="G400" s="332" t="n">
        <v>10</v>
      </c>
      <c r="H400" s="311" t="n">
        <f aca="false">$F$394*G400</f>
        <v>0</v>
      </c>
      <c r="I400" s="312" t="n">
        <f aca="false">H400*VLOOKUP(C400,$A$13:$J$19,2,0)</f>
        <v>0</v>
      </c>
      <c r="J400" s="312" t="n">
        <f aca="false">H400*(1+VLOOKUP(C400,$A$13:$J$19,2,0))</f>
        <v>0</v>
      </c>
    </row>
    <row r="401" customFormat="false" ht="33" hidden="false" customHeight="true" outlineLevel="0" collapsed="false">
      <c r="A401" s="318"/>
      <c r="B401" s="321"/>
      <c r="C401" s="322"/>
      <c r="D401" s="322"/>
      <c r="E401" s="313" t="s">
        <v>2178</v>
      </c>
      <c r="F401" s="293" t="s">
        <v>2151</v>
      </c>
      <c r="G401" s="313"/>
      <c r="H401" s="315" t="n">
        <f aca="false">(SUMIF($C$373:$C$400,F401,$H$373:$H$400))*(1+VLOOKUP(F401,$A$13:$J$19,8,0))</f>
        <v>0</v>
      </c>
      <c r="I401" s="316"/>
      <c r="J401" s="315" t="n">
        <f aca="false">(SUMIF($C$373:$C$400,F401,$J$373:$J$400))*(1+VLOOKUP(F401,$A$13:$J$19,8,0))</f>
        <v>0</v>
      </c>
    </row>
    <row r="402" customFormat="false" ht="33" hidden="false" customHeight="true" outlineLevel="0" collapsed="false">
      <c r="A402" s="318"/>
      <c r="B402" s="321"/>
      <c r="C402" s="322"/>
      <c r="D402" s="322"/>
      <c r="E402" s="313"/>
      <c r="F402" s="296" t="s">
        <v>2152</v>
      </c>
      <c r="G402" s="313"/>
      <c r="H402" s="315" t="n">
        <f aca="false">(SUMIF($C$373:$C$400,F402,$H$373:$H$400))*(1+VLOOKUP(F402,$A$13:$J$19,8,0))</f>
        <v>0</v>
      </c>
      <c r="I402" s="316"/>
      <c r="J402" s="315" t="n">
        <f aca="false">(SUMIF($C$373:$C$400,F402,$J$373:$J$400))*(1+VLOOKUP(F402,$A$13:$J$19,8,0))</f>
        <v>0</v>
      </c>
    </row>
    <row r="403" customFormat="false" ht="33" hidden="false" customHeight="true" outlineLevel="0" collapsed="false">
      <c r="A403" s="318"/>
      <c r="B403" s="321"/>
      <c r="C403" s="322"/>
      <c r="D403" s="322"/>
      <c r="E403" s="313"/>
      <c r="F403" s="296" t="s">
        <v>2153</v>
      </c>
      <c r="G403" s="313"/>
      <c r="H403" s="315" t="n">
        <f aca="false">(SUMIF($C$373:$C$400,F403,$H$373:$H$400))*(1+VLOOKUP(F403,$A$13:$J$19,8,0))</f>
        <v>0</v>
      </c>
      <c r="I403" s="316"/>
      <c r="J403" s="315" t="n">
        <f aca="false">(SUMIF($C$373:$C$400,F403,$J$373:$J$400))*(1+VLOOKUP(F403,$A$13:$J$19,8,0))</f>
        <v>0</v>
      </c>
    </row>
    <row r="404" customFormat="false" ht="33" hidden="false" customHeight="true" outlineLevel="0" collapsed="false">
      <c r="A404" s="318"/>
      <c r="B404" s="321"/>
      <c r="C404" s="322"/>
      <c r="D404" s="322"/>
      <c r="E404" s="313"/>
      <c r="F404" s="296" t="s">
        <v>2154</v>
      </c>
      <c r="G404" s="313"/>
      <c r="H404" s="315" t="n">
        <f aca="false">(SUMIF($C$373:$C$400,F404,$H$373:$H$400))*(1+VLOOKUP(F404,$A$13:$J$19,8,0))</f>
        <v>0</v>
      </c>
      <c r="I404" s="316"/>
      <c r="J404" s="315" t="n">
        <f aca="false">(SUMIF($C$373:$C$400,F404,$J$373:$J$400))*(1+VLOOKUP(F404,$A$13:$J$19,8,0))</f>
        <v>0</v>
      </c>
    </row>
    <row r="405" customFormat="false" ht="33" hidden="false" customHeight="true" outlineLevel="0" collapsed="false">
      <c r="A405" s="318"/>
      <c r="B405" s="321"/>
      <c r="C405" s="322"/>
      <c r="D405" s="322"/>
      <c r="E405" s="313"/>
      <c r="F405" s="296" t="s">
        <v>2155</v>
      </c>
      <c r="G405" s="313"/>
      <c r="H405" s="315" t="n">
        <f aca="false">(SUMIF($C$373:$C$400,F405,$H$373:$H$400))*(1+VLOOKUP(F405,$A$13:$J$19,8,0))</f>
        <v>0</v>
      </c>
      <c r="I405" s="316"/>
      <c r="J405" s="315" t="n">
        <f aca="false">(SUMIF($C$373:$C$400,F405,$J$373:$J$400))*(1+VLOOKUP(F405,$A$13:$J$19,8,0))</f>
        <v>0</v>
      </c>
    </row>
    <row r="406" customFormat="false" ht="33" hidden="false" customHeight="true" outlineLevel="0" collapsed="false">
      <c r="A406" s="318"/>
      <c r="B406" s="321"/>
      <c r="C406" s="322"/>
      <c r="D406" s="322"/>
      <c r="E406" s="313"/>
      <c r="F406" s="293" t="s">
        <v>2156</v>
      </c>
      <c r="G406" s="313"/>
      <c r="H406" s="315" t="n">
        <f aca="false">(SUMIF($C$373:$C$400,F406,$H$373:$H$400))*(1+VLOOKUP(F406,$A$13:$J$19,8,0))</f>
        <v>0</v>
      </c>
      <c r="I406" s="316"/>
      <c r="J406" s="315" t="n">
        <f aca="false">(SUMIF($C$373:$C$400,F406,$J$373:$J$400))*(1+VLOOKUP(F406,$A$13:$J$19,8,0))</f>
        <v>0</v>
      </c>
    </row>
    <row r="407" customFormat="false" ht="33" hidden="false" customHeight="true" outlineLevel="0" collapsed="false">
      <c r="A407" s="318"/>
      <c r="B407" s="321"/>
      <c r="C407" s="322"/>
      <c r="D407" s="322"/>
      <c r="E407" s="313"/>
      <c r="F407" s="317" t="s">
        <v>2157</v>
      </c>
      <c r="G407" s="313"/>
      <c r="H407" s="315" t="n">
        <f aca="false">(SUMIF($C$373:$C$400,F407,$H$373:$H$400))*(1+VLOOKUP(F407,$A$13:$J$19,8,0))</f>
        <v>0</v>
      </c>
      <c r="I407" s="316"/>
      <c r="J407" s="315" t="n">
        <f aca="false">(SUMIF($C$373:$C$400,F407,$J$373:$J$400))*(1+VLOOKUP(F407,$A$13:$J$19,8,0))</f>
        <v>0</v>
      </c>
    </row>
    <row r="408" customFormat="false" ht="38.25" hidden="false" customHeight="true" outlineLevel="0" collapsed="false">
      <c r="C408" s="319" t="s">
        <v>2179</v>
      </c>
      <c r="D408" s="319"/>
      <c r="E408" s="319"/>
      <c r="F408" s="319"/>
      <c r="G408" s="319"/>
      <c r="H408" s="320" t="n">
        <f aca="false">SUM(H401:H407)</f>
        <v>0</v>
      </c>
      <c r="I408" s="334"/>
      <c r="J408" s="320" t="n">
        <f aca="false">SUM(J401:J407)</f>
        <v>0</v>
      </c>
    </row>
    <row r="410" customFormat="false" ht="36" hidden="false" customHeight="true" outlineLevel="0" collapsed="false">
      <c r="A410" s="359" t="s">
        <v>2128</v>
      </c>
      <c r="B410" s="360" t="s">
        <v>2129</v>
      </c>
      <c r="C410" s="360"/>
      <c r="D410" s="360"/>
      <c r="E410" s="360"/>
      <c r="F410" s="360"/>
      <c r="G410" s="360"/>
      <c r="H410" s="360"/>
      <c r="I410" s="360"/>
      <c r="J410" s="360"/>
    </row>
    <row r="411" customFormat="false" ht="36" hidden="false" customHeight="true" outlineLevel="0" collapsed="false">
      <c r="A411" s="330" t="s">
        <v>2130</v>
      </c>
      <c r="B411" s="333" t="s">
        <v>2131</v>
      </c>
      <c r="C411" s="293" t="s">
        <v>2151</v>
      </c>
      <c r="D411" s="293"/>
      <c r="E411" s="332" t="s">
        <v>44</v>
      </c>
      <c r="F411" s="332" t="n">
        <f aca="false">VLOOKUP(A411,'PRESTATION 3'!A:J,6,0)</f>
        <v>0</v>
      </c>
      <c r="G411" s="332" t="n">
        <v>1</v>
      </c>
      <c r="H411" s="311" t="n">
        <f aca="false">$F$411*G411</f>
        <v>0</v>
      </c>
      <c r="I411" s="312" t="n">
        <f aca="false">H411*VLOOKUP(C411,$A$13:$J$19,2,0)</f>
        <v>0</v>
      </c>
      <c r="J411" s="312" t="n">
        <f aca="false">H411*(1+VLOOKUP(C411,$A$13:$J$19,2,0))</f>
        <v>0</v>
      </c>
    </row>
    <row r="412" customFormat="false" ht="36" hidden="false" customHeight="true" outlineLevel="0" collapsed="false">
      <c r="A412" s="330"/>
      <c r="B412" s="333"/>
      <c r="C412" s="293" t="s">
        <v>2152</v>
      </c>
      <c r="D412" s="293"/>
      <c r="E412" s="332"/>
      <c r="F412" s="332"/>
      <c r="G412" s="332" t="n">
        <v>1</v>
      </c>
      <c r="H412" s="311" t="n">
        <f aca="false">$F$411*G412</f>
        <v>0</v>
      </c>
      <c r="I412" s="312" t="n">
        <f aca="false">H412*VLOOKUP(C412,$A$13:$J$19,2,0)</f>
        <v>0</v>
      </c>
      <c r="J412" s="312" t="n">
        <f aca="false">H412*(1+VLOOKUP(C412,$A$13:$J$19,2,0))</f>
        <v>0</v>
      </c>
    </row>
    <row r="413" customFormat="false" ht="36" hidden="false" customHeight="true" outlineLevel="0" collapsed="false">
      <c r="A413" s="330"/>
      <c r="B413" s="333"/>
      <c r="C413" s="293" t="s">
        <v>2153</v>
      </c>
      <c r="D413" s="293"/>
      <c r="E413" s="332"/>
      <c r="F413" s="332"/>
      <c r="G413" s="332" t="n">
        <v>1</v>
      </c>
      <c r="H413" s="311" t="n">
        <f aca="false">$F$411*G413</f>
        <v>0</v>
      </c>
      <c r="I413" s="312" t="n">
        <f aca="false">H413*VLOOKUP(C413,$A$13:$J$19,2,0)</f>
        <v>0</v>
      </c>
      <c r="J413" s="312" t="n">
        <f aca="false">H413*(1+VLOOKUP(C413,$A$13:$J$19,2,0))</f>
        <v>0</v>
      </c>
    </row>
    <row r="414" customFormat="false" ht="36" hidden="false" customHeight="true" outlineLevel="0" collapsed="false">
      <c r="A414" s="330"/>
      <c r="B414" s="333"/>
      <c r="C414" s="293" t="s">
        <v>2154</v>
      </c>
      <c r="D414" s="293"/>
      <c r="E414" s="332"/>
      <c r="F414" s="332"/>
      <c r="G414" s="332" t="n">
        <v>1</v>
      </c>
      <c r="H414" s="311" t="n">
        <f aca="false">$F$411*G414</f>
        <v>0</v>
      </c>
      <c r="I414" s="312" t="n">
        <f aca="false">H414*VLOOKUP(C414,$A$13:$J$19,2,0)</f>
        <v>0</v>
      </c>
      <c r="J414" s="312" t="n">
        <f aca="false">H414*(1+VLOOKUP(C414,$A$13:$J$19,2,0))</f>
        <v>0</v>
      </c>
    </row>
    <row r="415" customFormat="false" ht="36" hidden="false" customHeight="true" outlineLevel="0" collapsed="false">
      <c r="A415" s="330"/>
      <c r="B415" s="333"/>
      <c r="C415" s="293" t="s">
        <v>2155</v>
      </c>
      <c r="D415" s="293"/>
      <c r="E415" s="332"/>
      <c r="F415" s="332"/>
      <c r="G415" s="332" t="n">
        <v>1</v>
      </c>
      <c r="H415" s="311" t="n">
        <f aca="false">$F$411*G415</f>
        <v>0</v>
      </c>
      <c r="I415" s="312" t="n">
        <f aca="false">H415*VLOOKUP(C415,$A$13:$J$19,2,0)</f>
        <v>0</v>
      </c>
      <c r="J415" s="312" t="n">
        <f aca="false">H415*(1+VLOOKUP(C415,$A$13:$J$19,2,0))</f>
        <v>0</v>
      </c>
    </row>
    <row r="416" customFormat="false" ht="36" hidden="false" customHeight="true" outlineLevel="0" collapsed="false">
      <c r="A416" s="330"/>
      <c r="B416" s="333"/>
      <c r="C416" s="293" t="s">
        <v>2156</v>
      </c>
      <c r="D416" s="293"/>
      <c r="E416" s="332"/>
      <c r="F416" s="332"/>
      <c r="G416" s="332" t="n">
        <v>1</v>
      </c>
      <c r="H416" s="311" t="n">
        <f aca="false">$F$411*G416</f>
        <v>0</v>
      </c>
      <c r="I416" s="312" t="n">
        <f aca="false">H416*VLOOKUP(C416,$A$13:$J$19,2,0)</f>
        <v>0</v>
      </c>
      <c r="J416" s="312" t="n">
        <f aca="false">H416*(1+VLOOKUP(C416,$A$13:$J$19,2,0))</f>
        <v>0</v>
      </c>
    </row>
    <row r="417" customFormat="false" ht="36" hidden="false" customHeight="true" outlineLevel="0" collapsed="false">
      <c r="A417" s="330"/>
      <c r="B417" s="333"/>
      <c r="C417" s="293" t="s">
        <v>2157</v>
      </c>
      <c r="D417" s="293"/>
      <c r="E417" s="332"/>
      <c r="F417" s="332"/>
      <c r="G417" s="332" t="n">
        <v>1</v>
      </c>
      <c r="H417" s="311" t="n">
        <f aca="false">$F$411*G417</f>
        <v>0</v>
      </c>
      <c r="I417" s="312" t="n">
        <f aca="false">H417*VLOOKUP(C417,$A$13:$J$19,2,0)</f>
        <v>0</v>
      </c>
      <c r="J417" s="312" t="n">
        <f aca="false">H417*(1+VLOOKUP(C417,$A$13:$J$19,2,0))</f>
        <v>0</v>
      </c>
    </row>
    <row r="418" customFormat="false" ht="33" hidden="false" customHeight="true" outlineLevel="0" collapsed="false">
      <c r="A418" s="318"/>
      <c r="B418" s="321"/>
      <c r="C418" s="322"/>
      <c r="D418" s="322"/>
      <c r="E418" s="313" t="s">
        <v>2180</v>
      </c>
      <c r="F418" s="293" t="s">
        <v>2151</v>
      </c>
      <c r="G418" s="313"/>
      <c r="H418" s="315" t="n">
        <f aca="false">(SUMIF($C$411:$C$417,F418,$H$411:$H$417))*(1+VLOOKUP(F418,$A$13:$J$19,8,0))</f>
        <v>0</v>
      </c>
      <c r="I418" s="316"/>
      <c r="J418" s="315" t="n">
        <f aca="false">(SUMIF($C$411:$C$417,F418,$J$411:$J$417))*(1+VLOOKUP(F418,$A$13:$J$19,8,0))</f>
        <v>0</v>
      </c>
    </row>
    <row r="419" customFormat="false" ht="33" hidden="false" customHeight="true" outlineLevel="0" collapsed="false">
      <c r="A419" s="318"/>
      <c r="B419" s="321"/>
      <c r="C419" s="322"/>
      <c r="D419" s="322"/>
      <c r="E419" s="313"/>
      <c r="F419" s="296" t="s">
        <v>2152</v>
      </c>
      <c r="G419" s="313"/>
      <c r="H419" s="315" t="n">
        <f aca="false">(SUMIF($C$411:$C$417,F419,$H$411:$H$417))*(1+VLOOKUP(F419,$A$13:$J$19,8,0))</f>
        <v>0</v>
      </c>
      <c r="I419" s="316"/>
      <c r="J419" s="315" t="n">
        <f aca="false">(SUMIF($C$411:$C$417,F419,$J$411:$J$417))*(1+VLOOKUP(F419,$A$13:$J$19,8,0))</f>
        <v>0</v>
      </c>
    </row>
    <row r="420" customFormat="false" ht="33" hidden="false" customHeight="true" outlineLevel="0" collapsed="false">
      <c r="A420" s="318"/>
      <c r="B420" s="321"/>
      <c r="C420" s="322"/>
      <c r="D420" s="322"/>
      <c r="E420" s="313"/>
      <c r="F420" s="296" t="s">
        <v>2153</v>
      </c>
      <c r="G420" s="313"/>
      <c r="H420" s="315" t="n">
        <f aca="false">(SUMIF($C$411:$C$417,F420,$H$411:$H$417))*(1+VLOOKUP(F420,$A$13:$J$19,8,0))</f>
        <v>0</v>
      </c>
      <c r="I420" s="316"/>
      <c r="J420" s="315" t="n">
        <f aca="false">(SUMIF($C$411:$C$417,F420,$J$411:$J$417))*(1+VLOOKUP(F420,$A$13:$J$19,8,0))</f>
        <v>0</v>
      </c>
    </row>
    <row r="421" customFormat="false" ht="33" hidden="false" customHeight="true" outlineLevel="0" collapsed="false">
      <c r="A421" s="318"/>
      <c r="B421" s="321"/>
      <c r="C421" s="322"/>
      <c r="D421" s="322"/>
      <c r="E421" s="313"/>
      <c r="F421" s="296" t="s">
        <v>2154</v>
      </c>
      <c r="G421" s="313"/>
      <c r="H421" s="315" t="n">
        <f aca="false">(SUMIF($C$411:$C$417,F421,$H$411:$H$417))*(1+VLOOKUP(F421,$A$13:$J$19,8,0))</f>
        <v>0</v>
      </c>
      <c r="I421" s="316"/>
      <c r="J421" s="315" t="n">
        <f aca="false">(SUMIF($C$411:$C$417,F421,$J$411:$J$417))*(1+VLOOKUP(F421,$A$13:$J$19,8,0))</f>
        <v>0</v>
      </c>
    </row>
    <row r="422" customFormat="false" ht="33" hidden="false" customHeight="true" outlineLevel="0" collapsed="false">
      <c r="A422" s="318"/>
      <c r="B422" s="321"/>
      <c r="C422" s="322"/>
      <c r="D422" s="322"/>
      <c r="E422" s="313"/>
      <c r="F422" s="296" t="s">
        <v>2155</v>
      </c>
      <c r="G422" s="313"/>
      <c r="H422" s="315" t="n">
        <f aca="false">(SUMIF($C$411:$C$417,F422,$H$411:$H$417))*(1+VLOOKUP(F422,$A$13:$J$19,8,0))</f>
        <v>0</v>
      </c>
      <c r="I422" s="316"/>
      <c r="J422" s="315" t="n">
        <f aca="false">(SUMIF($C$411:$C$417,F422,$J$411:$J$417))*(1+VLOOKUP(F422,$A$13:$J$19,8,0))</f>
        <v>0</v>
      </c>
    </row>
    <row r="423" customFormat="false" ht="33" hidden="false" customHeight="true" outlineLevel="0" collapsed="false">
      <c r="A423" s="318"/>
      <c r="B423" s="321"/>
      <c r="C423" s="322"/>
      <c r="D423" s="322"/>
      <c r="E423" s="313"/>
      <c r="F423" s="293" t="s">
        <v>2156</v>
      </c>
      <c r="G423" s="313"/>
      <c r="H423" s="315" t="n">
        <f aca="false">(SUMIF($C$411:$C$417,F423,$H$411:$H$417))*(1+VLOOKUP(F423,$A$13:$J$19,8,0))</f>
        <v>0</v>
      </c>
      <c r="I423" s="316"/>
      <c r="J423" s="315" t="n">
        <f aca="false">(SUMIF($C$411:$C$417,F423,$J$411:$J$417))*(1+VLOOKUP(F423,$A$13:$J$19,8,0))</f>
        <v>0</v>
      </c>
    </row>
    <row r="424" customFormat="false" ht="33" hidden="false" customHeight="true" outlineLevel="0" collapsed="false">
      <c r="A424" s="318"/>
      <c r="B424" s="321"/>
      <c r="C424" s="322"/>
      <c r="D424" s="322"/>
      <c r="E424" s="313"/>
      <c r="F424" s="317" t="s">
        <v>2157</v>
      </c>
      <c r="G424" s="313"/>
      <c r="H424" s="315" t="n">
        <f aca="false">(SUMIF($C$411:$C$417,F424,$H$411:$H$417))*(1+VLOOKUP(F424,$A$13:$J$19,8,0))</f>
        <v>0</v>
      </c>
      <c r="I424" s="316"/>
      <c r="J424" s="315" t="n">
        <f aca="false">(SUMIF($C$411:$C$417,F424,$J$411:$J$417))*(1+VLOOKUP(F424,$A$13:$J$19,8,0))</f>
        <v>0</v>
      </c>
    </row>
    <row r="425" customFormat="false" ht="38.25" hidden="false" customHeight="true" outlineLevel="0" collapsed="false">
      <c r="C425" s="319" t="s">
        <v>2181</v>
      </c>
      <c r="D425" s="319"/>
      <c r="E425" s="319"/>
      <c r="F425" s="319"/>
      <c r="G425" s="319"/>
      <c r="H425" s="320" t="n">
        <f aca="false">SUM(H418:H424)</f>
        <v>0</v>
      </c>
      <c r="I425" s="334"/>
      <c r="J425" s="320" t="n">
        <f aca="false">SUM(J418:J424)</f>
        <v>0</v>
      </c>
    </row>
    <row r="426" customFormat="false" ht="36" hidden="false" customHeight="true" outlineLevel="0" collapsed="false">
      <c r="C426" s="350" t="s">
        <v>2182</v>
      </c>
      <c r="D426" s="350"/>
      <c r="E426" s="350"/>
      <c r="F426" s="350"/>
      <c r="G426" s="350"/>
      <c r="H426" s="351" t="n">
        <f aca="false">H425+H408</f>
        <v>0</v>
      </c>
      <c r="I426" s="352"/>
      <c r="J426" s="351" t="n">
        <f aca="false">J425+J408</f>
        <v>0</v>
      </c>
    </row>
    <row r="428" s="317" customFormat="true" ht="41.25" hidden="false" customHeight="true" outlineLevel="0" collapsed="false">
      <c r="A428" s="361" t="s">
        <v>2183</v>
      </c>
      <c r="B428" s="361"/>
      <c r="C428" s="361"/>
      <c r="D428" s="361"/>
      <c r="E428" s="361"/>
      <c r="F428" s="361"/>
      <c r="G428" s="361"/>
      <c r="H428" s="361"/>
      <c r="I428" s="361"/>
      <c r="J428" s="361"/>
    </row>
    <row r="429" s="317" customFormat="true" ht="41.25" hidden="false" customHeight="true" outlineLevel="0" collapsed="false">
      <c r="A429" s="362"/>
      <c r="B429" s="362"/>
      <c r="C429" s="362"/>
      <c r="D429" s="362"/>
      <c r="E429" s="362"/>
      <c r="F429" s="362"/>
      <c r="G429" s="362"/>
      <c r="H429" s="363" t="s">
        <v>2010</v>
      </c>
      <c r="I429" s="363"/>
      <c r="J429" s="363" t="s">
        <v>2012</v>
      </c>
    </row>
    <row r="430" customFormat="false" ht="34.5" hidden="false" customHeight="true" outlineLevel="0" collapsed="false">
      <c r="A430" s="208" t="s">
        <v>2184</v>
      </c>
      <c r="B430" s="208"/>
      <c r="C430" s="208"/>
      <c r="D430" s="208"/>
      <c r="E430" s="208"/>
      <c r="F430" s="208"/>
      <c r="G430" s="208"/>
      <c r="H430" s="209" t="n">
        <f aca="false">SUM(H409,H425)</f>
        <v>0</v>
      </c>
      <c r="I430" s="236"/>
      <c r="J430" s="209" t="n">
        <f aca="false">SUM(J409,J425)</f>
        <v>0</v>
      </c>
      <c r="M430" s="364"/>
      <c r="N430" s="364"/>
      <c r="W430" s="364"/>
      <c r="X430" s="364"/>
      <c r="Y430" s="364"/>
      <c r="Z430" s="364"/>
      <c r="AA430" s="364"/>
      <c r="AB430" s="364"/>
      <c r="AC430" s="364"/>
      <c r="AD430" s="364"/>
      <c r="AE430" s="364"/>
      <c r="AF430" s="364"/>
      <c r="AG430" s="364"/>
      <c r="AH430" s="364"/>
      <c r="AI430" s="364"/>
      <c r="AJ430" s="364"/>
      <c r="AK430" s="364"/>
      <c r="AL430" s="364"/>
    </row>
    <row r="431" customFormat="false" ht="34.5" hidden="false" customHeight="true" outlineLevel="0" collapsed="false">
      <c r="A431" s="365" t="s">
        <v>2185</v>
      </c>
      <c r="B431" s="365"/>
      <c r="C431" s="365"/>
      <c r="D431" s="365"/>
      <c r="E431" s="365"/>
      <c r="F431" s="365"/>
      <c r="G431" s="365"/>
      <c r="H431" s="366" t="n">
        <f aca="false">H338</f>
        <v>0</v>
      </c>
      <c r="I431" s="367"/>
      <c r="J431" s="366" t="n">
        <f aca="false">J338</f>
        <v>0</v>
      </c>
      <c r="M431" s="364"/>
      <c r="N431" s="364"/>
      <c r="W431" s="364"/>
      <c r="X431" s="364"/>
      <c r="Y431" s="364"/>
      <c r="Z431" s="364"/>
      <c r="AA431" s="364"/>
      <c r="AB431" s="364"/>
      <c r="AC431" s="364"/>
      <c r="AD431" s="364"/>
      <c r="AE431" s="364"/>
      <c r="AF431" s="364"/>
      <c r="AG431" s="364"/>
      <c r="AH431" s="364"/>
      <c r="AI431" s="364"/>
      <c r="AJ431" s="364"/>
      <c r="AK431" s="364"/>
      <c r="AL431" s="364"/>
    </row>
    <row r="432" s="317" customFormat="true" ht="33" hidden="false" customHeight="true" outlineLevel="0" collapsed="false">
      <c r="A432" s="365" t="s">
        <v>2186</v>
      </c>
      <c r="B432" s="365"/>
      <c r="C432" s="365"/>
      <c r="D432" s="365"/>
      <c r="E432" s="365"/>
      <c r="F432" s="365"/>
      <c r="G432" s="365"/>
      <c r="H432" s="366" t="n">
        <f aca="false">H369</f>
        <v>0</v>
      </c>
      <c r="I432" s="367"/>
      <c r="J432" s="366" t="n">
        <f aca="false">J369</f>
        <v>0</v>
      </c>
    </row>
    <row r="433" customFormat="false" ht="33" hidden="false" customHeight="true" outlineLevel="0" collapsed="false">
      <c r="A433" s="365" t="s">
        <v>2187</v>
      </c>
      <c r="B433" s="365"/>
      <c r="C433" s="365"/>
      <c r="D433" s="365"/>
      <c r="E433" s="365"/>
      <c r="F433" s="365"/>
      <c r="G433" s="365"/>
      <c r="H433" s="366" t="n">
        <f aca="false">H426</f>
        <v>0</v>
      </c>
      <c r="I433" s="367"/>
      <c r="J433" s="366" t="n">
        <f aca="false">J426</f>
        <v>0</v>
      </c>
    </row>
  </sheetData>
  <mergeCells count="527">
    <mergeCell ref="A1:J1"/>
    <mergeCell ref="A2:B2"/>
    <mergeCell ref="C2:J2"/>
    <mergeCell ref="A3:J3"/>
    <mergeCell ref="A4:J4"/>
    <mergeCell ref="A5:J5"/>
    <mergeCell ref="A6:J6"/>
    <mergeCell ref="A7:J7"/>
    <mergeCell ref="A8:J8"/>
    <mergeCell ref="A9:J9"/>
    <mergeCell ref="A10:J10"/>
    <mergeCell ref="A11:A12"/>
    <mergeCell ref="B11:B12"/>
    <mergeCell ref="C11:J11"/>
    <mergeCell ref="A21:J21"/>
    <mergeCell ref="A23:J23"/>
    <mergeCell ref="C24:D24"/>
    <mergeCell ref="B25:J25"/>
    <mergeCell ref="A26:J26"/>
    <mergeCell ref="A27:A33"/>
    <mergeCell ref="B27:B47"/>
    <mergeCell ref="C27:C33"/>
    <mergeCell ref="E27:E33"/>
    <mergeCell ref="F27:F33"/>
    <mergeCell ref="A34:A40"/>
    <mergeCell ref="C34:C40"/>
    <mergeCell ref="E34:E40"/>
    <mergeCell ref="F34:F40"/>
    <mergeCell ref="A41:A47"/>
    <mergeCell ref="C41:C47"/>
    <mergeCell ref="E41:E47"/>
    <mergeCell ref="F41:F47"/>
    <mergeCell ref="A48:A54"/>
    <mergeCell ref="B48:B54"/>
    <mergeCell ref="C48:C54"/>
    <mergeCell ref="E48:E54"/>
    <mergeCell ref="F48:F54"/>
    <mergeCell ref="A55:A61"/>
    <mergeCell ref="B55:B68"/>
    <mergeCell ref="C55:C61"/>
    <mergeCell ref="E55:E61"/>
    <mergeCell ref="F55:F61"/>
    <mergeCell ref="A62:A68"/>
    <mergeCell ref="C62:C68"/>
    <mergeCell ref="E62:E68"/>
    <mergeCell ref="F62:F68"/>
    <mergeCell ref="E69:E75"/>
    <mergeCell ref="I69:I75"/>
    <mergeCell ref="B76:E76"/>
    <mergeCell ref="F76:G76"/>
    <mergeCell ref="A77:J77"/>
    <mergeCell ref="B79:J79"/>
    <mergeCell ref="C80:D80"/>
    <mergeCell ref="C81:D81"/>
    <mergeCell ref="C82:D82"/>
    <mergeCell ref="C83:D83"/>
    <mergeCell ref="C84:D84"/>
    <mergeCell ref="A85:A91"/>
    <mergeCell ref="B85:B91"/>
    <mergeCell ref="C85:D85"/>
    <mergeCell ref="E85:E91"/>
    <mergeCell ref="F85:F91"/>
    <mergeCell ref="C86:D86"/>
    <mergeCell ref="C87:D87"/>
    <mergeCell ref="C88:D88"/>
    <mergeCell ref="C89:D89"/>
    <mergeCell ref="C90:D90"/>
    <mergeCell ref="C91:D91"/>
    <mergeCell ref="A92:A98"/>
    <mergeCell ref="B92:B98"/>
    <mergeCell ref="C92:D92"/>
    <mergeCell ref="E92:E98"/>
    <mergeCell ref="F92:F98"/>
    <mergeCell ref="C93:D93"/>
    <mergeCell ref="C94:D94"/>
    <mergeCell ref="C95:D95"/>
    <mergeCell ref="C96:D96"/>
    <mergeCell ref="C97:D97"/>
    <mergeCell ref="C98:D98"/>
    <mergeCell ref="A99:A105"/>
    <mergeCell ref="B99:B105"/>
    <mergeCell ref="C99:D99"/>
    <mergeCell ref="E99:E105"/>
    <mergeCell ref="F99:F105"/>
    <mergeCell ref="C100:D100"/>
    <mergeCell ref="C101:D101"/>
    <mergeCell ref="C102:D102"/>
    <mergeCell ref="C103:D103"/>
    <mergeCell ref="C104:D104"/>
    <mergeCell ref="C105:D105"/>
    <mergeCell ref="A106:A112"/>
    <mergeCell ref="B106:B112"/>
    <mergeCell ref="C106:D106"/>
    <mergeCell ref="E106:E112"/>
    <mergeCell ref="F106:F112"/>
    <mergeCell ref="C107:D107"/>
    <mergeCell ref="C108:D108"/>
    <mergeCell ref="C109:D109"/>
    <mergeCell ref="C110:D110"/>
    <mergeCell ref="C111:D111"/>
    <mergeCell ref="C112:D112"/>
    <mergeCell ref="A113:A119"/>
    <mergeCell ref="B113:B119"/>
    <mergeCell ref="C113:D113"/>
    <mergeCell ref="E113:E119"/>
    <mergeCell ref="F113:F119"/>
    <mergeCell ref="C114:D114"/>
    <mergeCell ref="C115:D115"/>
    <mergeCell ref="C116:D116"/>
    <mergeCell ref="C117:D117"/>
    <mergeCell ref="C118:D118"/>
    <mergeCell ref="C119:D119"/>
    <mergeCell ref="A120:A126"/>
    <mergeCell ref="B120:B126"/>
    <mergeCell ref="C120:D120"/>
    <mergeCell ref="E120:E126"/>
    <mergeCell ref="F120:F126"/>
    <mergeCell ref="C121:D121"/>
    <mergeCell ref="C122:D122"/>
    <mergeCell ref="C123:D123"/>
    <mergeCell ref="C124:D124"/>
    <mergeCell ref="C125:D125"/>
    <mergeCell ref="C126:D126"/>
    <mergeCell ref="A127:A133"/>
    <mergeCell ref="B127:B133"/>
    <mergeCell ref="C127:D127"/>
    <mergeCell ref="E127:E133"/>
    <mergeCell ref="F127:F133"/>
    <mergeCell ref="C128:D128"/>
    <mergeCell ref="C129:D129"/>
    <mergeCell ref="C130:D130"/>
    <mergeCell ref="C131:D131"/>
    <mergeCell ref="C132:D132"/>
    <mergeCell ref="C133:D133"/>
    <mergeCell ref="A134:A140"/>
    <mergeCell ref="B134:B140"/>
    <mergeCell ref="C134:D134"/>
    <mergeCell ref="E134:E140"/>
    <mergeCell ref="F134:F140"/>
    <mergeCell ref="C135:D135"/>
    <mergeCell ref="C136:D136"/>
    <mergeCell ref="C137:D137"/>
    <mergeCell ref="C138:D138"/>
    <mergeCell ref="C139:D139"/>
    <mergeCell ref="C140:D140"/>
    <mergeCell ref="A141:A147"/>
    <mergeCell ref="B141:B147"/>
    <mergeCell ref="C141:D141"/>
    <mergeCell ref="E141:E147"/>
    <mergeCell ref="F141:F147"/>
    <mergeCell ref="C142:D142"/>
    <mergeCell ref="C143:D143"/>
    <mergeCell ref="C144:D144"/>
    <mergeCell ref="C145:D145"/>
    <mergeCell ref="C146:D146"/>
    <mergeCell ref="C147:D147"/>
    <mergeCell ref="A148:A154"/>
    <mergeCell ref="B148:B154"/>
    <mergeCell ref="C148:D148"/>
    <mergeCell ref="E148:E154"/>
    <mergeCell ref="F148:F154"/>
    <mergeCell ref="C149:D149"/>
    <mergeCell ref="C150:D150"/>
    <mergeCell ref="C151:D151"/>
    <mergeCell ref="C152:D152"/>
    <mergeCell ref="C153:D153"/>
    <mergeCell ref="C154:D154"/>
    <mergeCell ref="A155:A161"/>
    <mergeCell ref="B155:B161"/>
    <mergeCell ref="C155:D155"/>
    <mergeCell ref="E155:E161"/>
    <mergeCell ref="F155:F161"/>
    <mergeCell ref="C156:D156"/>
    <mergeCell ref="C157:D157"/>
    <mergeCell ref="C158:D158"/>
    <mergeCell ref="C159:D159"/>
    <mergeCell ref="C160:D160"/>
    <mergeCell ref="C161:D161"/>
    <mergeCell ref="A162:A168"/>
    <mergeCell ref="B162:B168"/>
    <mergeCell ref="C162:D162"/>
    <mergeCell ref="E162:E168"/>
    <mergeCell ref="F162:F168"/>
    <mergeCell ref="C163:D163"/>
    <mergeCell ref="C164:D164"/>
    <mergeCell ref="C165:D165"/>
    <mergeCell ref="C166:D166"/>
    <mergeCell ref="C167:D167"/>
    <mergeCell ref="C168:D168"/>
    <mergeCell ref="A169:A175"/>
    <mergeCell ref="B169:B175"/>
    <mergeCell ref="C169:D169"/>
    <mergeCell ref="E169:E175"/>
    <mergeCell ref="F169:F175"/>
    <mergeCell ref="C170:D170"/>
    <mergeCell ref="C171:D171"/>
    <mergeCell ref="C172:D172"/>
    <mergeCell ref="C173:D173"/>
    <mergeCell ref="C174:D174"/>
    <mergeCell ref="C175:D175"/>
    <mergeCell ref="A176:A182"/>
    <mergeCell ref="B176:B182"/>
    <mergeCell ref="C176:D176"/>
    <mergeCell ref="E176:E182"/>
    <mergeCell ref="F176:F182"/>
    <mergeCell ref="C177:D177"/>
    <mergeCell ref="C178:D178"/>
    <mergeCell ref="C179:D179"/>
    <mergeCell ref="C180:D180"/>
    <mergeCell ref="C181:D181"/>
    <mergeCell ref="C182:D182"/>
    <mergeCell ref="A183:A189"/>
    <mergeCell ref="B183:B189"/>
    <mergeCell ref="C183:D183"/>
    <mergeCell ref="E183:E189"/>
    <mergeCell ref="F183:F189"/>
    <mergeCell ref="C184:D184"/>
    <mergeCell ref="C185:D185"/>
    <mergeCell ref="C186:D186"/>
    <mergeCell ref="C187:D187"/>
    <mergeCell ref="C188:D188"/>
    <mergeCell ref="C189:D189"/>
    <mergeCell ref="A190:A196"/>
    <mergeCell ref="B190:B196"/>
    <mergeCell ref="C190:D190"/>
    <mergeCell ref="E190:E196"/>
    <mergeCell ref="F190:F196"/>
    <mergeCell ref="C191:D191"/>
    <mergeCell ref="C192:D192"/>
    <mergeCell ref="C193:D193"/>
    <mergeCell ref="C194:D194"/>
    <mergeCell ref="C195:D195"/>
    <mergeCell ref="C196:D196"/>
    <mergeCell ref="A197:A203"/>
    <mergeCell ref="B197:B203"/>
    <mergeCell ref="C197:D197"/>
    <mergeCell ref="E197:E203"/>
    <mergeCell ref="F197:F203"/>
    <mergeCell ref="C198:D198"/>
    <mergeCell ref="C199:D199"/>
    <mergeCell ref="C200:D200"/>
    <mergeCell ref="C201:D201"/>
    <mergeCell ref="C202:D202"/>
    <mergeCell ref="C203:D203"/>
    <mergeCell ref="A204:A210"/>
    <mergeCell ref="B204:B210"/>
    <mergeCell ref="C204:D204"/>
    <mergeCell ref="E204:E210"/>
    <mergeCell ref="F204:F210"/>
    <mergeCell ref="C205:D205"/>
    <mergeCell ref="C206:D206"/>
    <mergeCell ref="C207:D207"/>
    <mergeCell ref="C208:D208"/>
    <mergeCell ref="C209:D209"/>
    <mergeCell ref="C210:D210"/>
    <mergeCell ref="A211:A217"/>
    <mergeCell ref="B211:B217"/>
    <mergeCell ref="C211:D211"/>
    <mergeCell ref="E211:E217"/>
    <mergeCell ref="F211:F217"/>
    <mergeCell ref="C212:D212"/>
    <mergeCell ref="C213:D213"/>
    <mergeCell ref="C214:D214"/>
    <mergeCell ref="C215:D215"/>
    <mergeCell ref="C216:D216"/>
    <mergeCell ref="C217:D217"/>
    <mergeCell ref="A218:A224"/>
    <mergeCell ref="B218:B224"/>
    <mergeCell ref="C218:D218"/>
    <mergeCell ref="E218:E224"/>
    <mergeCell ref="F218:F224"/>
    <mergeCell ref="C219:D219"/>
    <mergeCell ref="C220:D220"/>
    <mergeCell ref="C221:D221"/>
    <mergeCell ref="C222:D222"/>
    <mergeCell ref="C223:D223"/>
    <mergeCell ref="C224:D224"/>
    <mergeCell ref="A225:A231"/>
    <mergeCell ref="B225:B231"/>
    <mergeCell ref="C225:D225"/>
    <mergeCell ref="E225:E231"/>
    <mergeCell ref="F225:F231"/>
    <mergeCell ref="C226:D226"/>
    <mergeCell ref="C227:D227"/>
    <mergeCell ref="C228:D228"/>
    <mergeCell ref="C229:D229"/>
    <mergeCell ref="C230:D230"/>
    <mergeCell ref="C231:D231"/>
    <mergeCell ref="A232:A238"/>
    <mergeCell ref="B232:B238"/>
    <mergeCell ref="C232:D232"/>
    <mergeCell ref="E232:E238"/>
    <mergeCell ref="F232:F238"/>
    <mergeCell ref="C233:D233"/>
    <mergeCell ref="C234:D234"/>
    <mergeCell ref="C235:D235"/>
    <mergeCell ref="C236:D236"/>
    <mergeCell ref="C237:D237"/>
    <mergeCell ref="C238:D238"/>
    <mergeCell ref="A239:A245"/>
    <mergeCell ref="B239:B245"/>
    <mergeCell ref="C239:D239"/>
    <mergeCell ref="E239:E245"/>
    <mergeCell ref="F239:F245"/>
    <mergeCell ref="C240:D240"/>
    <mergeCell ref="C241:D241"/>
    <mergeCell ref="C242:D242"/>
    <mergeCell ref="C243:D243"/>
    <mergeCell ref="C244:D244"/>
    <mergeCell ref="C245:D245"/>
    <mergeCell ref="E246:E252"/>
    <mergeCell ref="I246:I252"/>
    <mergeCell ref="C253:F253"/>
    <mergeCell ref="A255:J255"/>
    <mergeCell ref="A256:A262"/>
    <mergeCell ref="B256:B262"/>
    <mergeCell ref="C256:D256"/>
    <mergeCell ref="E256:E262"/>
    <mergeCell ref="F256:F262"/>
    <mergeCell ref="C257:D257"/>
    <mergeCell ref="C258:D258"/>
    <mergeCell ref="C259:D259"/>
    <mergeCell ref="C260:D260"/>
    <mergeCell ref="C261:D261"/>
    <mergeCell ref="C262:D262"/>
    <mergeCell ref="A263:A269"/>
    <mergeCell ref="B263:B269"/>
    <mergeCell ref="C263:D263"/>
    <mergeCell ref="E263:E269"/>
    <mergeCell ref="F263:F269"/>
    <mergeCell ref="C264:D264"/>
    <mergeCell ref="C265:D265"/>
    <mergeCell ref="C266:D266"/>
    <mergeCell ref="C267:D267"/>
    <mergeCell ref="C268:D268"/>
    <mergeCell ref="C269:D269"/>
    <mergeCell ref="A270:A276"/>
    <mergeCell ref="B270:B276"/>
    <mergeCell ref="C270:D270"/>
    <mergeCell ref="E270:E276"/>
    <mergeCell ref="F270:F276"/>
    <mergeCell ref="C271:D271"/>
    <mergeCell ref="C272:D272"/>
    <mergeCell ref="C273:D273"/>
    <mergeCell ref="C274:D274"/>
    <mergeCell ref="C275:D275"/>
    <mergeCell ref="C276:D276"/>
    <mergeCell ref="A277:A283"/>
    <mergeCell ref="B277:B283"/>
    <mergeCell ref="C277:D277"/>
    <mergeCell ref="E277:E283"/>
    <mergeCell ref="F277:F283"/>
    <mergeCell ref="C278:D278"/>
    <mergeCell ref="C279:D279"/>
    <mergeCell ref="C280:D280"/>
    <mergeCell ref="C281:D281"/>
    <mergeCell ref="C282:D282"/>
    <mergeCell ref="C283:D283"/>
    <mergeCell ref="A284:A290"/>
    <mergeCell ref="B284:B290"/>
    <mergeCell ref="C284:D284"/>
    <mergeCell ref="E284:E290"/>
    <mergeCell ref="F284:F290"/>
    <mergeCell ref="C285:D285"/>
    <mergeCell ref="C286:D286"/>
    <mergeCell ref="C287:D287"/>
    <mergeCell ref="C288:D288"/>
    <mergeCell ref="C289:D289"/>
    <mergeCell ref="C290:D290"/>
    <mergeCell ref="A291:A297"/>
    <mergeCell ref="B291:B297"/>
    <mergeCell ref="C291:D291"/>
    <mergeCell ref="E291:E297"/>
    <mergeCell ref="F291:F297"/>
    <mergeCell ref="C292:D292"/>
    <mergeCell ref="C293:D293"/>
    <mergeCell ref="C294:D294"/>
    <mergeCell ref="C295:D295"/>
    <mergeCell ref="C296:D296"/>
    <mergeCell ref="C297:D297"/>
    <mergeCell ref="A298:A304"/>
    <mergeCell ref="B298:B304"/>
    <mergeCell ref="C298:D298"/>
    <mergeCell ref="E298:E304"/>
    <mergeCell ref="F298:F304"/>
    <mergeCell ref="C299:D299"/>
    <mergeCell ref="C300:D300"/>
    <mergeCell ref="C301:D301"/>
    <mergeCell ref="C302:D302"/>
    <mergeCell ref="C303:D303"/>
    <mergeCell ref="C304:D304"/>
    <mergeCell ref="E305:E311"/>
    <mergeCell ref="I305:I311"/>
    <mergeCell ref="B312:E312"/>
    <mergeCell ref="F312:G312"/>
    <mergeCell ref="A313:J313"/>
    <mergeCell ref="A314:A315"/>
    <mergeCell ref="B314:B315"/>
    <mergeCell ref="C314:D314"/>
    <mergeCell ref="E314:E315"/>
    <mergeCell ref="F314:F315"/>
    <mergeCell ref="C315:D315"/>
    <mergeCell ref="C316:D316"/>
    <mergeCell ref="C317:D317"/>
    <mergeCell ref="C318:D318"/>
    <mergeCell ref="E319:E325"/>
    <mergeCell ref="I319:I325"/>
    <mergeCell ref="A326:A328"/>
    <mergeCell ref="B326:B328"/>
    <mergeCell ref="C326:D326"/>
    <mergeCell ref="E326:E328"/>
    <mergeCell ref="F326:F328"/>
    <mergeCell ref="C327:D327"/>
    <mergeCell ref="C328:D328"/>
    <mergeCell ref="C329:D329"/>
    <mergeCell ref="E330:E336"/>
    <mergeCell ref="I330:I336"/>
    <mergeCell ref="C337:G337"/>
    <mergeCell ref="C338:G338"/>
    <mergeCell ref="A340:J340"/>
    <mergeCell ref="A341:A347"/>
    <mergeCell ref="B341:B347"/>
    <mergeCell ref="C341:D341"/>
    <mergeCell ref="E341:E347"/>
    <mergeCell ref="F341:F347"/>
    <mergeCell ref="C342:D342"/>
    <mergeCell ref="C343:D343"/>
    <mergeCell ref="C344:D344"/>
    <mergeCell ref="C345:D345"/>
    <mergeCell ref="C346:D346"/>
    <mergeCell ref="C347:D347"/>
    <mergeCell ref="A348:A354"/>
    <mergeCell ref="B348:B354"/>
    <mergeCell ref="C348:D348"/>
    <mergeCell ref="E348:E354"/>
    <mergeCell ref="F348:F354"/>
    <mergeCell ref="C349:D349"/>
    <mergeCell ref="C350:D350"/>
    <mergeCell ref="C351:D351"/>
    <mergeCell ref="C352:D352"/>
    <mergeCell ref="C353:D353"/>
    <mergeCell ref="C354:D354"/>
    <mergeCell ref="A355:A361"/>
    <mergeCell ref="B355:B361"/>
    <mergeCell ref="C355:D355"/>
    <mergeCell ref="E355:E361"/>
    <mergeCell ref="F355:F361"/>
    <mergeCell ref="C356:D356"/>
    <mergeCell ref="C357:D357"/>
    <mergeCell ref="C358:D358"/>
    <mergeCell ref="C359:D359"/>
    <mergeCell ref="C360:D360"/>
    <mergeCell ref="C361:D361"/>
    <mergeCell ref="E362:E368"/>
    <mergeCell ref="I362:I368"/>
    <mergeCell ref="C369:G369"/>
    <mergeCell ref="A371:J371"/>
    <mergeCell ref="B372:J372"/>
    <mergeCell ref="A373:A379"/>
    <mergeCell ref="B373:B379"/>
    <mergeCell ref="C373:D373"/>
    <mergeCell ref="E373:E379"/>
    <mergeCell ref="F373:F379"/>
    <mergeCell ref="C374:D374"/>
    <mergeCell ref="C375:D375"/>
    <mergeCell ref="C376:D376"/>
    <mergeCell ref="C377:D377"/>
    <mergeCell ref="C378:D378"/>
    <mergeCell ref="C379:D379"/>
    <mergeCell ref="A380:A386"/>
    <mergeCell ref="B380:B386"/>
    <mergeCell ref="C380:D380"/>
    <mergeCell ref="E380:E386"/>
    <mergeCell ref="F380:F386"/>
    <mergeCell ref="C381:D381"/>
    <mergeCell ref="C382:D382"/>
    <mergeCell ref="C383:D383"/>
    <mergeCell ref="C384:D384"/>
    <mergeCell ref="C385:D385"/>
    <mergeCell ref="C386:D386"/>
    <mergeCell ref="A387:A393"/>
    <mergeCell ref="B387:B393"/>
    <mergeCell ref="C387:D387"/>
    <mergeCell ref="E387:E393"/>
    <mergeCell ref="F387:F393"/>
    <mergeCell ref="C388:D388"/>
    <mergeCell ref="C389:D389"/>
    <mergeCell ref="C390:D390"/>
    <mergeCell ref="C391:D391"/>
    <mergeCell ref="C392:D392"/>
    <mergeCell ref="C393:D393"/>
    <mergeCell ref="A394:A400"/>
    <mergeCell ref="B394:B400"/>
    <mergeCell ref="C394:D394"/>
    <mergeCell ref="E394:E400"/>
    <mergeCell ref="F394:F400"/>
    <mergeCell ref="C395:D395"/>
    <mergeCell ref="C396:D396"/>
    <mergeCell ref="C397:D397"/>
    <mergeCell ref="C398:D398"/>
    <mergeCell ref="C399:D399"/>
    <mergeCell ref="C400:D400"/>
    <mergeCell ref="E401:E407"/>
    <mergeCell ref="I401:I407"/>
    <mergeCell ref="C408:G408"/>
    <mergeCell ref="B410:J410"/>
    <mergeCell ref="A411:A417"/>
    <mergeCell ref="B411:B417"/>
    <mergeCell ref="C411:D411"/>
    <mergeCell ref="E411:E417"/>
    <mergeCell ref="F411:F417"/>
    <mergeCell ref="C412:D412"/>
    <mergeCell ref="C413:D413"/>
    <mergeCell ref="C414:D414"/>
    <mergeCell ref="C415:D415"/>
    <mergeCell ref="C416:D416"/>
    <mergeCell ref="C417:D417"/>
    <mergeCell ref="E418:E424"/>
    <mergeCell ref="I418:I424"/>
    <mergeCell ref="C425:G425"/>
    <mergeCell ref="C426:G426"/>
    <mergeCell ref="A428:J428"/>
    <mergeCell ref="A429:G429"/>
    <mergeCell ref="A430:G430"/>
    <mergeCell ref="A431:G431"/>
    <mergeCell ref="A432:G432"/>
    <mergeCell ref="A433:G433"/>
  </mergeCells>
  <printOptions headings="false" gridLines="false" gridLinesSet="true" horizontalCentered="true" verticalCentered="true"/>
  <pageMargins left="0.708333333333333" right="0.708333333333333" top="0.747916666666667" bottom="0.747916666666667"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4"/>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H4" activeCellId="0" sqref="H4"/>
    </sheetView>
  </sheetViews>
  <sheetFormatPr defaultColWidth="10.859375" defaultRowHeight="12.75" zeroHeight="false" outlineLevelRow="0" outlineLevelCol="0"/>
  <cols>
    <col collapsed="false" customWidth="true" hidden="false" outlineLevel="0" max="4" min="4" style="0" width="34.14"/>
    <col collapsed="false" customWidth="true" hidden="false" outlineLevel="0" max="8" min="8" style="0" width="15.57"/>
    <col collapsed="false" customWidth="true" hidden="false" outlineLevel="0" max="9" min="9" style="0" width="15.42"/>
    <col collapsed="false" customWidth="true" hidden="false" outlineLevel="0" max="1024" min="1024" style="0" width="11.57"/>
  </cols>
  <sheetData>
    <row r="1" customFormat="false" ht="22.05" hidden="false" customHeight="false" outlineLevel="0" collapsed="false">
      <c r="A1" s="368" t="s">
        <v>2188</v>
      </c>
      <c r="B1" s="368"/>
      <c r="C1" s="368"/>
      <c r="D1" s="368"/>
      <c r="E1" s="368"/>
      <c r="F1" s="368"/>
      <c r="G1" s="368"/>
      <c r="H1" s="368"/>
      <c r="I1" s="368"/>
    </row>
    <row r="2" customFormat="false" ht="22.05" hidden="false" customHeight="false" outlineLevel="0" collapsed="false">
      <c r="A2" s="206"/>
      <c r="B2" s="206"/>
      <c r="C2" s="206"/>
      <c r="D2" s="206"/>
      <c r="E2" s="206"/>
      <c r="F2" s="206"/>
      <c r="G2" s="206"/>
      <c r="H2" s="369" t="s">
        <v>2010</v>
      </c>
      <c r="I2" s="369" t="s">
        <v>2012</v>
      </c>
    </row>
    <row r="3" customFormat="false" ht="14.9" hidden="false" customHeight="false" outlineLevel="0" collapsed="false">
      <c r="A3" s="370" t="s">
        <v>2189</v>
      </c>
      <c r="B3" s="370"/>
      <c r="C3" s="370"/>
      <c r="D3" s="370"/>
      <c r="E3" s="370"/>
      <c r="F3" s="370"/>
      <c r="G3" s="370"/>
      <c r="H3" s="209" t="n">
        <f aca="false">'PRESTATION 1'!H1177</f>
        <v>0</v>
      </c>
      <c r="I3" s="209" t="n">
        <f aca="false">'PRESTATION 1'!J1177</f>
        <v>0</v>
      </c>
    </row>
    <row r="4" customFormat="false" ht="13.8" hidden="false" customHeight="false" outlineLevel="0" collapsed="false">
      <c r="A4" s="371" t="s">
        <v>2014</v>
      </c>
      <c r="B4" s="371"/>
      <c r="C4" s="371"/>
      <c r="D4" s="371"/>
      <c r="E4" s="371"/>
      <c r="F4" s="371"/>
      <c r="G4" s="371"/>
      <c r="H4" s="372" t="n">
        <f aca="false">'PRESTATION 1'!H1178</f>
        <v>0</v>
      </c>
      <c r="I4" s="372" t="n">
        <f aca="false">'PRESTATION 1'!J1178</f>
        <v>0</v>
      </c>
    </row>
    <row r="5" customFormat="false" ht="13.8" hidden="false" customHeight="false" outlineLevel="0" collapsed="false">
      <c r="A5" s="371" t="s">
        <v>2190</v>
      </c>
      <c r="B5" s="371"/>
      <c r="C5" s="371"/>
      <c r="D5" s="371"/>
      <c r="E5" s="371"/>
      <c r="F5" s="371"/>
      <c r="G5" s="371"/>
      <c r="H5" s="372" t="n">
        <f aca="false">'PRESTATION 1'!H1179</f>
        <v>0</v>
      </c>
      <c r="I5" s="372" t="n">
        <f aca="false">'PRESTATION 1'!J1179</f>
        <v>0</v>
      </c>
    </row>
    <row r="6" customFormat="false" ht="13.8" hidden="false" customHeight="false" outlineLevel="0" collapsed="false">
      <c r="A6" s="371" t="s">
        <v>2023</v>
      </c>
      <c r="B6" s="371"/>
      <c r="C6" s="371"/>
      <c r="D6" s="371"/>
      <c r="E6" s="371"/>
      <c r="F6" s="371"/>
      <c r="G6" s="371"/>
      <c r="H6" s="372" t="n">
        <f aca="false">'PRESTATION 1'!H1186</f>
        <v>0</v>
      </c>
      <c r="I6" s="372" t="n">
        <f aca="false">'PRESTATION 1'!J1186</f>
        <v>0</v>
      </c>
    </row>
    <row r="7" customFormat="false" ht="13.8" hidden="false" customHeight="false" outlineLevel="0" collapsed="false">
      <c r="A7" s="371" t="s">
        <v>2024</v>
      </c>
      <c r="B7" s="371"/>
      <c r="C7" s="371"/>
      <c r="D7" s="371"/>
      <c r="E7" s="371"/>
      <c r="F7" s="371"/>
      <c r="G7" s="371"/>
      <c r="H7" s="372" t="n">
        <f aca="false">'PRESTATION 1'!H1187</f>
        <v>0</v>
      </c>
      <c r="I7" s="372" t="n">
        <f aca="false">'PRESTATION 1'!J1187</f>
        <v>0</v>
      </c>
    </row>
    <row r="8" customFormat="false" ht="15" hidden="false" customHeight="false" outlineLevel="0" collapsed="false">
      <c r="A8" s="373" t="s">
        <v>2030</v>
      </c>
      <c r="B8" s="373"/>
      <c r="C8" s="373"/>
      <c r="D8" s="373"/>
      <c r="E8" s="373"/>
      <c r="F8" s="373"/>
      <c r="G8" s="373"/>
      <c r="H8" s="374" t="n">
        <f aca="false">'PRESTATION 2'!H19</f>
        <v>0</v>
      </c>
      <c r="I8" s="374" t="n">
        <f aca="false">'PRESTATION 2'!J19</f>
        <v>0</v>
      </c>
    </row>
    <row r="9" customFormat="false" ht="15" hidden="false" customHeight="false" outlineLevel="0" collapsed="false">
      <c r="A9" s="373" t="s">
        <v>2059</v>
      </c>
      <c r="B9" s="373"/>
      <c r="C9" s="373"/>
      <c r="D9" s="373"/>
      <c r="E9" s="373"/>
      <c r="F9" s="373"/>
      <c r="G9" s="373"/>
      <c r="H9" s="374" t="n">
        <f aca="false">'PRESTATION 3'!H56</f>
        <v>0</v>
      </c>
      <c r="I9" s="374" t="n">
        <f aca="false">'PRESTATION 3'!J56</f>
        <v>0</v>
      </c>
    </row>
    <row r="10" customFormat="false" ht="13.8" hidden="false" customHeight="false" outlineLevel="0" collapsed="false">
      <c r="A10" s="208" t="s">
        <v>2184</v>
      </c>
      <c r="B10" s="208"/>
      <c r="C10" s="208"/>
      <c r="D10" s="208"/>
      <c r="E10" s="208"/>
      <c r="F10" s="208"/>
      <c r="G10" s="208"/>
      <c r="H10" s="209" t="n">
        <f aca="false">'P1-P2-P3 - Majoration DROM-COM'!H430</f>
        <v>0</v>
      </c>
      <c r="I10" s="209" t="n">
        <f aca="false">'P1-P2-P3 - Majoration DROM-COM'!J430</f>
        <v>0</v>
      </c>
    </row>
    <row r="11" customFormat="false" ht="13.8" hidden="false" customHeight="false" outlineLevel="0" collapsed="false">
      <c r="A11" s="365" t="s">
        <v>2185</v>
      </c>
      <c r="B11" s="365"/>
      <c r="C11" s="365"/>
      <c r="D11" s="365"/>
      <c r="E11" s="365"/>
      <c r="F11" s="365"/>
      <c r="G11" s="365"/>
      <c r="H11" s="366" t="n">
        <f aca="false">'P1-P2-P3 - Majoration DROM-COM'!H431</f>
        <v>0</v>
      </c>
      <c r="I11" s="366" t="n">
        <f aca="false">'P1-P2-P3 - Majoration DROM-COM'!J431</f>
        <v>0</v>
      </c>
    </row>
    <row r="12" customFormat="false" ht="13.8" hidden="false" customHeight="false" outlineLevel="0" collapsed="false">
      <c r="A12" s="365" t="s">
        <v>2186</v>
      </c>
      <c r="B12" s="365"/>
      <c r="C12" s="365"/>
      <c r="D12" s="365"/>
      <c r="E12" s="365"/>
      <c r="F12" s="365"/>
      <c r="G12" s="365"/>
      <c r="H12" s="366" t="n">
        <f aca="false">'P1-P2-P3 - Majoration DROM-COM'!H432</f>
        <v>0</v>
      </c>
      <c r="I12" s="366" t="n">
        <f aca="false">'P1-P2-P3 - Majoration DROM-COM'!J432</f>
        <v>0</v>
      </c>
    </row>
    <row r="13" customFormat="false" ht="13.8" hidden="false" customHeight="false" outlineLevel="0" collapsed="false">
      <c r="A13" s="365" t="s">
        <v>2187</v>
      </c>
      <c r="B13" s="365"/>
      <c r="C13" s="365"/>
      <c r="D13" s="365"/>
      <c r="E13" s="365"/>
      <c r="F13" s="365"/>
      <c r="G13" s="365"/>
      <c r="H13" s="366" t="n">
        <f aca="false">'P1-P2-P3 - Majoration DROM-COM'!H433</f>
        <v>0</v>
      </c>
      <c r="I13" s="366" t="n">
        <f aca="false">'P1-P2-P3 - Majoration DROM-COM'!J433</f>
        <v>0</v>
      </c>
    </row>
    <row r="14" customFormat="false" ht="13.8" hidden="false" customHeight="false" outlineLevel="0" collapsed="false">
      <c r="F14" s="375" t="s">
        <v>2191</v>
      </c>
      <c r="G14" s="375"/>
      <c r="H14" s="209" t="n">
        <f aca="false">SUM(H3,H8:H10)</f>
        <v>0</v>
      </c>
      <c r="I14" s="209" t="n">
        <f aca="false">SUM(I3,I8:I10)</f>
        <v>0</v>
      </c>
    </row>
  </sheetData>
  <mergeCells count="14">
    <mergeCell ref="A1:I1"/>
    <mergeCell ref="A2:G2"/>
    <mergeCell ref="A3:G3"/>
    <mergeCell ref="A4:G4"/>
    <mergeCell ref="A5:G5"/>
    <mergeCell ref="A6:G6"/>
    <mergeCell ref="A7:G7"/>
    <mergeCell ref="A8:G8"/>
    <mergeCell ref="A9:G9"/>
    <mergeCell ref="A10:G10"/>
    <mergeCell ref="A11:G11"/>
    <mergeCell ref="A12:G12"/>
    <mergeCell ref="A13:G13"/>
    <mergeCell ref="F14:G1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2520</TotalTime>
  <Application>LibreOffice/24.8.5.2$Linux_X86_64 LibreOffice_project/480$Build-2</Application>
  <AppVersion>15.0000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2013-07-12T09:53:13Z</dcterms:created>
  <dc:creator>SOTMANI</dc:creator>
  <dc:description/>
  <dc:language>fr-FR</dc:language>
  <cp:lastModifiedBy>Laurent VIGNE</cp:lastModifiedBy>
  <cp:lastPrinted>2021-11-08T11:27:23Z</cp:lastPrinted>
  <dcterms:modified xsi:type="dcterms:W3CDTF">2025-12-14T07:44:29Z</dcterms:modified>
  <cp:revision>164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0x010100F66D078C4F778847BC5F9ADD0B1C1E22</vt:lpwstr>
  </property>
  <property fmtid="{D5CDD505-2E9C-101B-9397-08002B2CF9AE}" pid="3" name="HyperlinksChanged">
    <vt:bool>0</vt:bool>
  </property>
  <property fmtid="{D5CDD505-2E9C-101B-9397-08002B2CF9AE}" pid="4" name="LinksUpToDate">
    <vt:bool>0</vt:bool>
  </property>
  <property fmtid="{D5CDD505-2E9C-101B-9397-08002B2CF9AE}" pid="5" name="ScaleCrop">
    <vt:bool>0</vt:bool>
  </property>
  <property fmtid="{D5CDD505-2E9C-101B-9397-08002B2CF9AE}" pid="6" name="ShareDoc">
    <vt:bool>0</vt:bool>
  </property>
</Properties>
</file>