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U:\SG-SDFA-SAM\MARCHES_Hauts-de-France\Marchés en cours de rédaction-analyse\DG-DOS Séminaire régional de concertation urgences 2026\"/>
    </mc:Choice>
  </mc:AlternateContent>
  <xr:revisionPtr revIDLastSave="0" documentId="8_{C4F37593-BD21-4F43-8AF3-AFEA13BD729F}" xr6:coauthVersionLast="47" xr6:coauthVersionMax="47" xr10:uidLastSave="{00000000-0000-0000-0000-000000000000}"/>
  <bookViews>
    <workbookView xWindow="10575" yWindow="16080" windowWidth="20730" windowHeight="11040" xr2:uid="{00000000-000D-0000-FFFF-FFFF00000000}"/>
  </bookViews>
  <sheets>
    <sheet name="150 personnes" sheetId="1" r:id="rId1"/>
    <sheet name="200 personnes" sheetId="4" r:id="rId2"/>
    <sheet name="250 personnes" sheetId="5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1" i="5" l="1"/>
  <c r="F29" i="5"/>
  <c r="F28" i="5"/>
  <c r="F27" i="5"/>
  <c r="I24" i="5"/>
  <c r="H24" i="5"/>
  <c r="F24" i="5"/>
  <c r="I23" i="5"/>
  <c r="H23" i="5"/>
  <c r="F23" i="5"/>
  <c r="F21" i="5"/>
  <c r="F19" i="5"/>
  <c r="F15" i="5"/>
  <c r="F13" i="5"/>
  <c r="F12" i="5"/>
  <c r="F11" i="5"/>
  <c r="I9" i="5"/>
  <c r="H9" i="5"/>
  <c r="F9" i="5"/>
  <c r="I8" i="5"/>
  <c r="H8" i="5"/>
  <c r="F8" i="5"/>
  <c r="F7" i="5"/>
  <c r="F5" i="5"/>
  <c r="F3" i="5"/>
  <c r="F31" i="4"/>
  <c r="F29" i="4"/>
  <c r="F28" i="4"/>
  <c r="H28" i="4" s="1"/>
  <c r="I28" i="4" s="1"/>
  <c r="F27" i="4"/>
  <c r="F24" i="4"/>
  <c r="I23" i="4"/>
  <c r="H23" i="4"/>
  <c r="F23" i="4"/>
  <c r="H21" i="4"/>
  <c r="F21" i="4"/>
  <c r="I21" i="4" s="1"/>
  <c r="F19" i="4"/>
  <c r="F15" i="4"/>
  <c r="H15" i="4" s="1"/>
  <c r="I15" i="4" s="1"/>
  <c r="F13" i="4"/>
  <c r="H13" i="4" s="1"/>
  <c r="I13" i="4" s="1"/>
  <c r="F12" i="4"/>
  <c r="H12" i="4" s="1"/>
  <c r="I12" i="4" s="1"/>
  <c r="F11" i="4"/>
  <c r="F9" i="4"/>
  <c r="I8" i="4"/>
  <c r="H8" i="4"/>
  <c r="F8" i="4"/>
  <c r="H7" i="4"/>
  <c r="F7" i="4"/>
  <c r="I7" i="4" s="1"/>
  <c r="F5" i="4"/>
  <c r="F3" i="4"/>
  <c r="H3" i="4" s="1"/>
  <c r="I3" i="4" s="1"/>
  <c r="F29" i="1"/>
  <c r="F31" i="1"/>
  <c r="F5" i="1"/>
  <c r="F28" i="1"/>
  <c r="H28" i="1" s="1"/>
  <c r="I28" i="1" s="1"/>
  <c r="F27" i="1"/>
  <c r="F24" i="1"/>
  <c r="F23" i="1"/>
  <c r="F21" i="1"/>
  <c r="F19" i="1"/>
  <c r="F3" i="1"/>
  <c r="H29" i="5" l="1"/>
  <c r="I29" i="5" s="1"/>
  <c r="H28" i="5"/>
  <c r="I28" i="5" s="1"/>
  <c r="H27" i="5"/>
  <c r="I27" i="5" s="1"/>
  <c r="H13" i="5"/>
  <c r="I13" i="5" s="1"/>
  <c r="I12" i="5"/>
  <c r="H12" i="5"/>
  <c r="H11" i="5"/>
  <c r="I11" i="5" s="1"/>
  <c r="I15" i="5"/>
  <c r="I3" i="5"/>
  <c r="I21" i="5"/>
  <c r="I31" i="5"/>
  <c r="H5" i="5"/>
  <c r="I5" i="5" s="1"/>
  <c r="H19" i="5"/>
  <c r="I19" i="5" s="1"/>
  <c r="H7" i="5"/>
  <c r="I7" i="5" s="1"/>
  <c r="H21" i="5"/>
  <c r="H3" i="5"/>
  <c r="H15" i="5"/>
  <c r="H31" i="5"/>
  <c r="I19" i="4"/>
  <c r="I9" i="4"/>
  <c r="H5" i="4"/>
  <c r="I5" i="4" s="1"/>
  <c r="H19" i="4"/>
  <c r="H9" i="4"/>
  <c r="H24" i="4"/>
  <c r="I24" i="4" s="1"/>
  <c r="H29" i="4"/>
  <c r="I29" i="4" s="1"/>
  <c r="H11" i="4"/>
  <c r="I11" i="4" s="1"/>
  <c r="H27" i="4"/>
  <c r="I27" i="4" s="1"/>
  <c r="H31" i="4"/>
  <c r="I31" i="4" s="1"/>
  <c r="H31" i="1"/>
  <c r="I31" i="1" s="1"/>
  <c r="H29" i="1"/>
  <c r="I29" i="1" s="1"/>
  <c r="H5" i="1"/>
  <c r="I5" i="1" s="1"/>
  <c r="H27" i="1"/>
  <c r="I27" i="1" s="1"/>
  <c r="H19" i="1"/>
  <c r="I19" i="1" s="1"/>
  <c r="H23" i="1"/>
  <c r="I23" i="1" s="1"/>
  <c r="H21" i="1"/>
  <c r="I21" i="1" s="1"/>
  <c r="H24" i="1"/>
  <c r="I24" i="1" s="1"/>
  <c r="F13" i="1" l="1"/>
  <c r="H13" i="1" s="1"/>
  <c r="F12" i="1"/>
  <c r="H12" i="1" s="1"/>
  <c r="I12" i="1" s="1"/>
  <c r="F11" i="1"/>
  <c r="H11" i="1" s="1"/>
  <c r="I11" i="1" s="1"/>
  <c r="F9" i="1"/>
  <c r="F15" i="1"/>
  <c r="F8" i="1"/>
  <c r="H8" i="1" s="1"/>
  <c r="I8" i="1" s="1"/>
  <c r="F7" i="1"/>
  <c r="H7" i="1" s="1"/>
  <c r="I7" i="1" s="1"/>
  <c r="H3" i="1"/>
  <c r="I3" i="1" s="1"/>
  <c r="H15" i="1" l="1"/>
  <c r="I15" i="1" s="1"/>
  <c r="I13" i="1"/>
  <c r="H9" i="1"/>
  <c r="I9" i="1" s="1"/>
</calcChain>
</file>

<file path=xl/sharedStrings.xml><?xml version="1.0" encoding="utf-8"?>
<sst xmlns="http://schemas.openxmlformats.org/spreadsheetml/2006/main" count="222" uniqueCount="31">
  <si>
    <t>Lieu 1 - 150 participants</t>
  </si>
  <si>
    <t>Description</t>
  </si>
  <si>
    <t>Unité</t>
  </si>
  <si>
    <t>Quantité</t>
  </si>
  <si>
    <t>Prix unitaire HT (€)</t>
  </si>
  <si>
    <t>Montant HT (€)</t>
  </si>
  <si>
    <t>Taux TVA (%)</t>
  </si>
  <si>
    <t>Montant TVA (€)</t>
  </si>
  <si>
    <t>Montant TTC (€)</t>
  </si>
  <si>
    <t>Forfait</t>
  </si>
  <si>
    <t>Location espaces</t>
  </si>
  <si>
    <t>Gestion de projet</t>
  </si>
  <si>
    <t>Animation</t>
  </si>
  <si>
    <t>Accueil participants</t>
  </si>
  <si>
    <t>Traiteur</t>
  </si>
  <si>
    <t>€/personne</t>
  </si>
  <si>
    <t>Pause café après-midi</t>
  </si>
  <si>
    <t>Lieu 2 - 150 participants</t>
  </si>
  <si>
    <t>Lieu 1 - 200 participants</t>
  </si>
  <si>
    <t>Lieu 2 - 200 participants</t>
  </si>
  <si>
    <t>Lieu 1 - 250 participants</t>
  </si>
  <si>
    <t>Lieu 2 - 250 participants</t>
  </si>
  <si>
    <t>Catégorie</t>
  </si>
  <si>
    <t>Accueil café</t>
  </si>
  <si>
    <t>Cocktail déjeunatoire</t>
  </si>
  <si>
    <t>Coordination des interventions</t>
  </si>
  <si>
    <t>Logistique</t>
  </si>
  <si>
    <t>Organisation matérielle</t>
  </si>
  <si>
    <t>Organisation générale</t>
  </si>
  <si>
    <t>Accueil et gestion des participants</t>
  </si>
  <si>
    <t>Privatisation d'espace et équipements techniques (son, vidéo...)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</si>
</sst>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6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none"/>
      </font>
      <alignment horizontal="center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B159AC4-1A88-4CD3-9F3C-03C4CEE7FC2F}" name="Tableau3" displayName="Tableau3" ref="A2:I15" totalsRowShown="0" headerRowDxfId="5">
  <autoFilter ref="A2:I15" xr:uid="{7B159AC4-1A88-4CD3-9F3C-03C4CEE7FC2F}"/>
  <tableColumns count="9">
    <tableColumn id="1" xr3:uid="{DBEA8F89-2122-45EE-97E3-8D62CF5D2A6B}" name="Catégorie"/>
    <tableColumn id="2" xr3:uid="{DADC5D08-2687-44C3-8FE4-71445E7C9481}" name="Description"/>
    <tableColumn id="3" xr3:uid="{E0EC3042-C35C-4022-8261-FB909AEB56AF}" name="Unité"/>
    <tableColumn id="4" xr3:uid="{81712A7A-7777-43FF-BA3E-B6AFD6DF60CA}" name="Quantité"/>
    <tableColumn id="5" xr3:uid="{853A6206-44DA-4D88-84E6-3B0D45E63DEC}" name="Prix unitaire HT (€)"/>
    <tableColumn id="6" xr3:uid="{0346686E-2B90-4BF9-A47F-5F8240A0DC96}" name="Montant HT (€)">
      <calculatedColumnFormula>D3*E3</calculatedColumnFormula>
    </tableColumn>
    <tableColumn id="7" xr3:uid="{ED130F33-3D25-4EF6-AAFF-037276EF3CDF}" name="Taux TVA (%)"/>
    <tableColumn id="8" xr3:uid="{6EA3B422-0E77-41FA-9D76-1970F945E464}" name="Montant TVA (€)">
      <calculatedColumnFormula>F3*G3/100</calculatedColumnFormula>
    </tableColumn>
    <tableColumn id="9" xr3:uid="{1B5FFE05-8E52-42AE-A3BC-D7AD947A0C3E}" name="Montant TTC (€)">
      <calculatedColumnFormula>F3+H3</calculatedColumnFormula>
    </tableColumn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B26C8E1-B8BA-4DB1-ADB2-286EDBBA7F70}" name="Tableau4" displayName="Tableau4" ref="A18:I31" totalsRowShown="0" headerRowDxfId="4">
  <autoFilter ref="A18:I31" xr:uid="{9B26C8E1-B8BA-4DB1-ADB2-286EDBBA7F70}"/>
  <tableColumns count="9">
    <tableColumn id="1" xr3:uid="{8AF69CFD-D226-4076-8C90-524A1478A65F}" name="Catégorie"/>
    <tableColumn id="2" xr3:uid="{05289748-6802-41AC-A5DA-EE2A753E0F94}" name="Description"/>
    <tableColumn id="3" xr3:uid="{2F7D2FF5-8935-4596-AFCC-600FFFAE547E}" name="Unité"/>
    <tableColumn id="4" xr3:uid="{27690D6C-C22A-4635-B532-70DD00DD1EE4}" name="Quantité"/>
    <tableColumn id="5" xr3:uid="{9C2EF49F-8321-4F9C-94EB-9CFB525A91CB}" name="Prix unitaire HT (€)"/>
    <tableColumn id="6" xr3:uid="{DC57779C-1BBF-4EDA-A7C9-7572C474E4F6}" name="Montant HT (€)">
      <calculatedColumnFormula>D19*E19</calculatedColumnFormula>
    </tableColumn>
    <tableColumn id="7" xr3:uid="{8C4F0E30-B9C2-4C79-B7AB-A2CD6128898C}" name="Taux TVA (%)"/>
    <tableColumn id="8" xr3:uid="{92A6BE1F-4644-41BE-85CE-67B7164E72F4}" name="Montant TVA (€)">
      <calculatedColumnFormula>F19*G19/100</calculatedColumnFormula>
    </tableColumn>
    <tableColumn id="9" xr3:uid="{B3DE7C4D-66AA-4C88-8C12-544B128C8D97}" name="Montant TTC (€)">
      <calculatedColumnFormula>F19+H19</calculatedColumnFormula>
    </tableColumn>
  </tableColumns>
  <tableStyleInfo name="TableStyleLight1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6C361B0-DDC2-486F-9A1E-88F5E15FCB36}" name="Tableau36" displayName="Tableau36" ref="A2:I15" totalsRowShown="0" headerRowDxfId="3">
  <autoFilter ref="A2:I15" xr:uid="{7B159AC4-1A88-4CD3-9F3C-03C4CEE7FC2F}"/>
  <tableColumns count="9">
    <tableColumn id="1" xr3:uid="{D3E51C0E-77FA-41E0-8C23-FD74D0523B35}" name="Catégorie"/>
    <tableColumn id="2" xr3:uid="{A1B7AF88-2449-457F-A8EC-D4841C29DD24}" name="Description"/>
    <tableColumn id="3" xr3:uid="{FA3A7152-0CB1-4BC1-A06F-6ED74B797062}" name="Unité"/>
    <tableColumn id="4" xr3:uid="{0EEA6664-DCE6-4722-A9BA-93D466721333}" name="Quantité"/>
    <tableColumn id="5" xr3:uid="{EEFA3C05-0AB3-4240-8B3A-BAC287E9094B}" name="Prix unitaire HT (€)"/>
    <tableColumn id="6" xr3:uid="{FE3CB8FD-ED0F-4F28-BC5C-D8C744BD95E8}" name="Montant HT (€)">
      <calculatedColumnFormula>D3*E3</calculatedColumnFormula>
    </tableColumn>
    <tableColumn id="7" xr3:uid="{BFE98A05-13C1-4F0E-AD80-D3CCBCA0E471}" name="Taux TVA (%)"/>
    <tableColumn id="8" xr3:uid="{14D382CF-9C5A-484F-B75B-D8632D6AED2C}" name="Montant TVA (€)">
      <calculatedColumnFormula>F3*G3/100</calculatedColumnFormula>
    </tableColumn>
    <tableColumn id="9" xr3:uid="{4F409823-87C1-49F5-9D6D-CC7E4E1D2A3E}" name="Montant TTC (€)">
      <calculatedColumnFormula>F3+H3</calculatedColumnFormula>
    </tableColumn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D30CE14-5EB0-4E81-9916-A245F8CFB1D8}" name="Tableau47" displayName="Tableau47" ref="A18:I31" totalsRowShown="0" headerRowDxfId="2">
  <autoFilter ref="A18:I31" xr:uid="{9B26C8E1-B8BA-4DB1-ADB2-286EDBBA7F70}"/>
  <tableColumns count="9">
    <tableColumn id="1" xr3:uid="{8CD3FDB0-4894-4F94-9664-DC66D5C23A0A}" name="Catégorie"/>
    <tableColumn id="2" xr3:uid="{ADCF53C9-C94A-4595-A2BA-5046947935E6}" name="Description"/>
    <tableColumn id="3" xr3:uid="{19EDB8F1-C237-4DB9-A96D-5F09D87E691D}" name="Unité"/>
    <tableColumn id="4" xr3:uid="{83310A3B-506E-49F3-86C4-A0C70831705B}" name="Quantité"/>
    <tableColumn id="5" xr3:uid="{16E523C7-D659-4F1E-9703-A0C6AB561161}" name="Prix unitaire HT (€)"/>
    <tableColumn id="6" xr3:uid="{45F4289F-278D-41F8-8478-0DD1442CDE3F}" name="Montant HT (€)">
      <calculatedColumnFormula>D19*E19</calculatedColumnFormula>
    </tableColumn>
    <tableColumn id="7" xr3:uid="{5B3D8F87-296F-4A59-9B69-723AD591DDC9}" name="Taux TVA (%)"/>
    <tableColumn id="8" xr3:uid="{1899DFB5-9B1C-4D10-B6DF-56C5DEA0459C}" name="Montant TVA (€)">
      <calculatedColumnFormula>F19*G19/100</calculatedColumnFormula>
    </tableColumn>
    <tableColumn id="9" xr3:uid="{40F2B38C-48C4-41F3-8710-01DC3EDF36E2}" name="Montant TTC (€)">
      <calculatedColumnFormula>F19+H19</calculatedColumnFormula>
    </tableColumn>
  </tableColumns>
  <tableStyleInfo name="TableStyleLight11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06DF999-3B6D-46CF-BC4A-8E8AACC63D08}" name="Tableau368" displayName="Tableau368" ref="A2:I15" totalsRowShown="0" headerRowDxfId="1">
  <autoFilter ref="A2:I15" xr:uid="{7B159AC4-1A88-4CD3-9F3C-03C4CEE7FC2F}"/>
  <tableColumns count="9">
    <tableColumn id="1" xr3:uid="{4653D907-BA5D-45F2-ACD3-FEC263F33437}" name="Catégorie"/>
    <tableColumn id="2" xr3:uid="{1E23727C-0AD9-4D06-860F-E9A11EE21CE6}" name="Description"/>
    <tableColumn id="3" xr3:uid="{FADC98A8-43DC-4CCF-9851-8F503877A375}" name="Unité"/>
    <tableColumn id="4" xr3:uid="{64131061-2027-4420-878E-A0048198D59B}" name="Quantité"/>
    <tableColumn id="5" xr3:uid="{DEF2C504-2B5D-4001-954C-CA255E7B48D0}" name="Prix unitaire HT (€)"/>
    <tableColumn id="6" xr3:uid="{93E95731-3850-40C9-994B-DE56B3F5BE31}" name="Montant HT (€)">
      <calculatedColumnFormula>D3*E3</calculatedColumnFormula>
    </tableColumn>
    <tableColumn id="7" xr3:uid="{EEC997A5-2E15-4DAE-8220-053804020EC0}" name="Taux TVA (%)"/>
    <tableColumn id="8" xr3:uid="{E43ACD97-B1F7-4BA7-BD10-D6A45E45516E}" name="Montant TVA (€)">
      <calculatedColumnFormula>F3*G3/100</calculatedColumnFormula>
    </tableColumn>
    <tableColumn id="9" xr3:uid="{D42FC261-A1D5-4B7C-8008-66C458E40E41}" name="Montant TTC (€)">
      <calculatedColumnFormula>F3+H3</calculatedColumnFormula>
    </tableColumn>
  </tableColumns>
  <tableStyleInfo name="TableStyleLight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312E15AB-401C-4934-8467-A3EEB41E97F9}" name="Tableau479" displayName="Tableau479" ref="A18:I31" totalsRowShown="0" headerRowDxfId="0">
  <autoFilter ref="A18:I31" xr:uid="{9B26C8E1-B8BA-4DB1-ADB2-286EDBBA7F70}"/>
  <tableColumns count="9">
    <tableColumn id="1" xr3:uid="{981E5EE2-4E26-4D80-82EB-A919F8668546}" name="Catégorie"/>
    <tableColumn id="2" xr3:uid="{BAF7122A-FC7F-4441-BDD8-449784E7B1C9}" name="Description"/>
    <tableColumn id="3" xr3:uid="{1941D4C7-D32B-4241-A3A2-32885F427BCE}" name="Unité"/>
    <tableColumn id="4" xr3:uid="{7630E21F-87F2-4C86-900E-272EED784A06}" name="Quantité"/>
    <tableColumn id="5" xr3:uid="{EECB0861-5C1E-4C31-A8B4-94C756E4404E}" name="Prix unitaire HT (€)"/>
    <tableColumn id="6" xr3:uid="{E6436D23-0C7B-4C0D-B56A-A2F3ED01F1BC}" name="Montant HT (€)">
      <calculatedColumnFormula>D19*E19</calculatedColumnFormula>
    </tableColumn>
    <tableColumn id="7" xr3:uid="{41059F27-94DE-4EA5-B746-DCA9B8AE1234}" name="Taux TVA (%)"/>
    <tableColumn id="8" xr3:uid="{2788C099-E57A-4649-9715-6E5320C60ACB}" name="Montant TVA (€)">
      <calculatedColumnFormula>F19*G19/100</calculatedColumnFormula>
    </tableColumn>
    <tableColumn id="9" xr3:uid="{E22E994B-E170-4E57-AE47-6F733069DF82}" name="Montant TTC (€)">
      <calculatedColumnFormula>F19+H19</calculatedColumnFormula>
    </tableColumn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table" Target="../tables/table3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1"/>
  <sheetViews>
    <sheetView tabSelected="1" topLeftCell="A16" workbookViewId="0">
      <selection activeCell="C37" sqref="C37"/>
    </sheetView>
  </sheetViews>
  <sheetFormatPr baseColWidth="10" defaultColWidth="9.140625" defaultRowHeight="15" x14ac:dyDescent="0.25"/>
  <cols>
    <col min="1" max="1" width="42" customWidth="1"/>
    <col min="2" max="2" width="46" customWidth="1"/>
    <col min="3" max="3" width="12" customWidth="1"/>
    <col min="4" max="4" width="11" customWidth="1"/>
    <col min="5" max="5" width="22" customWidth="1"/>
    <col min="6" max="6" width="16.42578125" customWidth="1"/>
    <col min="7" max="7" width="14.7109375" customWidth="1"/>
    <col min="8" max="8" width="17.7109375" customWidth="1"/>
    <col min="9" max="9" width="17.28515625" customWidth="1"/>
  </cols>
  <sheetData>
    <row r="1" spans="1:9" x14ac:dyDescent="0.25">
      <c r="A1" s="1" t="s">
        <v>0</v>
      </c>
    </row>
    <row r="2" spans="1:9" x14ac:dyDescent="0.25">
      <c r="A2" s="2" t="s">
        <v>22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t="s">
        <v>10</v>
      </c>
      <c r="B3" t="s">
        <v>30</v>
      </c>
      <c r="C3" s="6" t="s">
        <v>9</v>
      </c>
      <c r="D3" s="7">
        <v>1</v>
      </c>
      <c r="E3" s="3"/>
      <c r="F3" s="8">
        <f t="shared" ref="F3:F13" si="0">D3*E3</f>
        <v>0</v>
      </c>
      <c r="G3" s="3"/>
      <c r="H3" s="8">
        <f t="shared" ref="H3:H13" si="1">F3*G3/100</f>
        <v>0</v>
      </c>
      <c r="I3" s="8">
        <f t="shared" ref="I3:I13" si="2">F3+H3</f>
        <v>0</v>
      </c>
    </row>
    <row r="4" spans="1:9" x14ac:dyDescent="0.25">
      <c r="A4" s="4"/>
      <c r="B4" s="4"/>
      <c r="C4" s="5"/>
      <c r="D4" s="4"/>
      <c r="E4" s="4"/>
      <c r="F4" s="4"/>
      <c r="G4" s="4"/>
      <c r="H4" s="4"/>
      <c r="I4" s="4"/>
    </row>
    <row r="5" spans="1:9" x14ac:dyDescent="0.25">
      <c r="A5" t="s">
        <v>26</v>
      </c>
      <c r="B5" t="s">
        <v>27</v>
      </c>
      <c r="C5" t="s">
        <v>9</v>
      </c>
      <c r="D5">
        <v>1</v>
      </c>
      <c r="F5">
        <f t="shared" si="0"/>
        <v>0</v>
      </c>
      <c r="H5">
        <f t="shared" si="1"/>
        <v>0</v>
      </c>
      <c r="I5">
        <f t="shared" si="2"/>
        <v>0</v>
      </c>
    </row>
    <row r="6" spans="1:9" x14ac:dyDescent="0.25">
      <c r="A6" s="4"/>
      <c r="B6" s="4"/>
      <c r="C6" s="5"/>
      <c r="D6" s="4"/>
      <c r="E6" s="4"/>
      <c r="F6" s="4"/>
      <c r="G6" s="4"/>
      <c r="H6" s="4"/>
      <c r="I6" s="4"/>
    </row>
    <row r="7" spans="1:9" x14ac:dyDescent="0.25">
      <c r="A7" t="s">
        <v>28</v>
      </c>
      <c r="B7" t="s">
        <v>11</v>
      </c>
      <c r="C7" t="s">
        <v>9</v>
      </c>
      <c r="D7">
        <v>1</v>
      </c>
      <c r="F7">
        <f t="shared" si="0"/>
        <v>0</v>
      </c>
      <c r="H7">
        <f t="shared" si="1"/>
        <v>0</v>
      </c>
      <c r="I7">
        <f t="shared" si="2"/>
        <v>0</v>
      </c>
    </row>
    <row r="8" spans="1:9" x14ac:dyDescent="0.25">
      <c r="A8" t="s">
        <v>28</v>
      </c>
      <c r="B8" t="s">
        <v>12</v>
      </c>
      <c r="C8" t="s">
        <v>9</v>
      </c>
      <c r="D8">
        <v>1</v>
      </c>
      <c r="F8">
        <f t="shared" si="0"/>
        <v>0</v>
      </c>
      <c r="H8">
        <f t="shared" si="1"/>
        <v>0</v>
      </c>
      <c r="I8">
        <f t="shared" si="2"/>
        <v>0</v>
      </c>
    </row>
    <row r="9" spans="1:9" x14ac:dyDescent="0.25">
      <c r="A9" t="s">
        <v>28</v>
      </c>
      <c r="B9" t="s">
        <v>25</v>
      </c>
      <c r="C9" t="s">
        <v>9</v>
      </c>
      <c r="D9">
        <v>1</v>
      </c>
      <c r="F9">
        <f t="shared" si="0"/>
        <v>0</v>
      </c>
      <c r="H9">
        <f t="shared" si="1"/>
        <v>0</v>
      </c>
      <c r="I9">
        <f t="shared" si="2"/>
        <v>0</v>
      </c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t="s">
        <v>14</v>
      </c>
      <c r="B11" t="s">
        <v>23</v>
      </c>
      <c r="C11" t="s">
        <v>15</v>
      </c>
      <c r="D11">
        <v>150</v>
      </c>
      <c r="F11">
        <f t="shared" si="0"/>
        <v>0</v>
      </c>
      <c r="H11">
        <f t="shared" si="1"/>
        <v>0</v>
      </c>
      <c r="I11">
        <f t="shared" si="2"/>
        <v>0</v>
      </c>
    </row>
    <row r="12" spans="1:9" x14ac:dyDescent="0.25">
      <c r="A12" t="s">
        <v>14</v>
      </c>
      <c r="B12" t="s">
        <v>24</v>
      </c>
      <c r="C12" t="s">
        <v>15</v>
      </c>
      <c r="D12">
        <v>150</v>
      </c>
      <c r="F12">
        <f t="shared" si="0"/>
        <v>0</v>
      </c>
      <c r="H12">
        <f t="shared" si="1"/>
        <v>0</v>
      </c>
      <c r="I12">
        <f t="shared" si="2"/>
        <v>0</v>
      </c>
    </row>
    <row r="13" spans="1:9" x14ac:dyDescent="0.25">
      <c r="A13" t="s">
        <v>14</v>
      </c>
      <c r="B13" t="s">
        <v>16</v>
      </c>
      <c r="C13" t="s">
        <v>15</v>
      </c>
      <c r="D13">
        <v>150</v>
      </c>
      <c r="F13">
        <f t="shared" si="0"/>
        <v>0</v>
      </c>
      <c r="H13">
        <f t="shared" si="1"/>
        <v>0</v>
      </c>
      <c r="I13">
        <f t="shared" si="2"/>
        <v>0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t="s">
        <v>29</v>
      </c>
      <c r="B15" t="s">
        <v>13</v>
      </c>
      <c r="C15" t="s">
        <v>9</v>
      </c>
      <c r="D15">
        <v>1</v>
      </c>
      <c r="F15">
        <f>D15*E15</f>
        <v>0</v>
      </c>
      <c r="H15">
        <f>F15*G15/100</f>
        <v>0</v>
      </c>
      <c r="I15">
        <f>F15+H15</f>
        <v>0</v>
      </c>
    </row>
    <row r="17" spans="1:9" x14ac:dyDescent="0.25">
      <c r="A17" s="1" t="s">
        <v>17</v>
      </c>
    </row>
    <row r="18" spans="1:9" x14ac:dyDescent="0.25">
      <c r="A18" s="2" t="s">
        <v>22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  <c r="H18" s="2" t="s">
        <v>7</v>
      </c>
      <c r="I18" s="2" t="s">
        <v>8</v>
      </c>
    </row>
    <row r="19" spans="1:9" x14ac:dyDescent="0.25">
      <c r="A19" t="s">
        <v>10</v>
      </c>
      <c r="B19" t="s">
        <v>30</v>
      </c>
      <c r="C19" s="6" t="s">
        <v>9</v>
      </c>
      <c r="D19" s="7">
        <v>1</v>
      </c>
      <c r="E19" s="8"/>
      <c r="F19" s="8">
        <f t="shared" ref="F19" si="3">D19*E19</f>
        <v>0</v>
      </c>
      <c r="G19" s="8"/>
      <c r="H19" s="8">
        <f t="shared" ref="H19" si="4">F19*G19/100</f>
        <v>0</v>
      </c>
      <c r="I19" s="8">
        <f t="shared" ref="I19" si="5">F19+H19</f>
        <v>0</v>
      </c>
    </row>
    <row r="20" spans="1:9" x14ac:dyDescent="0.25">
      <c r="A20" s="4"/>
      <c r="B20" s="4"/>
      <c r="C20" s="5"/>
      <c r="D20" s="4"/>
      <c r="E20" s="4"/>
      <c r="F20" s="4"/>
      <c r="G20" s="4"/>
      <c r="H20" s="4"/>
      <c r="I20" s="4"/>
    </row>
    <row r="21" spans="1:9" x14ac:dyDescent="0.25">
      <c r="A21" t="s">
        <v>26</v>
      </c>
      <c r="B21" t="s">
        <v>27</v>
      </c>
      <c r="C21" t="s">
        <v>9</v>
      </c>
      <c r="D21">
        <v>1</v>
      </c>
      <c r="F21">
        <f t="shared" ref="F21:F24" si="6">D21*E21</f>
        <v>0</v>
      </c>
      <c r="H21">
        <f t="shared" ref="H21:H24" si="7">F21*G21/100</f>
        <v>0</v>
      </c>
      <c r="I21">
        <f t="shared" ref="I21:I24" si="8">F21+H21</f>
        <v>0</v>
      </c>
    </row>
    <row r="22" spans="1:9" x14ac:dyDescent="0.25">
      <c r="A22" s="4"/>
      <c r="B22" s="4"/>
      <c r="C22" s="5"/>
      <c r="D22" s="4"/>
      <c r="E22" s="4"/>
      <c r="F22" s="4"/>
      <c r="G22" s="4"/>
      <c r="H22" s="4"/>
      <c r="I22" s="4"/>
    </row>
    <row r="23" spans="1:9" x14ac:dyDescent="0.25">
      <c r="A23" t="s">
        <v>28</v>
      </c>
      <c r="B23" t="s">
        <v>11</v>
      </c>
      <c r="C23" t="s">
        <v>9</v>
      </c>
      <c r="D23">
        <v>1</v>
      </c>
      <c r="F23">
        <f t="shared" si="6"/>
        <v>0</v>
      </c>
      <c r="H23">
        <f t="shared" si="7"/>
        <v>0</v>
      </c>
      <c r="I23">
        <f t="shared" si="8"/>
        <v>0</v>
      </c>
    </row>
    <row r="24" spans="1:9" x14ac:dyDescent="0.25">
      <c r="A24" t="s">
        <v>28</v>
      </c>
      <c r="B24" t="s">
        <v>12</v>
      </c>
      <c r="C24" t="s">
        <v>9</v>
      </c>
      <c r="D24">
        <v>1</v>
      </c>
      <c r="F24">
        <f t="shared" si="6"/>
        <v>0</v>
      </c>
      <c r="H24">
        <f t="shared" si="7"/>
        <v>0</v>
      </c>
      <c r="I24">
        <f t="shared" si="8"/>
        <v>0</v>
      </c>
    </row>
    <row r="25" spans="1:9" x14ac:dyDescent="0.25">
      <c r="A25" t="s">
        <v>28</v>
      </c>
      <c r="B25" t="s">
        <v>25</v>
      </c>
      <c r="C25" t="s">
        <v>9</v>
      </c>
      <c r="D25">
        <v>1</v>
      </c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t="s">
        <v>14</v>
      </c>
      <c r="B27" t="s">
        <v>23</v>
      </c>
      <c r="C27" t="s">
        <v>15</v>
      </c>
      <c r="D27">
        <v>150</v>
      </c>
      <c r="F27">
        <f t="shared" ref="F27:F31" si="9">D27*E27</f>
        <v>0</v>
      </c>
      <c r="H27">
        <f t="shared" ref="H27:H31" si="10">F27*G27/100</f>
        <v>0</v>
      </c>
      <c r="I27">
        <f t="shared" ref="I27:I31" si="11">F27+H27</f>
        <v>0</v>
      </c>
    </row>
    <row r="28" spans="1:9" x14ac:dyDescent="0.25">
      <c r="A28" t="s">
        <v>14</v>
      </c>
      <c r="B28" t="s">
        <v>24</v>
      </c>
      <c r="C28" t="s">
        <v>15</v>
      </c>
      <c r="D28">
        <v>150</v>
      </c>
      <c r="F28">
        <f t="shared" si="9"/>
        <v>0</v>
      </c>
      <c r="H28">
        <f t="shared" si="10"/>
        <v>0</v>
      </c>
      <c r="I28">
        <f t="shared" si="11"/>
        <v>0</v>
      </c>
    </row>
    <row r="29" spans="1:9" x14ac:dyDescent="0.25">
      <c r="A29" t="s">
        <v>14</v>
      </c>
      <c r="B29" t="s">
        <v>16</v>
      </c>
      <c r="C29" t="s">
        <v>15</v>
      </c>
      <c r="D29">
        <v>150</v>
      </c>
      <c r="F29">
        <f t="shared" si="9"/>
        <v>0</v>
      </c>
      <c r="H29">
        <f t="shared" si="10"/>
        <v>0</v>
      </c>
      <c r="I29">
        <f t="shared" si="11"/>
        <v>0</v>
      </c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t="s">
        <v>29</v>
      </c>
      <c r="B31" t="s">
        <v>13</v>
      </c>
      <c r="C31" t="s">
        <v>9</v>
      </c>
      <c r="D31">
        <v>1</v>
      </c>
      <c r="F31">
        <f t="shared" si="9"/>
        <v>0</v>
      </c>
      <c r="H31">
        <f t="shared" si="10"/>
        <v>0</v>
      </c>
      <c r="I31">
        <f t="shared" si="11"/>
        <v>0</v>
      </c>
    </row>
  </sheetData>
  <pageMargins left="0.75" right="0.75" top="1" bottom="1" header="0.5" footer="0.5"/>
  <tableParts count="2">
    <tablePart r:id="rId1"/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FE2C13-16A7-4776-A10A-9B7569E86C31}">
  <dimension ref="A1:I31"/>
  <sheetViews>
    <sheetView topLeftCell="A19" workbookViewId="0">
      <selection activeCell="D30" sqref="D30"/>
    </sheetView>
  </sheetViews>
  <sheetFormatPr baseColWidth="10" defaultColWidth="9.140625" defaultRowHeight="15" x14ac:dyDescent="0.25"/>
  <cols>
    <col min="1" max="1" width="42" customWidth="1"/>
    <col min="2" max="2" width="46" customWidth="1"/>
    <col min="3" max="3" width="12" customWidth="1"/>
    <col min="4" max="4" width="11" customWidth="1"/>
    <col min="5" max="5" width="22" customWidth="1"/>
    <col min="6" max="6" width="16.42578125" customWidth="1"/>
    <col min="7" max="7" width="14.7109375" customWidth="1"/>
    <col min="8" max="8" width="17.7109375" customWidth="1"/>
    <col min="9" max="9" width="17.28515625" customWidth="1"/>
  </cols>
  <sheetData>
    <row r="1" spans="1:9" x14ac:dyDescent="0.25">
      <c r="A1" s="1" t="s">
        <v>18</v>
      </c>
    </row>
    <row r="2" spans="1:9" x14ac:dyDescent="0.25">
      <c r="A2" s="2" t="s">
        <v>22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t="s">
        <v>10</v>
      </c>
      <c r="B3" t="s">
        <v>30</v>
      </c>
      <c r="C3" s="6" t="s">
        <v>9</v>
      </c>
      <c r="D3" s="7">
        <v>1</v>
      </c>
      <c r="E3" s="3"/>
      <c r="F3" s="8">
        <f t="shared" ref="F3:F13" si="0">D3*E3</f>
        <v>0</v>
      </c>
      <c r="G3" s="3"/>
      <c r="H3" s="8">
        <f t="shared" ref="H3:H13" si="1">F3*G3/100</f>
        <v>0</v>
      </c>
      <c r="I3" s="8">
        <f t="shared" ref="I3:I13" si="2">F3+H3</f>
        <v>0</v>
      </c>
    </row>
    <row r="4" spans="1:9" x14ac:dyDescent="0.25">
      <c r="A4" s="4"/>
      <c r="B4" s="4"/>
      <c r="C4" s="5"/>
      <c r="D4" s="4"/>
      <c r="E4" s="4"/>
      <c r="F4" s="4"/>
      <c r="G4" s="4"/>
      <c r="H4" s="4"/>
      <c r="I4" s="4"/>
    </row>
    <row r="5" spans="1:9" x14ac:dyDescent="0.25">
      <c r="A5" t="s">
        <v>26</v>
      </c>
      <c r="B5" t="s">
        <v>27</v>
      </c>
      <c r="C5" t="s">
        <v>9</v>
      </c>
      <c r="D5">
        <v>1</v>
      </c>
      <c r="F5">
        <f t="shared" si="0"/>
        <v>0</v>
      </c>
      <c r="H5">
        <f t="shared" si="1"/>
        <v>0</v>
      </c>
      <c r="I5">
        <f t="shared" si="2"/>
        <v>0</v>
      </c>
    </row>
    <row r="6" spans="1:9" x14ac:dyDescent="0.25">
      <c r="A6" s="4"/>
      <c r="B6" s="4"/>
      <c r="C6" s="5"/>
      <c r="D6" s="4"/>
      <c r="E6" s="4"/>
      <c r="F6" s="4"/>
      <c r="G6" s="4"/>
      <c r="H6" s="4"/>
      <c r="I6" s="4"/>
    </row>
    <row r="7" spans="1:9" x14ac:dyDescent="0.25">
      <c r="A7" t="s">
        <v>28</v>
      </c>
      <c r="B7" t="s">
        <v>11</v>
      </c>
      <c r="C7" t="s">
        <v>9</v>
      </c>
      <c r="D7">
        <v>1</v>
      </c>
      <c r="F7">
        <f t="shared" si="0"/>
        <v>0</v>
      </c>
      <c r="H7">
        <f t="shared" si="1"/>
        <v>0</v>
      </c>
      <c r="I7">
        <f t="shared" si="2"/>
        <v>0</v>
      </c>
    </row>
    <row r="8" spans="1:9" x14ac:dyDescent="0.25">
      <c r="A8" t="s">
        <v>28</v>
      </c>
      <c r="B8" t="s">
        <v>12</v>
      </c>
      <c r="C8" t="s">
        <v>9</v>
      </c>
      <c r="D8">
        <v>1</v>
      </c>
      <c r="F8">
        <f t="shared" si="0"/>
        <v>0</v>
      </c>
      <c r="H8">
        <f t="shared" si="1"/>
        <v>0</v>
      </c>
      <c r="I8">
        <f t="shared" si="2"/>
        <v>0</v>
      </c>
    </row>
    <row r="9" spans="1:9" x14ac:dyDescent="0.25">
      <c r="A9" t="s">
        <v>28</v>
      </c>
      <c r="B9" t="s">
        <v>25</v>
      </c>
      <c r="C9" t="s">
        <v>9</v>
      </c>
      <c r="D9">
        <v>1</v>
      </c>
      <c r="F9">
        <f t="shared" si="0"/>
        <v>0</v>
      </c>
      <c r="H9">
        <f t="shared" si="1"/>
        <v>0</v>
      </c>
      <c r="I9">
        <f t="shared" si="2"/>
        <v>0</v>
      </c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t="s">
        <v>14</v>
      </c>
      <c r="B11" t="s">
        <v>23</v>
      </c>
      <c r="C11" t="s">
        <v>15</v>
      </c>
      <c r="D11">
        <v>200</v>
      </c>
      <c r="F11">
        <f t="shared" si="0"/>
        <v>0</v>
      </c>
      <c r="H11">
        <f t="shared" si="1"/>
        <v>0</v>
      </c>
      <c r="I11">
        <f t="shared" si="2"/>
        <v>0</v>
      </c>
    </row>
    <row r="12" spans="1:9" x14ac:dyDescent="0.25">
      <c r="A12" t="s">
        <v>14</v>
      </c>
      <c r="B12" t="s">
        <v>24</v>
      </c>
      <c r="C12" t="s">
        <v>15</v>
      </c>
      <c r="D12">
        <v>200</v>
      </c>
      <c r="F12">
        <f t="shared" si="0"/>
        <v>0</v>
      </c>
      <c r="H12">
        <f t="shared" si="1"/>
        <v>0</v>
      </c>
      <c r="I12">
        <f t="shared" si="2"/>
        <v>0</v>
      </c>
    </row>
    <row r="13" spans="1:9" x14ac:dyDescent="0.25">
      <c r="A13" t="s">
        <v>14</v>
      </c>
      <c r="B13" t="s">
        <v>16</v>
      </c>
      <c r="C13" t="s">
        <v>15</v>
      </c>
      <c r="D13">
        <v>200</v>
      </c>
      <c r="F13">
        <f t="shared" si="0"/>
        <v>0</v>
      </c>
      <c r="H13">
        <f t="shared" si="1"/>
        <v>0</v>
      </c>
      <c r="I13">
        <f t="shared" si="2"/>
        <v>0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t="s">
        <v>29</v>
      </c>
      <c r="B15" t="s">
        <v>13</v>
      </c>
      <c r="C15" t="s">
        <v>9</v>
      </c>
      <c r="D15">
        <v>1</v>
      </c>
      <c r="F15">
        <f>D15*E15</f>
        <v>0</v>
      </c>
      <c r="H15">
        <f>F15*G15/100</f>
        <v>0</v>
      </c>
      <c r="I15">
        <f>F15+H15</f>
        <v>0</v>
      </c>
    </row>
    <row r="17" spans="1:9" x14ac:dyDescent="0.25">
      <c r="A17" s="1" t="s">
        <v>19</v>
      </c>
    </row>
    <row r="18" spans="1:9" x14ac:dyDescent="0.25">
      <c r="A18" s="2" t="s">
        <v>22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  <c r="H18" s="2" t="s">
        <v>7</v>
      </c>
      <c r="I18" s="2" t="s">
        <v>8</v>
      </c>
    </row>
    <row r="19" spans="1:9" x14ac:dyDescent="0.25">
      <c r="A19" t="s">
        <v>10</v>
      </c>
      <c r="B19" t="s">
        <v>30</v>
      </c>
      <c r="C19" s="6" t="s">
        <v>9</v>
      </c>
      <c r="D19" s="7">
        <v>1</v>
      </c>
      <c r="E19" s="8"/>
      <c r="F19" s="8">
        <f t="shared" ref="F19" si="3">D19*E19</f>
        <v>0</v>
      </c>
      <c r="G19" s="8"/>
      <c r="H19" s="8">
        <f t="shared" ref="H19" si="4">F19*G19/100</f>
        <v>0</v>
      </c>
      <c r="I19" s="8">
        <f t="shared" ref="I19" si="5">F19+H19</f>
        <v>0</v>
      </c>
    </row>
    <row r="20" spans="1:9" x14ac:dyDescent="0.25">
      <c r="A20" s="4"/>
      <c r="B20" s="4"/>
      <c r="C20" s="5"/>
      <c r="D20" s="4"/>
      <c r="E20" s="4"/>
      <c r="F20" s="4"/>
      <c r="G20" s="4"/>
      <c r="H20" s="4"/>
      <c r="I20" s="4"/>
    </row>
    <row r="21" spans="1:9" x14ac:dyDescent="0.25">
      <c r="A21" t="s">
        <v>26</v>
      </c>
      <c r="B21" t="s">
        <v>27</v>
      </c>
      <c r="C21" t="s">
        <v>9</v>
      </c>
      <c r="D21">
        <v>1</v>
      </c>
      <c r="F21">
        <f t="shared" ref="F21:F24" si="6">D21*E21</f>
        <v>0</v>
      </c>
      <c r="H21">
        <f t="shared" ref="H21:H24" si="7">F21*G21/100</f>
        <v>0</v>
      </c>
      <c r="I21">
        <f t="shared" ref="I21:I24" si="8">F21+H21</f>
        <v>0</v>
      </c>
    </row>
    <row r="22" spans="1:9" x14ac:dyDescent="0.25">
      <c r="A22" s="4"/>
      <c r="B22" s="4"/>
      <c r="C22" s="5"/>
      <c r="D22" s="4"/>
      <c r="E22" s="4"/>
      <c r="F22" s="4"/>
      <c r="G22" s="4"/>
      <c r="H22" s="4"/>
      <c r="I22" s="4"/>
    </row>
    <row r="23" spans="1:9" x14ac:dyDescent="0.25">
      <c r="A23" t="s">
        <v>28</v>
      </c>
      <c r="B23" t="s">
        <v>11</v>
      </c>
      <c r="C23" t="s">
        <v>9</v>
      </c>
      <c r="D23">
        <v>1</v>
      </c>
      <c r="F23">
        <f t="shared" si="6"/>
        <v>0</v>
      </c>
      <c r="H23">
        <f t="shared" si="7"/>
        <v>0</v>
      </c>
      <c r="I23">
        <f t="shared" si="8"/>
        <v>0</v>
      </c>
    </row>
    <row r="24" spans="1:9" x14ac:dyDescent="0.25">
      <c r="A24" t="s">
        <v>28</v>
      </c>
      <c r="B24" t="s">
        <v>12</v>
      </c>
      <c r="C24" t="s">
        <v>9</v>
      </c>
      <c r="D24">
        <v>1</v>
      </c>
      <c r="F24">
        <f t="shared" si="6"/>
        <v>0</v>
      </c>
      <c r="H24">
        <f t="shared" si="7"/>
        <v>0</v>
      </c>
      <c r="I24">
        <f t="shared" si="8"/>
        <v>0</v>
      </c>
    </row>
    <row r="25" spans="1:9" x14ac:dyDescent="0.25">
      <c r="A25" t="s">
        <v>28</v>
      </c>
      <c r="B25" t="s">
        <v>25</v>
      </c>
      <c r="C25" t="s">
        <v>9</v>
      </c>
      <c r="D25">
        <v>1</v>
      </c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t="s">
        <v>14</v>
      </c>
      <c r="B27" t="s">
        <v>23</v>
      </c>
      <c r="C27" t="s">
        <v>15</v>
      </c>
      <c r="D27">
        <v>200</v>
      </c>
      <c r="F27">
        <f t="shared" ref="F27:F31" si="9">D27*E27</f>
        <v>0</v>
      </c>
      <c r="H27">
        <f t="shared" ref="H27:H31" si="10">F27*G27/100</f>
        <v>0</v>
      </c>
      <c r="I27">
        <f t="shared" ref="I27:I31" si="11">F27+H27</f>
        <v>0</v>
      </c>
    </row>
    <row r="28" spans="1:9" x14ac:dyDescent="0.25">
      <c r="A28" t="s">
        <v>14</v>
      </c>
      <c r="B28" t="s">
        <v>24</v>
      </c>
      <c r="C28" t="s">
        <v>15</v>
      </c>
      <c r="D28">
        <v>200</v>
      </c>
      <c r="F28">
        <f t="shared" si="9"/>
        <v>0</v>
      </c>
      <c r="H28">
        <f t="shared" si="10"/>
        <v>0</v>
      </c>
      <c r="I28">
        <f t="shared" si="11"/>
        <v>0</v>
      </c>
    </row>
    <row r="29" spans="1:9" x14ac:dyDescent="0.25">
      <c r="A29" t="s">
        <v>14</v>
      </c>
      <c r="B29" t="s">
        <v>16</v>
      </c>
      <c r="C29" t="s">
        <v>15</v>
      </c>
      <c r="D29">
        <v>200</v>
      </c>
      <c r="F29">
        <f t="shared" si="9"/>
        <v>0</v>
      </c>
      <c r="H29">
        <f t="shared" si="10"/>
        <v>0</v>
      </c>
      <c r="I29">
        <f t="shared" si="11"/>
        <v>0</v>
      </c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t="s">
        <v>29</v>
      </c>
      <c r="B31" t="s">
        <v>13</v>
      </c>
      <c r="C31" t="s">
        <v>9</v>
      </c>
      <c r="D31">
        <v>1</v>
      </c>
      <c r="F31">
        <f t="shared" si="9"/>
        <v>0</v>
      </c>
      <c r="H31">
        <f t="shared" si="10"/>
        <v>0</v>
      </c>
      <c r="I31">
        <f t="shared" si="11"/>
        <v>0</v>
      </c>
    </row>
  </sheetData>
  <pageMargins left="0.75" right="0.75" top="1" bottom="1" header="0.5" footer="0.5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8F090-B925-43EA-9769-FC558E1494B3}">
  <dimension ref="A1:I31"/>
  <sheetViews>
    <sheetView workbookViewId="0">
      <selection activeCell="C33" sqref="C33"/>
    </sheetView>
  </sheetViews>
  <sheetFormatPr baseColWidth="10" defaultColWidth="9.140625" defaultRowHeight="15" x14ac:dyDescent="0.25"/>
  <cols>
    <col min="1" max="1" width="42" customWidth="1"/>
    <col min="2" max="2" width="46" customWidth="1"/>
    <col min="3" max="3" width="12" customWidth="1"/>
    <col min="4" max="4" width="11" customWidth="1"/>
    <col min="5" max="5" width="22" customWidth="1"/>
    <col min="6" max="6" width="16.42578125" customWidth="1"/>
    <col min="7" max="7" width="14.7109375" customWidth="1"/>
    <col min="8" max="8" width="17.7109375" customWidth="1"/>
    <col min="9" max="9" width="17.28515625" customWidth="1"/>
  </cols>
  <sheetData>
    <row r="1" spans="1:9" x14ac:dyDescent="0.25">
      <c r="A1" s="1" t="s">
        <v>20</v>
      </c>
    </row>
    <row r="2" spans="1:9" x14ac:dyDescent="0.25">
      <c r="A2" s="2" t="s">
        <v>22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</row>
    <row r="3" spans="1:9" x14ac:dyDescent="0.25">
      <c r="A3" t="s">
        <v>10</v>
      </c>
      <c r="B3" t="s">
        <v>30</v>
      </c>
      <c r="C3" s="6" t="s">
        <v>9</v>
      </c>
      <c r="D3" s="7">
        <v>1</v>
      </c>
      <c r="E3" s="3"/>
      <c r="F3" s="8">
        <f t="shared" ref="F3:F13" si="0">D3*E3</f>
        <v>0</v>
      </c>
      <c r="G3" s="3"/>
      <c r="H3" s="8">
        <f t="shared" ref="H3:H13" si="1">F3*G3/100</f>
        <v>0</v>
      </c>
      <c r="I3" s="8">
        <f t="shared" ref="I3:I13" si="2">F3+H3</f>
        <v>0</v>
      </c>
    </row>
    <row r="4" spans="1:9" x14ac:dyDescent="0.25">
      <c r="A4" s="4"/>
      <c r="B4" s="4"/>
      <c r="C4" s="5"/>
      <c r="D4" s="4"/>
      <c r="E4" s="4"/>
      <c r="F4" s="4"/>
      <c r="G4" s="4"/>
      <c r="H4" s="4"/>
      <c r="I4" s="4"/>
    </row>
    <row r="5" spans="1:9" x14ac:dyDescent="0.25">
      <c r="A5" t="s">
        <v>26</v>
      </c>
      <c r="B5" t="s">
        <v>27</v>
      </c>
      <c r="C5" t="s">
        <v>9</v>
      </c>
      <c r="D5">
        <v>1</v>
      </c>
      <c r="F5">
        <f t="shared" si="0"/>
        <v>0</v>
      </c>
      <c r="H5">
        <f t="shared" si="1"/>
        <v>0</v>
      </c>
      <c r="I5">
        <f t="shared" si="2"/>
        <v>0</v>
      </c>
    </row>
    <row r="6" spans="1:9" x14ac:dyDescent="0.25">
      <c r="A6" s="4"/>
      <c r="B6" s="4"/>
      <c r="C6" s="5"/>
      <c r="D6" s="4"/>
      <c r="E6" s="4"/>
      <c r="F6" s="4"/>
      <c r="G6" s="4"/>
      <c r="H6" s="4"/>
      <c r="I6" s="4"/>
    </row>
    <row r="7" spans="1:9" x14ac:dyDescent="0.25">
      <c r="A7" t="s">
        <v>28</v>
      </c>
      <c r="B7" t="s">
        <v>11</v>
      </c>
      <c r="C7" t="s">
        <v>9</v>
      </c>
      <c r="D7">
        <v>1</v>
      </c>
      <c r="F7">
        <f t="shared" si="0"/>
        <v>0</v>
      </c>
      <c r="H7">
        <f t="shared" si="1"/>
        <v>0</v>
      </c>
      <c r="I7">
        <f t="shared" si="2"/>
        <v>0</v>
      </c>
    </row>
    <row r="8" spans="1:9" x14ac:dyDescent="0.25">
      <c r="A8" t="s">
        <v>28</v>
      </c>
      <c r="B8" t="s">
        <v>12</v>
      </c>
      <c r="C8" t="s">
        <v>9</v>
      </c>
      <c r="D8">
        <v>1</v>
      </c>
      <c r="F8">
        <f t="shared" si="0"/>
        <v>0</v>
      </c>
      <c r="H8">
        <f t="shared" si="1"/>
        <v>0</v>
      </c>
      <c r="I8">
        <f t="shared" si="2"/>
        <v>0</v>
      </c>
    </row>
    <row r="9" spans="1:9" x14ac:dyDescent="0.25">
      <c r="A9" t="s">
        <v>28</v>
      </c>
      <c r="B9" t="s">
        <v>25</v>
      </c>
      <c r="C9" t="s">
        <v>9</v>
      </c>
      <c r="D9">
        <v>1</v>
      </c>
      <c r="F9">
        <f t="shared" si="0"/>
        <v>0</v>
      </c>
      <c r="H9">
        <f t="shared" si="1"/>
        <v>0</v>
      </c>
      <c r="I9">
        <f t="shared" si="2"/>
        <v>0</v>
      </c>
    </row>
    <row r="10" spans="1:9" x14ac:dyDescent="0.25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t="s">
        <v>14</v>
      </c>
      <c r="B11" t="s">
        <v>23</v>
      </c>
      <c r="C11" t="s">
        <v>15</v>
      </c>
      <c r="D11">
        <v>250</v>
      </c>
      <c r="F11">
        <f t="shared" si="0"/>
        <v>0</v>
      </c>
      <c r="H11">
        <f t="shared" si="1"/>
        <v>0</v>
      </c>
      <c r="I11">
        <f t="shared" si="2"/>
        <v>0</v>
      </c>
    </row>
    <row r="12" spans="1:9" x14ac:dyDescent="0.25">
      <c r="A12" t="s">
        <v>14</v>
      </c>
      <c r="B12" t="s">
        <v>24</v>
      </c>
      <c r="C12" t="s">
        <v>15</v>
      </c>
      <c r="D12">
        <v>250</v>
      </c>
      <c r="F12">
        <f t="shared" si="0"/>
        <v>0</v>
      </c>
      <c r="H12">
        <f t="shared" si="1"/>
        <v>0</v>
      </c>
      <c r="I12">
        <f t="shared" si="2"/>
        <v>0</v>
      </c>
    </row>
    <row r="13" spans="1:9" x14ac:dyDescent="0.25">
      <c r="A13" t="s">
        <v>14</v>
      </c>
      <c r="B13" t="s">
        <v>16</v>
      </c>
      <c r="C13" t="s">
        <v>15</v>
      </c>
      <c r="D13">
        <v>250</v>
      </c>
      <c r="F13">
        <f t="shared" si="0"/>
        <v>0</v>
      </c>
      <c r="H13">
        <f t="shared" si="1"/>
        <v>0</v>
      </c>
      <c r="I13">
        <f t="shared" si="2"/>
        <v>0</v>
      </c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t="s">
        <v>29</v>
      </c>
      <c r="B15" t="s">
        <v>13</v>
      </c>
      <c r="C15" t="s">
        <v>9</v>
      </c>
      <c r="D15">
        <v>1</v>
      </c>
      <c r="F15">
        <f>D15*E15</f>
        <v>0</v>
      </c>
      <c r="H15">
        <f>F15*G15/100</f>
        <v>0</v>
      </c>
      <c r="I15">
        <f>F15+H15</f>
        <v>0</v>
      </c>
    </row>
    <row r="17" spans="1:9" x14ac:dyDescent="0.25">
      <c r="A17" s="1" t="s">
        <v>21</v>
      </c>
    </row>
    <row r="18" spans="1:9" x14ac:dyDescent="0.25">
      <c r="A18" s="2" t="s">
        <v>22</v>
      </c>
      <c r="B18" s="2" t="s">
        <v>1</v>
      </c>
      <c r="C18" s="2" t="s">
        <v>2</v>
      </c>
      <c r="D18" s="2" t="s">
        <v>3</v>
      </c>
      <c r="E18" s="2" t="s">
        <v>4</v>
      </c>
      <c r="F18" s="2" t="s">
        <v>5</v>
      </c>
      <c r="G18" s="2" t="s">
        <v>6</v>
      </c>
      <c r="H18" s="2" t="s">
        <v>7</v>
      </c>
      <c r="I18" s="2" t="s">
        <v>8</v>
      </c>
    </row>
    <row r="19" spans="1:9" x14ac:dyDescent="0.25">
      <c r="A19" t="s">
        <v>10</v>
      </c>
      <c r="B19" t="s">
        <v>30</v>
      </c>
      <c r="C19" s="6" t="s">
        <v>9</v>
      </c>
      <c r="D19" s="7">
        <v>1</v>
      </c>
      <c r="E19" s="8"/>
      <c r="F19" s="8">
        <f t="shared" ref="F19" si="3">D19*E19</f>
        <v>0</v>
      </c>
      <c r="G19" s="8"/>
      <c r="H19" s="8">
        <f t="shared" ref="H19" si="4">F19*G19/100</f>
        <v>0</v>
      </c>
      <c r="I19" s="8">
        <f t="shared" ref="I19" si="5">F19+H19</f>
        <v>0</v>
      </c>
    </row>
    <row r="20" spans="1:9" x14ac:dyDescent="0.25">
      <c r="A20" s="4"/>
      <c r="B20" s="4"/>
      <c r="C20" s="5"/>
      <c r="D20" s="4"/>
      <c r="E20" s="4"/>
      <c r="F20" s="4"/>
      <c r="G20" s="4"/>
      <c r="H20" s="4"/>
      <c r="I20" s="4"/>
    </row>
    <row r="21" spans="1:9" x14ac:dyDescent="0.25">
      <c r="A21" t="s">
        <v>26</v>
      </c>
      <c r="B21" t="s">
        <v>27</v>
      </c>
      <c r="C21" t="s">
        <v>9</v>
      </c>
      <c r="D21">
        <v>1</v>
      </c>
      <c r="F21">
        <f t="shared" ref="F21:F24" si="6">D21*E21</f>
        <v>0</v>
      </c>
      <c r="H21">
        <f t="shared" ref="H21:H24" si="7">F21*G21/100</f>
        <v>0</v>
      </c>
      <c r="I21">
        <f t="shared" ref="I21:I24" si="8">F21+H21</f>
        <v>0</v>
      </c>
    </row>
    <row r="22" spans="1:9" x14ac:dyDescent="0.25">
      <c r="A22" s="4"/>
      <c r="B22" s="4"/>
      <c r="C22" s="5"/>
      <c r="D22" s="4"/>
      <c r="E22" s="4"/>
      <c r="F22" s="4"/>
      <c r="G22" s="4"/>
      <c r="H22" s="4"/>
      <c r="I22" s="4"/>
    </row>
    <row r="23" spans="1:9" x14ac:dyDescent="0.25">
      <c r="A23" t="s">
        <v>28</v>
      </c>
      <c r="B23" t="s">
        <v>11</v>
      </c>
      <c r="C23" t="s">
        <v>9</v>
      </c>
      <c r="D23">
        <v>1</v>
      </c>
      <c r="F23">
        <f t="shared" si="6"/>
        <v>0</v>
      </c>
      <c r="H23">
        <f t="shared" si="7"/>
        <v>0</v>
      </c>
      <c r="I23">
        <f t="shared" si="8"/>
        <v>0</v>
      </c>
    </row>
    <row r="24" spans="1:9" x14ac:dyDescent="0.25">
      <c r="A24" t="s">
        <v>28</v>
      </c>
      <c r="B24" t="s">
        <v>12</v>
      </c>
      <c r="C24" t="s">
        <v>9</v>
      </c>
      <c r="D24">
        <v>1</v>
      </c>
      <c r="F24">
        <f t="shared" si="6"/>
        <v>0</v>
      </c>
      <c r="H24">
        <f t="shared" si="7"/>
        <v>0</v>
      </c>
      <c r="I24">
        <f t="shared" si="8"/>
        <v>0</v>
      </c>
    </row>
    <row r="25" spans="1:9" x14ac:dyDescent="0.25">
      <c r="A25" t="s">
        <v>28</v>
      </c>
      <c r="B25" t="s">
        <v>25</v>
      </c>
      <c r="C25" t="s">
        <v>9</v>
      </c>
      <c r="D25">
        <v>1</v>
      </c>
    </row>
    <row r="26" spans="1:9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t="s">
        <v>14</v>
      </c>
      <c r="B27" t="s">
        <v>23</v>
      </c>
      <c r="C27" t="s">
        <v>15</v>
      </c>
      <c r="D27">
        <v>250</v>
      </c>
      <c r="F27">
        <f t="shared" ref="F27:F31" si="9">D27*E27</f>
        <v>0</v>
      </c>
      <c r="H27">
        <f t="shared" ref="H27:H31" si="10">F27*G27/100</f>
        <v>0</v>
      </c>
      <c r="I27">
        <f t="shared" ref="I27:I31" si="11">F27+H27</f>
        <v>0</v>
      </c>
    </row>
    <row r="28" spans="1:9" x14ac:dyDescent="0.25">
      <c r="A28" t="s">
        <v>14</v>
      </c>
      <c r="B28" t="s">
        <v>24</v>
      </c>
      <c r="C28" t="s">
        <v>15</v>
      </c>
      <c r="D28">
        <v>250</v>
      </c>
      <c r="F28">
        <f t="shared" si="9"/>
        <v>0</v>
      </c>
      <c r="H28">
        <f t="shared" si="10"/>
        <v>0</v>
      </c>
      <c r="I28">
        <f t="shared" si="11"/>
        <v>0</v>
      </c>
    </row>
    <row r="29" spans="1:9" x14ac:dyDescent="0.25">
      <c r="A29" t="s">
        <v>14</v>
      </c>
      <c r="B29" t="s">
        <v>16</v>
      </c>
      <c r="C29" t="s">
        <v>15</v>
      </c>
      <c r="D29">
        <v>250</v>
      </c>
      <c r="F29">
        <f t="shared" si="9"/>
        <v>0</v>
      </c>
      <c r="H29">
        <f t="shared" si="10"/>
        <v>0</v>
      </c>
      <c r="I29">
        <f t="shared" si="11"/>
        <v>0</v>
      </c>
    </row>
    <row r="30" spans="1:9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t="s">
        <v>29</v>
      </c>
      <c r="B31" t="s">
        <v>13</v>
      </c>
      <c r="C31" t="s">
        <v>9</v>
      </c>
      <c r="D31">
        <v>1</v>
      </c>
      <c r="F31">
        <f t="shared" si="9"/>
        <v>0</v>
      </c>
      <c r="H31">
        <f t="shared" si="10"/>
        <v>0</v>
      </c>
      <c r="I31">
        <f t="shared" si="11"/>
        <v>0</v>
      </c>
    </row>
  </sheetData>
  <pageMargins left="0.75" right="0.75" top="1" bottom="1" header="0.5" footer="0.5"/>
  <tableParts count="2">
    <tablePart r:id="rId1"/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150 personnes</vt:lpstr>
      <vt:lpstr>200 personnes</vt:lpstr>
      <vt:lpstr>250 personnes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LENNE, Gautier (ARS-HDF)</cp:lastModifiedBy>
  <dcterms:created xsi:type="dcterms:W3CDTF">2026-04-01T09:28:01Z</dcterms:created>
  <dcterms:modified xsi:type="dcterms:W3CDTF">2026-04-01T12:44:32Z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2026-04-01T12:43:23Z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1b16d020-894f-474a-9874-9d79035651c6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