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6\1 - Passation de marché\SDD\VIL\VIL\VIL-2026-0129 - Etude impacts éléctrification illégale, Afrique du Sud\2 Préparation DCE\"/>
    </mc:Choice>
  </mc:AlternateContent>
  <xr:revisionPtr revIDLastSave="0" documentId="13_ncr:1_{54D6FCAD-1EA7-4E6B-B9AB-DBC83AF27629}" xr6:coauthVersionLast="47" xr6:coauthVersionMax="47" xr10:uidLastSave="{00000000-0000-0000-0000-000000000000}"/>
  <bookViews>
    <workbookView xWindow="-3876" yWindow="-17388" windowWidth="30936" windowHeight="16776" xr2:uid="{00000000-000D-0000-FFFF-FFFF00000000}"/>
  </bookViews>
  <sheets>
    <sheet name="MISSION AU FORFAIT FRANCAIS" sheetId="2" r:id="rId1"/>
  </sheets>
  <definedNames>
    <definedName name="_Toc25250064" localSheetId="0">'MISSION AU FORFAIT FRANCAIS'!$C$26</definedName>
    <definedName name="_Toc25250065" localSheetId="0">'MISSION AU FORFAIT FRANCAIS'!#REF!</definedName>
    <definedName name="_xlnm.Print_Area" localSheetId="0">'MISSION AU FORFAIT FRANCAIS'!$C$17:$O$121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9" i="2" l="1"/>
  <c r="G59" i="2"/>
  <c r="H59" i="2"/>
  <c r="I59" i="2"/>
  <c r="J59" i="2"/>
  <c r="K59" i="2"/>
  <c r="L59" i="2"/>
  <c r="E59" i="2"/>
  <c r="F58" i="2"/>
  <c r="G58" i="2"/>
  <c r="H58" i="2"/>
  <c r="I58" i="2"/>
  <c r="J58" i="2"/>
  <c r="K58" i="2"/>
  <c r="L58" i="2"/>
  <c r="E58" i="2"/>
  <c r="L46" i="2"/>
  <c r="L45" i="2"/>
  <c r="F41" i="2"/>
  <c r="L41" i="2" s="1"/>
  <c r="G41" i="2"/>
  <c r="H41" i="2"/>
  <c r="I41" i="2"/>
  <c r="J41" i="2"/>
  <c r="K41" i="2"/>
  <c r="E41" i="2"/>
  <c r="F38" i="2"/>
  <c r="L39" i="2"/>
  <c r="L40" i="2"/>
  <c r="L42" i="2"/>
  <c r="L43" i="2"/>
  <c r="L48" i="2"/>
  <c r="L49" i="2"/>
  <c r="L51" i="2"/>
  <c r="L52" i="2"/>
  <c r="L54" i="2"/>
  <c r="L55" i="2"/>
  <c r="D104" i="2" l="1"/>
  <c r="C104" i="2"/>
  <c r="D103" i="2"/>
  <c r="C103" i="2"/>
  <c r="D102" i="2"/>
  <c r="C102" i="2"/>
  <c r="D101" i="2"/>
  <c r="C101" i="2"/>
  <c r="D100" i="2"/>
  <c r="C100" i="2"/>
  <c r="D99" i="2"/>
  <c r="C99" i="2"/>
  <c r="D98" i="2"/>
  <c r="C98" i="2"/>
  <c r="D97" i="2"/>
  <c r="C97" i="2"/>
  <c r="D96" i="2"/>
  <c r="C96" i="2"/>
  <c r="D86" i="2"/>
  <c r="K77" i="2"/>
  <c r="J77" i="2"/>
  <c r="I77" i="2"/>
  <c r="H77" i="2"/>
  <c r="G77" i="2"/>
  <c r="F77" i="2"/>
  <c r="E77" i="2"/>
  <c r="L76" i="2"/>
  <c r="K73" i="2"/>
  <c r="J73" i="2"/>
  <c r="I73" i="2"/>
  <c r="H73" i="2"/>
  <c r="G73" i="2"/>
  <c r="F73" i="2"/>
  <c r="E73" i="2"/>
  <c r="L72" i="2"/>
  <c r="L70" i="2"/>
  <c r="K70" i="2"/>
  <c r="J70" i="2"/>
  <c r="I70" i="2"/>
  <c r="H70" i="2"/>
  <c r="G70" i="2"/>
  <c r="F70" i="2"/>
  <c r="E70" i="2"/>
  <c r="K38" i="2"/>
  <c r="K53" i="2" s="1"/>
  <c r="J38" i="2"/>
  <c r="J53" i="2" s="1"/>
  <c r="I38" i="2"/>
  <c r="I53" i="2" s="1"/>
  <c r="H38" i="2"/>
  <c r="H53" i="2" s="1"/>
  <c r="G38" i="2"/>
  <c r="G53" i="2" s="1"/>
  <c r="F53" i="2"/>
  <c r="E38" i="2"/>
  <c r="E53" i="2" s="1"/>
  <c r="L37" i="2"/>
  <c r="L36" i="2"/>
  <c r="K35" i="2"/>
  <c r="K50" i="2" s="1"/>
  <c r="J35" i="2"/>
  <c r="J50" i="2" s="1"/>
  <c r="I35" i="2"/>
  <c r="I50" i="2" s="1"/>
  <c r="H35" i="2"/>
  <c r="H50" i="2" s="1"/>
  <c r="G35" i="2"/>
  <c r="G50" i="2" s="1"/>
  <c r="F35" i="2"/>
  <c r="F50" i="2" s="1"/>
  <c r="E35" i="2"/>
  <c r="E50" i="2" s="1"/>
  <c r="L34" i="2"/>
  <c r="L33" i="2"/>
  <c r="K32" i="2"/>
  <c r="K47" i="2" s="1"/>
  <c r="J32" i="2"/>
  <c r="J47" i="2" s="1"/>
  <c r="I32" i="2"/>
  <c r="I47" i="2" s="1"/>
  <c r="H32" i="2"/>
  <c r="H47" i="2" s="1"/>
  <c r="G32" i="2"/>
  <c r="G47" i="2" s="1"/>
  <c r="F32" i="2"/>
  <c r="F47" i="2" s="1"/>
  <c r="E32" i="2"/>
  <c r="E47" i="2" s="1"/>
  <c r="L31" i="2"/>
  <c r="L30" i="2"/>
  <c r="C18" i="2"/>
  <c r="L47" i="2" l="1"/>
  <c r="L50" i="2"/>
  <c r="L53" i="2"/>
  <c r="G44" i="2"/>
  <c r="G56" i="2" s="1"/>
  <c r="K44" i="2"/>
  <c r="K56" i="2" s="1"/>
  <c r="E44" i="2"/>
  <c r="H44" i="2"/>
  <c r="H56" i="2" s="1"/>
  <c r="I44" i="2"/>
  <c r="I56" i="2" s="1"/>
  <c r="J44" i="2"/>
  <c r="J56" i="2" s="1"/>
  <c r="F44" i="2"/>
  <c r="F56" i="2" s="1"/>
  <c r="E56" i="2"/>
  <c r="L77" i="2"/>
  <c r="L35" i="2"/>
  <c r="L73" i="2"/>
  <c r="L38" i="2"/>
  <c r="L32" i="2"/>
  <c r="L44" i="2" l="1"/>
  <c r="L56" i="2"/>
  <c r="E63" i="2"/>
  <c r="E88" i="2" s="1"/>
  <c r="E79" i="2"/>
  <c r="E64" i="2" l="1"/>
  <c r="E90" i="2" l="1"/>
  <c r="E89" i="2"/>
</calcChain>
</file>

<file path=xl/sharedStrings.xml><?xml version="1.0" encoding="utf-8"?>
<sst xmlns="http://schemas.openxmlformats.org/spreadsheetml/2006/main" count="122" uniqueCount="84">
  <si>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</si>
  <si>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</si>
  <si>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</si>
  <si>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</si>
  <si>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</si>
  <si>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</si>
  <si>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</si>
  <si>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</si>
  <si>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MOINS DE 3 ANS D'EXPERIENCE</t>
  </si>
  <si>
    <t>COTRAITANT 2</t>
  </si>
  <si>
    <t>PROFIL CONFIRME</t>
  </si>
  <si>
    <t>&lt; 3ANS A 7 ANS D'EXPERIENCE</t>
  </si>
  <si>
    <t>COTRAITANT 3</t>
  </si>
  <si>
    <t>PROFIL SENIOR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</si>
  <si>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</si>
  <si>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</si>
  <si>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</si>
  <si>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</si>
  <si>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</si>
  <si>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</si>
  <si>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</si>
  <si>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</si>
  <si>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</si>
  <si>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</si>
  <si>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</si>
  <si>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</si>
  <si>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 xml:space="preserve">JUNIOR
(6 mois à 3 ans d’expérience) </t>
  </si>
  <si>
    <t>PROFILS RETENUS POUR LA MISSION</t>
  </si>
  <si>
    <t>CONFIRME
(&gt;3 ans - 7 ans d’expérience)</t>
  </si>
  <si>
    <t>EXPERTISE PRINCIPALE</t>
  </si>
  <si>
    <t>Genre…</t>
  </si>
  <si>
    <t xml:space="preserve">SENIOR
(au moins 7 ans et + d’expérience) 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</si>
  <si>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</si>
  <si>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</si>
  <si>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</si>
  <si>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</si>
  <si>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</si>
  <si>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PAYS D'IMPLANTATION DU PROFIL - DE RESIDENCE PROFESSIONNELLE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</si>
  <si>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</si>
  <si>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</si>
  <si>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</si>
  <si>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TOTAL</t>
  </si>
  <si>
    <t>NOMBRE DE JOURS "SUR PLACE"</t>
  </si>
  <si>
    <t>NOMBRE DE JOURS "EN DISTANCIEL"</t>
  </si>
  <si>
    <t>NOMBRE TOTAL DE JOURS</t>
  </si>
  <si>
    <t>MONTANT TOTAL EN EUROS HT AVANT EVENTUELLE REMISE</t>
  </si>
  <si>
    <t>TVA APPLICABLE</t>
  </si>
  <si>
    <r>
      <t>MONTANT TOTAL DE LA MISSION</t>
    </r>
    <r>
      <rPr>
        <b/>
        <sz val="16"/>
        <color rgb="FF002060"/>
        <rFont val="Roboto Bold"/>
      </rPr>
      <t xml:space="preserve"> HT </t>
    </r>
    <r>
      <rPr>
        <b/>
        <sz val="14"/>
        <color rgb="FF002060"/>
        <rFont val="Roboto Bold"/>
      </rPr>
      <t>APRES EVENTUELLE REMISE</t>
    </r>
  </si>
  <si>
    <r>
      <t xml:space="preserve">MONTANT TOTAL DE LA MISSION </t>
    </r>
    <r>
      <rPr>
        <b/>
        <sz val="16"/>
        <color rgb="FF002060"/>
        <rFont val="Roboto Bold"/>
      </rPr>
      <t>TTC</t>
    </r>
    <r>
      <rPr>
        <b/>
        <sz val="14"/>
        <color rgb="FF002060"/>
        <rFont val="Roboto Bold"/>
      </rPr>
      <t xml:space="preserve"> APRES EVENTUELLE REMISE</t>
    </r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</si>
  <si>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</si>
  <si>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</si>
  <si>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</si>
  <si>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</si>
  <si>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</si>
  <si>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</si>
  <si>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</si>
  <si>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</si>
  <si>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MONTANT TOTAL DES FRAIS DE MISSION</t>
  </si>
  <si>
    <t>MONTANT TOTAL  HT et HORS FRAIS</t>
  </si>
  <si>
    <t>MONTANT TOTAL : MISSION + FRAIS</t>
  </si>
  <si>
    <t>En cas de consortium, merci de bien vouloir répartir le montant total entre chaque membre</t>
  </si>
  <si>
    <t>MONTANT TOTAL MISSION TTC HORS FRAIS</t>
  </si>
  <si>
    <t>PLUS DE 7 ANS D'EXPERIENCE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</si>
  <si>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</si>
  <si>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</si>
  <si>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</si>
  <si>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</si>
  <si>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>REMISE EVENTUELLE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</si>
  <si>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</si>
  <si>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r>
      <t xml:space="preserve">EVENTUELS FRAIS
</t>
    </r>
    <r>
      <rPr>
        <i/>
        <sz val="16"/>
        <color rgb="FFC00000"/>
        <rFont val="Roboto Bold"/>
      </rPr>
      <t>Conformément aux articles 6, 6.1, 6.2, et 6.3 du contrat unique, il est demandé aux soumissionnaires de détailler ci-après les coûts prévisionnels associés aux éventuels frais de mission. Cette anticipation sera prise en compte au titre du jugement du prix. Les soumissionnaires sont ainsi invités à chiffrer ces dépenses au plus juste.</t>
    </r>
  </si>
  <si>
    <t>MERCI DE BIEN VOULOIR DECOMPOSER LE MONTANT DES eventuels frais annexes</t>
  </si>
  <si>
    <t>Locale/ international?</t>
  </si>
  <si>
    <t xml:space="preserve">Expert climat, Chef de mission climat et transition énergétique... </t>
  </si>
  <si>
    <t>Londres</t>
  </si>
  <si>
    <r>
      <rPr>
        <i/>
        <sz val="20"/>
        <rFont val="Roboto Bold"/>
      </rPr>
      <t xml:space="preserve">Tranche Ferme </t>
    </r>
    <r>
      <rPr>
        <sz val="18"/>
        <rFont val="Roboto Bold"/>
      </rPr>
      <t xml:space="preserve">
Stakeholder engagement plan </t>
    </r>
  </si>
  <si>
    <r>
      <rPr>
        <i/>
        <sz val="20"/>
        <rFont val="Roboto Bold"/>
      </rPr>
      <t xml:space="preserve">Tranche Ferme </t>
    </r>
    <r>
      <rPr>
        <sz val="18"/>
        <rFont val="Roboto Bold"/>
      </rPr>
      <t xml:space="preserve">
Monthly and quarterly progress reports </t>
    </r>
  </si>
  <si>
    <r>
      <rPr>
        <i/>
        <sz val="20"/>
        <rFont val="Roboto Bold"/>
      </rPr>
      <t xml:space="preserve">Tranche Ferme </t>
    </r>
    <r>
      <rPr>
        <sz val="18"/>
        <rFont val="Roboto Bold"/>
      </rPr>
      <t xml:space="preserve">
Comprehensive Final report and a close out report </t>
    </r>
  </si>
  <si>
    <r>
      <rPr>
        <i/>
        <sz val="20"/>
        <rFont val="Roboto Bold"/>
      </rPr>
      <t xml:space="preserve">Tranche Optionnelle 
</t>
    </r>
    <r>
      <rPr>
        <sz val="18"/>
        <rFont val="Roboto Bold"/>
      </rPr>
      <t>Detailed operational action plan with tailored recommendations</t>
    </r>
  </si>
  <si>
    <r>
      <t xml:space="preserve">DPGF
</t>
    </r>
    <r>
      <rPr>
        <sz val="22"/>
        <color theme="1"/>
        <rFont val="Roboto Black"/>
      </rPr>
      <t>STUDY ON ECONOMIC AND SOCIAL IMPACTS OF ILLEGAL ELECTRIFICATION IN</t>
    </r>
    <r>
      <rPr>
        <sz val="22"/>
        <rFont val="Roboto Black"/>
      </rPr>
      <t xml:space="preserve"> THE</t>
    </r>
    <r>
      <rPr>
        <sz val="22"/>
        <color theme="1"/>
        <rFont val="Roboto Black"/>
      </rPr>
      <t xml:space="preserve"> 8 SOUTH AFRICAN METROPOLITAN, AND 3 LOCA</t>
    </r>
    <r>
      <rPr>
        <sz val="22"/>
        <rFont val="Roboto Black"/>
      </rPr>
      <t>L MUNICIPALITIES</t>
    </r>
    <r>
      <rPr>
        <sz val="22"/>
        <color theme="1"/>
        <rFont val="Roboto Black"/>
      </rPr>
      <t xml:space="preserve"> (MADIBENG, MBOMBELA AND MATLOSANA)</t>
    </r>
    <r>
      <rPr>
        <sz val="28"/>
        <color theme="1"/>
        <rFont val="Roboto Black"/>
      </rPr>
      <t xml:space="preserve">
VIL-2026-0129</t>
    </r>
  </si>
  <si>
    <r>
      <rPr>
        <i/>
        <sz val="20"/>
        <rFont val="Roboto Bold"/>
      </rPr>
      <t xml:space="preserve">Tranche Ferme </t>
    </r>
    <r>
      <rPr>
        <sz val="18"/>
        <rFont val="Roboto Bold"/>
      </rPr>
      <t xml:space="preserve">
Inception report </t>
    </r>
  </si>
  <si>
    <r>
      <rPr>
        <i/>
        <sz val="20"/>
        <rFont val="Roboto Bold"/>
      </rPr>
      <t xml:space="preserve">Tranche Ferme </t>
    </r>
    <r>
      <rPr>
        <sz val="18"/>
        <rFont val="Roboto Bold"/>
      </rPr>
      <t xml:space="preserve">
Draft report and action plan</t>
    </r>
  </si>
  <si>
    <r>
      <rPr>
        <i/>
        <sz val="20"/>
        <rFont val="Roboto Bold"/>
      </rPr>
      <t xml:space="preserve">Tranche Ferme </t>
    </r>
    <r>
      <rPr>
        <sz val="18"/>
        <rFont val="Roboto Bold"/>
      </rPr>
      <t xml:space="preserve">
National workshop(s) </t>
    </r>
  </si>
  <si>
    <r>
      <rPr>
        <i/>
        <sz val="20"/>
        <rFont val="Roboto Bold"/>
      </rPr>
      <t xml:space="preserve">Tranche Ferme 
</t>
    </r>
    <r>
      <rPr>
        <sz val="18"/>
        <rFont val="Roboto Bold"/>
      </rPr>
      <t>Municipal workshop report &amp; updated Action Plan including the workshop output</t>
    </r>
  </si>
  <si>
    <r>
      <rPr>
        <i/>
        <sz val="20"/>
        <rFont val="Roboto Bold"/>
      </rPr>
      <t xml:space="preserve">Tranche Ferme </t>
    </r>
    <r>
      <rPr>
        <sz val="18"/>
        <rFont val="Roboto Bold"/>
      </rPr>
      <t xml:space="preserve">
Municipal Loss Dashboard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</si>
</sst>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164" formatCode="#,##0&quot; € HT&quot;"/>
    <numFmt numFmtId="165" formatCode="#,##0\ &quot;€&quot;"/>
    <numFmt numFmtId="166" formatCode="_-* #,##0.00\ [$€-40C]_-;\-* #,##0.00\ [$€-40C]_-;_-* &quot;-&quot;??\ [$€-40C]_-;_-@_-"/>
    <numFmt numFmtId="167" formatCode="#,##0.00&quot; € HT&quot;"/>
    <numFmt numFmtId="168" formatCode="0.0%"/>
    <numFmt numFmtId="169" formatCode="###,0\.00&quot; € HT&quot;"/>
    <numFmt numFmtId="170" formatCode="#,##0.00\ &quot;€&quot;\ \T\T\C"/>
    <numFmt numFmtId="171" formatCode="#,##0\ &quot;€&quot;\ \T\T\C"/>
    <numFmt numFmtId="172" formatCode="#,##0.00\ &quot;€&quot;"/>
    <numFmt numFmtId="173" formatCode="#,##0\ _€"/>
    <numFmt numFmtId="174" formatCode="_-* #,##0\ [$€-40C]_-;\-* #,##0\ [$€-40C]_-;_-* &quot;-&quot;??\ [$€-40C]_-;_-@_-"/>
    <numFmt numFmtId="175" formatCode="#,##0\ [$֏-42B]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</font>
    <font>
      <sz val="16"/>
      <color theme="1"/>
      <name val="Roboto Black"/>
    </font>
    <font>
      <sz val="28"/>
      <color theme="1"/>
      <name val="Roboto Black"/>
    </font>
    <font>
      <sz val="14"/>
      <color theme="1"/>
      <name val="Calibri"/>
      <family val="2"/>
    </font>
    <font>
      <sz val="18"/>
      <color rgb="FFC00000"/>
      <name val="Roboto Bold"/>
    </font>
    <font>
      <u/>
      <sz val="18"/>
      <color rgb="FFC00000"/>
      <name val="Roboto Bold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Roboto Bold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sz val="11"/>
      <color theme="0"/>
      <name val="Roboto Bold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sz val="11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sz val="11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9"/>
      <color theme="0"/>
      <name val="Calibri"/>
      <family val="2"/>
      <scheme val="minor"/>
    </font>
    <font>
      <sz val="18"/>
      <name val="Roboto Bold"/>
    </font>
    <font>
      <b/>
      <sz val="11"/>
      <color rgb="FF002060"/>
      <name val="Roboto Bold"/>
    </font>
    <font>
      <sz val="11"/>
      <color rgb="FFC00000"/>
      <name val="Roboto Bold"/>
    </font>
    <font>
      <b/>
      <sz val="14"/>
      <color rgb="FF002060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22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sz val="16"/>
      <color rgb="FFC00000"/>
      <name val="Roboto Bold"/>
    </font>
    <font>
      <i/>
      <sz val="16"/>
      <color rgb="FFC00000"/>
      <name val="Roboto Bold"/>
    </font>
    <font>
      <b/>
      <sz val="14"/>
      <color theme="0"/>
      <name val="Roboto Bold"/>
    </font>
    <font>
      <b/>
      <sz val="11"/>
      <name val="Roboto Bold"/>
    </font>
    <font>
      <b/>
      <sz val="11"/>
      <name val="Calibri"/>
      <family val="2"/>
      <scheme val="minor"/>
    </font>
    <font>
      <b/>
      <sz val="11"/>
      <color theme="1"/>
      <name val="Roboto Bold"/>
    </font>
    <font>
      <b/>
      <sz val="16"/>
      <color theme="1"/>
      <name val="Roboto Bold"/>
    </font>
    <font>
      <b/>
      <sz val="20"/>
      <color theme="0"/>
      <name val="Roboto Bold"/>
    </font>
    <font>
      <b/>
      <sz val="14"/>
      <color rgb="FFFF0000"/>
      <name val="Roboto Bold"/>
    </font>
    <font>
      <b/>
      <u/>
      <sz val="14"/>
      <name val="Roboto Bold"/>
    </font>
    <font>
      <b/>
      <sz val="16"/>
      <name val="Roboto Bold"/>
    </font>
    <font>
      <sz val="22"/>
      <color theme="1"/>
      <name val="Roboto Black"/>
    </font>
    <font>
      <i/>
      <sz val="20"/>
      <name val="Roboto Bold"/>
    </font>
    <font>
      <sz val="22"/>
      <name val="Roboto Black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/>
      <top style="mediumDashDot">
        <color theme="3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9">
    <xf numFmtId="0" fontId="0" fillId="0" borderId="0" xfId="0"/>
    <xf numFmtId="0" fontId="5" fillId="0" borderId="0" xfId="1"/>
    <xf numFmtId="0" fontId="5" fillId="0" borderId="0" xfId="1" applyBorder="1"/>
    <xf numFmtId="0" fontId="1" fillId="0" borderId="0" xfId="2" applyProtection="1">
      <protection locked="0"/>
    </xf>
    <xf numFmtId="0" fontId="4" fillId="0" borderId="0" xfId="2" applyFont="1" applyProtection="1">
      <protection locked="0"/>
    </xf>
    <xf numFmtId="0" fontId="6" fillId="0" borderId="1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8" fillId="0" borderId="4" xfId="1" applyFont="1" applyBorder="1"/>
    <xf numFmtId="0" fontId="9" fillId="0" borderId="0" xfId="1" applyFont="1" applyFill="1" applyBorder="1" applyAlignment="1" applyProtection="1">
      <alignment vertical="center"/>
      <protection locked="0"/>
    </xf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1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" fillId="0" borderId="0" xfId="2" applyBorder="1" applyProtection="1">
      <protection locked="0"/>
    </xf>
    <xf numFmtId="0" fontId="13" fillId="0" borderId="9" xfId="1" applyFont="1" applyFill="1" applyBorder="1" applyAlignment="1" applyProtection="1">
      <alignment vertical="center" wrapText="1"/>
      <protection locked="0"/>
    </xf>
    <xf numFmtId="0" fontId="5" fillId="0" borderId="0" xfId="1" applyFill="1"/>
    <xf numFmtId="0" fontId="8" fillId="0" borderId="7" xfId="1" applyFont="1" applyFill="1" applyBorder="1"/>
    <xf numFmtId="0" fontId="13" fillId="0" borderId="0" xfId="1" applyFont="1" applyFill="1" applyBorder="1" applyAlignment="1" applyProtection="1">
      <alignment vertical="center" wrapText="1"/>
      <protection locked="0"/>
    </xf>
    <xf numFmtId="0" fontId="1" fillId="0" borderId="0" xfId="2" applyFont="1" applyProtection="1">
      <protection locked="0"/>
    </xf>
    <xf numFmtId="0" fontId="4" fillId="0" borderId="0" xfId="2" applyFont="1" applyBorder="1" applyAlignment="1" applyProtection="1">
      <protection locked="0"/>
    </xf>
    <xf numFmtId="0" fontId="14" fillId="0" borderId="0" xfId="1" applyFont="1" applyFill="1" applyBorder="1" applyAlignment="1" applyProtection="1">
      <protection locked="0"/>
    </xf>
    <xf numFmtId="0" fontId="14" fillId="3" borderId="0" xfId="1" applyFont="1" applyFill="1" applyBorder="1" applyAlignment="1" applyProtection="1">
      <alignment vertical="center"/>
      <protection locked="0"/>
    </xf>
    <xf numFmtId="0" fontId="16" fillId="4" borderId="10" xfId="2" applyFont="1" applyFill="1" applyBorder="1" applyAlignment="1" applyProtection="1">
      <alignment vertical="center"/>
    </xf>
    <xf numFmtId="0" fontId="17" fillId="0" borderId="10" xfId="2" applyFont="1" applyBorder="1" applyAlignment="1" applyProtection="1">
      <alignment wrapText="1"/>
      <protection locked="0"/>
    </xf>
    <xf numFmtId="0" fontId="18" fillId="5" borderId="11" xfId="2" applyFont="1" applyFill="1" applyBorder="1" applyProtection="1">
      <protection locked="0"/>
    </xf>
    <xf numFmtId="0" fontId="20" fillId="0" borderId="7" xfId="2" applyFont="1" applyBorder="1" applyProtection="1">
      <protection locked="0"/>
    </xf>
    <xf numFmtId="0" fontId="20" fillId="0" borderId="0" xfId="2" applyFont="1" applyBorder="1" applyProtection="1">
      <protection locked="0"/>
    </xf>
    <xf numFmtId="0" fontId="18" fillId="5" borderId="7" xfId="2" applyFont="1" applyFill="1" applyBorder="1" applyProtection="1">
      <protection locked="0"/>
    </xf>
    <xf numFmtId="0" fontId="20" fillId="0" borderId="9" xfId="2" applyFont="1" applyBorder="1" applyProtection="1">
      <protection locked="0"/>
    </xf>
    <xf numFmtId="0" fontId="18" fillId="5" borderId="12" xfId="2" applyFont="1" applyFill="1" applyBorder="1" applyProtection="1">
      <protection locked="0"/>
    </xf>
    <xf numFmtId="0" fontId="21" fillId="0" borderId="0" xfId="2" applyFont="1" applyFill="1" applyBorder="1" applyAlignment="1" applyProtection="1">
      <alignment vertical="center"/>
    </xf>
    <xf numFmtId="0" fontId="1" fillId="0" borderId="7" xfId="2" applyBorder="1" applyProtection="1">
      <protection locked="0"/>
    </xf>
    <xf numFmtId="0" fontId="1" fillId="0" borderId="9" xfId="2" applyBorder="1" applyProtection="1">
      <protection locked="0"/>
    </xf>
    <xf numFmtId="0" fontId="4" fillId="0" borderId="0" xfId="2" applyFont="1" applyBorder="1" applyProtection="1">
      <protection locked="0"/>
    </xf>
    <xf numFmtId="0" fontId="23" fillId="0" borderId="0" xfId="2" applyFont="1" applyBorder="1" applyProtection="1">
      <protection locked="0"/>
    </xf>
    <xf numFmtId="0" fontId="18" fillId="4" borderId="1" xfId="2" applyFont="1" applyFill="1" applyBorder="1" applyAlignment="1" applyProtection="1">
      <alignment horizontal="centerContinuous" vertical="center" wrapText="1"/>
      <protection locked="0"/>
    </xf>
    <xf numFmtId="0" fontId="18" fillId="4" borderId="3" xfId="2" applyFont="1" applyFill="1" applyBorder="1" applyAlignment="1" applyProtection="1">
      <alignment horizontal="centerContinuous" vertical="center" wrapText="1"/>
      <protection locked="0"/>
    </xf>
    <xf numFmtId="0" fontId="24" fillId="2" borderId="14" xfId="2" applyFont="1" applyFill="1" applyBorder="1" applyAlignment="1" applyProtection="1">
      <alignment horizontal="center" vertical="center" wrapText="1"/>
      <protection locked="0"/>
    </xf>
    <xf numFmtId="0" fontId="24" fillId="2" borderId="15" xfId="2" applyFont="1" applyFill="1" applyBorder="1" applyAlignment="1" applyProtection="1">
      <alignment horizontal="center" vertical="center" wrapText="1"/>
      <protection locked="0"/>
    </xf>
    <xf numFmtId="0" fontId="24" fillId="2" borderId="16" xfId="2" applyFont="1" applyFill="1" applyBorder="1" applyAlignment="1" applyProtection="1">
      <alignment horizontal="center" vertical="center" wrapText="1"/>
      <protection locked="0"/>
    </xf>
    <xf numFmtId="0" fontId="24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Border="1" applyProtection="1">
      <protection locked="0"/>
    </xf>
    <xf numFmtId="0" fontId="25" fillId="0" borderId="19" xfId="2" applyFont="1" applyFill="1" applyBorder="1" applyAlignment="1" applyProtection="1">
      <alignment horizontal="centerContinuous" vertical="center" wrapText="1"/>
      <protection locked="0"/>
    </xf>
    <xf numFmtId="0" fontId="26" fillId="0" borderId="19" xfId="2" applyFont="1" applyFill="1" applyBorder="1" applyAlignment="1" applyProtection="1">
      <alignment horizontal="center" vertical="center" wrapText="1"/>
      <protection locked="0"/>
    </xf>
    <xf numFmtId="0" fontId="26" fillId="0" borderId="20" xfId="2" applyFont="1" applyFill="1" applyBorder="1" applyAlignment="1" applyProtection="1">
      <alignment horizontal="center" vertical="center" wrapText="1"/>
      <protection locked="0"/>
    </xf>
    <xf numFmtId="0" fontId="27" fillId="0" borderId="0" xfId="2" applyFont="1" applyFill="1" applyBorder="1" applyAlignment="1" applyProtection="1">
      <alignment vertical="center" wrapText="1"/>
      <protection locked="0"/>
    </xf>
    <xf numFmtId="0" fontId="28" fillId="3" borderId="0" xfId="2" applyFont="1" applyFill="1" applyBorder="1" applyAlignment="1" applyProtection="1">
      <alignment horizontal="center" vertical="center" wrapText="1"/>
      <protection locked="0"/>
    </xf>
    <xf numFmtId="0" fontId="28" fillId="0" borderId="0" xfId="2" applyFont="1" applyFill="1" applyBorder="1" applyAlignment="1" applyProtection="1">
      <alignment horizontal="center" vertical="center" wrapText="1"/>
      <protection locked="0"/>
    </xf>
    <xf numFmtId="0" fontId="23" fillId="0" borderId="0" xfId="2" applyFont="1" applyBorder="1" applyAlignment="1" applyProtection="1">
      <protection locked="0"/>
    </xf>
    <xf numFmtId="0" fontId="29" fillId="0" borderId="19" xfId="2" applyFont="1" applyFill="1" applyBorder="1" applyAlignment="1" applyProtection="1">
      <alignment horizontal="centerContinuous" vertical="center" wrapText="1"/>
      <protection locked="0"/>
    </xf>
    <xf numFmtId="0" fontId="25" fillId="0" borderId="23" xfId="2" applyFont="1" applyFill="1" applyBorder="1" applyAlignment="1" applyProtection="1">
      <alignment horizontal="centerContinuous" vertical="center" wrapText="1"/>
      <protection locked="0"/>
    </xf>
    <xf numFmtId="0" fontId="26" fillId="0" borderId="23" xfId="2" applyFont="1" applyFill="1" applyBorder="1" applyAlignment="1" applyProtection="1">
      <alignment horizontal="center" vertical="center" wrapText="1"/>
      <protection locked="0"/>
    </xf>
    <xf numFmtId="0" fontId="26" fillId="0" borderId="24" xfId="2" applyFont="1" applyFill="1" applyBorder="1" applyAlignment="1" applyProtection="1">
      <alignment horizontal="center" vertical="center" wrapText="1"/>
      <protection locked="0"/>
    </xf>
    <xf numFmtId="164" fontId="25" fillId="0" borderId="27" xfId="2" applyNumberFormat="1" applyFont="1" applyFill="1" applyBorder="1" applyAlignment="1" applyProtection="1">
      <alignment horizontal="centerContinuous" vertical="center" wrapText="1"/>
      <protection locked="0"/>
    </xf>
    <xf numFmtId="164" fontId="16" fillId="0" borderId="27" xfId="3" applyNumberFormat="1" applyFont="1" applyFill="1" applyBorder="1" applyAlignment="1" applyProtection="1">
      <alignment horizontal="center" vertical="center"/>
      <protection locked="0"/>
    </xf>
    <xf numFmtId="164" fontId="16" fillId="0" borderId="28" xfId="3" applyNumberFormat="1" applyFont="1" applyFill="1" applyBorder="1" applyAlignment="1" applyProtection="1">
      <alignment horizontal="center" vertical="center"/>
      <protection locked="0"/>
    </xf>
    <xf numFmtId="165" fontId="31" fillId="0" borderId="0" xfId="3" applyNumberFormat="1" applyFont="1" applyFill="1" applyBorder="1" applyAlignment="1" applyProtection="1">
      <alignment vertical="center"/>
      <protection locked="0"/>
    </xf>
    <xf numFmtId="166" fontId="32" fillId="3" borderId="0" xfId="3" applyNumberFormat="1" applyFont="1" applyFill="1" applyBorder="1" applyAlignment="1" applyProtection="1">
      <alignment horizontal="center" vertical="center"/>
      <protection locked="0"/>
    </xf>
    <xf numFmtId="166" fontId="33" fillId="0" borderId="0" xfId="2" applyNumberFormat="1" applyFont="1" applyBorder="1" applyAlignment="1" applyProtection="1">
      <alignment vertical="center"/>
    </xf>
    <xf numFmtId="0" fontId="33" fillId="0" borderId="0" xfId="2" applyFont="1" applyBorder="1" applyAlignment="1" applyProtection="1">
      <alignment wrapText="1"/>
      <protection locked="0"/>
    </xf>
    <xf numFmtId="0" fontId="33" fillId="3" borderId="0" xfId="2" applyFont="1" applyFill="1" applyBorder="1" applyAlignment="1" applyProtection="1">
      <alignment wrapText="1"/>
      <protection locked="0"/>
    </xf>
    <xf numFmtId="166" fontId="34" fillId="3" borderId="0" xfId="3" applyNumberFormat="1" applyFont="1" applyFill="1" applyBorder="1" applyAlignment="1" applyProtection="1">
      <alignment horizontal="center" vertical="center"/>
      <protection locked="0"/>
    </xf>
    <xf numFmtId="0" fontId="33" fillId="0" borderId="0" xfId="2" applyFont="1" applyBorder="1" applyAlignment="1" applyProtection="1">
      <alignment horizontal="left" wrapText="1"/>
      <protection locked="0"/>
    </xf>
    <xf numFmtId="0" fontId="24" fillId="2" borderId="1" xfId="2" applyFont="1" applyFill="1" applyBorder="1" applyAlignment="1" applyProtection="1">
      <alignment horizontal="center" vertical="center" wrapText="1"/>
      <protection locked="0"/>
    </xf>
    <xf numFmtId="0" fontId="24" fillId="2" borderId="29" xfId="2" applyFont="1" applyFill="1" applyBorder="1" applyAlignment="1" applyProtection="1">
      <alignment horizontal="center" vertical="center" wrapText="1"/>
      <protection locked="0"/>
    </xf>
    <xf numFmtId="0" fontId="24" fillId="2" borderId="30" xfId="2" applyFont="1" applyFill="1" applyBorder="1" applyAlignment="1" applyProtection="1">
      <alignment horizontal="center" vertical="center" wrapText="1"/>
      <protection locked="0"/>
    </xf>
    <xf numFmtId="0" fontId="24" fillId="2" borderId="3" xfId="2" applyFont="1" applyFill="1" applyBorder="1" applyAlignment="1" applyProtection="1">
      <alignment horizontal="center" vertical="center" wrapText="1"/>
      <protection locked="0"/>
    </xf>
    <xf numFmtId="0" fontId="35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Border="1" applyAlignment="1" applyProtection="1">
      <alignment horizontal="center" vertical="center" wrapText="1"/>
      <protection locked="0"/>
    </xf>
    <xf numFmtId="0" fontId="37" fillId="4" borderId="32" xfId="2" applyFont="1" applyFill="1" applyBorder="1" applyAlignment="1" applyProtection="1">
      <alignment vertical="center" wrapText="1"/>
    </xf>
    <xf numFmtId="0" fontId="16" fillId="3" borderId="33" xfId="2" applyFont="1" applyFill="1" applyBorder="1" applyAlignment="1" applyProtection="1">
      <alignment horizontal="center" vertical="center" wrapText="1"/>
    </xf>
    <xf numFmtId="0" fontId="16" fillId="3" borderId="34" xfId="2" applyFont="1" applyFill="1" applyBorder="1" applyAlignment="1" applyProtection="1">
      <alignment horizontal="center" vertical="center" wrapText="1"/>
    </xf>
    <xf numFmtId="0" fontId="16" fillId="4" borderId="35" xfId="2" applyFont="1" applyFill="1" applyBorder="1" applyAlignment="1" applyProtection="1">
      <alignment horizontal="center" vertical="center" wrapText="1"/>
    </xf>
    <xf numFmtId="0" fontId="32" fillId="3" borderId="0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7" fillId="4" borderId="37" xfId="2" applyFont="1" applyFill="1" applyBorder="1" applyAlignment="1" applyProtection="1">
      <alignment vertical="center" wrapText="1"/>
    </xf>
    <xf numFmtId="0" fontId="16" fillId="3" borderId="38" xfId="2" applyFont="1" applyFill="1" applyBorder="1" applyAlignment="1" applyProtection="1">
      <alignment horizontal="center" vertical="center" wrapText="1"/>
    </xf>
    <xf numFmtId="0" fontId="16" fillId="3" borderId="39" xfId="2" applyFont="1" applyFill="1" applyBorder="1" applyAlignment="1" applyProtection="1">
      <alignment horizontal="center" vertical="center" wrapText="1"/>
    </xf>
    <xf numFmtId="0" fontId="16" fillId="4" borderId="40" xfId="2" applyFont="1" applyFill="1" applyBorder="1" applyAlignment="1" applyProtection="1">
      <alignment horizontal="center" vertical="center" wrapText="1"/>
    </xf>
    <xf numFmtId="0" fontId="37" fillId="6" borderId="42" xfId="2" applyFont="1" applyFill="1" applyBorder="1" applyAlignment="1" applyProtection="1">
      <alignment vertical="center" wrapText="1"/>
    </xf>
    <xf numFmtId="168" fontId="3" fillId="0" borderId="0" xfId="4" applyNumberFormat="1" applyFont="1" applyFill="1" applyBorder="1" applyAlignment="1" applyProtection="1">
      <alignment horizontal="center" vertical="center" wrapText="1"/>
      <protection locked="0"/>
    </xf>
    <xf numFmtId="169" fontId="3" fillId="0" borderId="0" xfId="2" applyNumberFormat="1" applyFont="1" applyFill="1" applyBorder="1" applyAlignment="1" applyProtection="1">
      <alignment horizontal="center" vertical="center"/>
      <protection locked="0"/>
    </xf>
    <xf numFmtId="10" fontId="3" fillId="0" borderId="0" xfId="2" applyNumberFormat="1" applyFont="1" applyFill="1" applyBorder="1" applyAlignment="1" applyProtection="1">
      <alignment horizontal="center" vertical="center"/>
      <protection locked="0"/>
    </xf>
    <xf numFmtId="170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6" fillId="4" borderId="46" xfId="2" applyFont="1" applyFill="1" applyBorder="1" applyAlignment="1" applyProtection="1">
      <alignment horizontal="center" vertical="center" wrapText="1"/>
    </xf>
    <xf numFmtId="171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2" applyFont="1" applyBorder="1" applyAlignment="1" applyProtection="1">
      <alignment horizontal="center" vertical="center" wrapText="1"/>
      <protection locked="0"/>
    </xf>
    <xf numFmtId="0" fontId="28" fillId="0" borderId="0" xfId="2" applyFont="1" applyBorder="1" applyAlignment="1" applyProtection="1">
      <alignment vertical="center" wrapText="1"/>
      <protection locked="0"/>
    </xf>
    <xf numFmtId="0" fontId="26" fillId="0" borderId="0" xfId="2" applyFont="1" applyBorder="1" applyAlignment="1" applyProtection="1">
      <alignment vertical="center" wrapText="1"/>
      <protection locked="0"/>
    </xf>
    <xf numFmtId="0" fontId="26" fillId="0" borderId="0" xfId="2" applyFont="1" applyFill="1" applyBorder="1" applyAlignment="1" applyProtection="1">
      <alignment vertical="center" wrapText="1"/>
      <protection locked="0"/>
    </xf>
    <xf numFmtId="0" fontId="26" fillId="8" borderId="0" xfId="2" applyFont="1" applyFill="1" applyBorder="1" applyAlignment="1" applyProtection="1">
      <alignment vertical="center" wrapText="1"/>
      <protection locked="0"/>
    </xf>
    <xf numFmtId="0" fontId="32" fillId="0" borderId="0" xfId="2" applyFont="1" applyFill="1" applyBorder="1" applyAlignment="1" applyProtection="1">
      <alignment horizontal="center" vertical="center" wrapText="1"/>
    </xf>
    <xf numFmtId="0" fontId="1" fillId="0" borderId="0" xfId="2" applyFill="1" applyBorder="1" applyAlignment="1" applyProtection="1">
      <alignment vertical="center"/>
      <protection locked="0"/>
    </xf>
    <xf numFmtId="0" fontId="21" fillId="4" borderId="49" xfId="2" applyNumberFormat="1" applyFont="1" applyFill="1" applyBorder="1" applyAlignment="1" applyProtection="1">
      <alignment horizontal="center" vertical="center" wrapText="1"/>
    </xf>
    <xf numFmtId="166" fontId="32" fillId="0" borderId="0" xfId="2" applyNumberFormat="1" applyFont="1" applyFill="1" applyBorder="1" applyAlignment="1" applyProtection="1">
      <alignment horizontal="center" vertical="center" wrapText="1"/>
    </xf>
    <xf numFmtId="0" fontId="1" fillId="0" borderId="0" xfId="2" applyFill="1" applyBorder="1" applyProtection="1">
      <protection locked="0"/>
    </xf>
    <xf numFmtId="169" fontId="40" fillId="0" borderId="0" xfId="2" applyNumberFormat="1" applyFont="1" applyFill="1" applyBorder="1" applyAlignment="1" applyProtection="1">
      <alignment vertical="center"/>
      <protection locked="0"/>
    </xf>
    <xf numFmtId="0" fontId="20" fillId="0" borderId="0" xfId="2" applyFont="1" applyFill="1" applyBorder="1" applyAlignment="1" applyProtection="1">
      <alignment vertical="center"/>
      <protection locked="0"/>
    </xf>
    <xf numFmtId="170" fontId="41" fillId="0" borderId="0" xfId="2" applyNumberFormat="1" applyFont="1" applyFill="1" applyBorder="1" applyAlignment="1" applyProtection="1">
      <alignment vertical="center"/>
      <protection locked="0"/>
    </xf>
    <xf numFmtId="172" fontId="4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43" fillId="0" borderId="0" xfId="2" applyFont="1" applyFill="1" applyBorder="1" applyAlignment="1" applyProtection="1">
      <alignment horizontal="center" vertical="center" wrapText="1"/>
      <protection locked="0"/>
    </xf>
    <xf numFmtId="9" fontId="42" fillId="0" borderId="51" xfId="4" applyFont="1" applyFill="1" applyBorder="1" applyAlignment="1" applyProtection="1">
      <alignment horizontal="center" vertical="center" wrapText="1"/>
      <protection locked="0"/>
    </xf>
    <xf numFmtId="0" fontId="1" fillId="0" borderId="53" xfId="2" applyBorder="1" applyProtection="1">
      <protection locked="0"/>
    </xf>
    <xf numFmtId="172" fontId="42" fillId="0" borderId="53" xfId="2" applyNumberFormat="1" applyFont="1" applyFill="1" applyBorder="1" applyAlignment="1" applyProtection="1">
      <alignment horizontal="center" vertical="center" wrapText="1"/>
      <protection locked="0"/>
    </xf>
    <xf numFmtId="0" fontId="43" fillId="0" borderId="53" xfId="2" applyFont="1" applyFill="1" applyBorder="1" applyAlignment="1" applyProtection="1">
      <alignment horizontal="center" vertical="center" wrapText="1"/>
      <protection locked="0"/>
    </xf>
    <xf numFmtId="0" fontId="46" fillId="0" borderId="0" xfId="2" applyFont="1" applyFill="1" applyBorder="1" applyAlignment="1" applyProtection="1">
      <alignment horizontal="left" vertical="center" wrapText="1"/>
      <protection locked="0"/>
    </xf>
    <xf numFmtId="0" fontId="46" fillId="0" borderId="0" xfId="2" applyFont="1" applyFill="1" applyBorder="1" applyAlignment="1" applyProtection="1">
      <alignment vertical="center" wrapText="1"/>
      <protection locked="0"/>
    </xf>
    <xf numFmtId="0" fontId="46" fillId="3" borderId="0" xfId="2" applyFont="1" applyFill="1" applyBorder="1" applyAlignment="1" applyProtection="1">
      <alignment horizontal="center" vertical="center" wrapText="1"/>
      <protection locked="0"/>
    </xf>
    <xf numFmtId="0" fontId="46" fillId="3" borderId="0" xfId="2" applyFont="1" applyFill="1" applyBorder="1" applyAlignment="1" applyProtection="1">
      <alignment horizontal="left" vertical="center" wrapText="1"/>
      <protection locked="0"/>
    </xf>
    <xf numFmtId="0" fontId="32" fillId="3" borderId="0" xfId="2" applyFont="1" applyFill="1" applyBorder="1" applyAlignment="1" applyProtection="1">
      <alignment horizontal="left" vertical="center" wrapText="1" indent="1"/>
      <protection locked="0"/>
    </xf>
    <xf numFmtId="0" fontId="38" fillId="3" borderId="0" xfId="2" applyFont="1" applyFill="1" applyBorder="1" applyAlignment="1" applyProtection="1">
      <alignment horizontal="center" vertical="center" wrapText="1"/>
      <protection locked="0"/>
    </xf>
    <xf numFmtId="0" fontId="24" fillId="2" borderId="56" xfId="2" applyFont="1" applyFill="1" applyBorder="1" applyAlignment="1" applyProtection="1">
      <alignment horizontal="center" vertical="center" wrapText="1"/>
      <protection locked="0"/>
    </xf>
    <xf numFmtId="0" fontId="24" fillId="2" borderId="57" xfId="2" applyFont="1" applyFill="1" applyBorder="1" applyAlignment="1" applyProtection="1">
      <alignment horizontal="center" vertical="center" wrapText="1"/>
      <protection locked="0"/>
    </xf>
    <xf numFmtId="0" fontId="24" fillId="2" borderId="58" xfId="2" applyFont="1" applyFill="1" applyBorder="1" applyAlignment="1" applyProtection="1">
      <alignment horizontal="center" vertical="center" wrapText="1"/>
      <protection locked="0"/>
    </xf>
    <xf numFmtId="170" fontId="16" fillId="0" borderId="38" xfId="2" applyNumberFormat="1" applyFont="1" applyFill="1" applyBorder="1" applyAlignment="1" applyProtection="1">
      <alignment horizontal="center" vertical="center" wrapText="1"/>
      <protection locked="0"/>
    </xf>
    <xf numFmtId="170" fontId="16" fillId="4" borderId="60" xfId="2" applyNumberFormat="1" applyFont="1" applyFill="1" applyBorder="1" applyAlignment="1" applyProtection="1">
      <alignment horizontal="center" vertical="center" wrapText="1"/>
      <protection locked="0"/>
    </xf>
    <xf numFmtId="173" fontId="16" fillId="0" borderId="63" xfId="2" applyNumberFormat="1" applyFont="1" applyFill="1" applyBorder="1" applyAlignment="1" applyProtection="1">
      <alignment horizontal="center" vertical="center" wrapText="1"/>
      <protection locked="0"/>
    </xf>
    <xf numFmtId="3" fontId="16" fillId="4" borderId="39" xfId="2" applyNumberFormat="1" applyFont="1" applyFill="1" applyBorder="1" applyAlignment="1" applyProtection="1">
      <alignment horizontal="center" vertical="center" wrapText="1"/>
      <protection locked="0"/>
    </xf>
    <xf numFmtId="174" fontId="32" fillId="0" borderId="0" xfId="2" applyNumberFormat="1" applyFont="1" applyFill="1" applyBorder="1" applyAlignment="1" applyProtection="1">
      <alignment horizontal="center" vertical="center" wrapText="1"/>
    </xf>
    <xf numFmtId="166" fontId="49" fillId="0" borderId="0" xfId="2" applyNumberFormat="1" applyFont="1" applyFill="1" applyBorder="1" applyAlignment="1" applyProtection="1">
      <alignment horizontal="center" vertical="center" wrapText="1"/>
    </xf>
    <xf numFmtId="170" fontId="16" fillId="9" borderId="43" xfId="2" applyNumberFormat="1" applyFont="1" applyFill="1" applyBorder="1" applyAlignment="1" applyProtection="1">
      <alignment horizontal="center" vertical="center" wrapText="1"/>
      <protection locked="0"/>
    </xf>
    <xf numFmtId="170" fontId="16" fillId="9" borderId="44" xfId="2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2" applyFont="1" applyFill="1" applyBorder="1" applyAlignment="1" applyProtection="1">
      <alignment vertical="center"/>
    </xf>
    <xf numFmtId="166" fontId="32" fillId="0" borderId="0" xfId="2" applyNumberFormat="1" applyFont="1" applyFill="1" applyBorder="1" applyAlignment="1" applyProtection="1">
      <alignment horizontal="center" vertical="center" wrapText="1"/>
      <protection locked="0"/>
    </xf>
    <xf numFmtId="170" fontId="32" fillId="4" borderId="60" xfId="2" applyNumberFormat="1" applyFont="1" applyFill="1" applyBorder="1" applyAlignment="1" applyProtection="1">
      <alignment horizontal="center" vertical="center" wrapText="1"/>
      <protection locked="0"/>
    </xf>
    <xf numFmtId="173" fontId="16" fillId="4" borderId="66" xfId="2" applyNumberFormat="1" applyFont="1" applyFill="1" applyBorder="1" applyAlignment="1" applyProtection="1">
      <alignment horizontal="center" vertical="center" wrapText="1"/>
      <protection locked="0"/>
    </xf>
    <xf numFmtId="170" fontId="16" fillId="4" borderId="44" xfId="2" applyNumberFormat="1" applyFont="1" applyFill="1" applyBorder="1" applyAlignment="1" applyProtection="1">
      <alignment horizontal="center" vertical="center" wrapText="1"/>
      <protection locked="0"/>
    </xf>
    <xf numFmtId="0" fontId="50" fillId="0" borderId="0" xfId="2" applyFont="1" applyFill="1" applyBorder="1" applyAlignment="1" applyProtection="1">
      <alignment vertical="center" wrapText="1"/>
      <protection locked="0"/>
    </xf>
    <xf numFmtId="0" fontId="48" fillId="0" borderId="0" xfId="2" applyFont="1" applyFill="1" applyBorder="1" applyAlignment="1" applyProtection="1">
      <alignment vertical="center" wrapText="1"/>
    </xf>
    <xf numFmtId="0" fontId="1" fillId="0" borderId="0" xfId="2" applyFont="1" applyFill="1" applyBorder="1" applyProtection="1">
      <protection locked="0"/>
    </xf>
    <xf numFmtId="0" fontId="51" fillId="0" borderId="10" xfId="2" applyFont="1" applyFill="1" applyBorder="1" applyAlignment="1" applyProtection="1">
      <alignment horizontal="center" vertical="center" wrapText="1"/>
      <protection locked="0"/>
    </xf>
    <xf numFmtId="170" fontId="52" fillId="0" borderId="19" xfId="2" applyNumberFormat="1" applyFont="1" applyFill="1" applyBorder="1" applyAlignment="1" applyProtection="1">
      <alignment vertical="center"/>
      <protection locked="0"/>
    </xf>
    <xf numFmtId="0" fontId="3" fillId="0" borderId="70" xfId="2" applyFont="1" applyFill="1" applyBorder="1" applyAlignment="1" applyProtection="1">
      <alignment vertical="center"/>
      <protection locked="0"/>
    </xf>
    <xf numFmtId="166" fontId="32" fillId="0" borderId="0" xfId="2" applyNumberFormat="1" applyFont="1" applyFill="1" applyBorder="1" applyAlignment="1" applyProtection="1">
      <alignment horizontal="centerContinuous" vertical="center" wrapText="1"/>
      <protection locked="0"/>
    </xf>
    <xf numFmtId="0" fontId="51" fillId="4" borderId="10" xfId="2" applyFont="1" applyFill="1" applyBorder="1" applyAlignment="1" applyProtection="1">
      <alignment horizontal="center" vertical="center"/>
      <protection locked="0"/>
    </xf>
    <xf numFmtId="170" fontId="16" fillId="9" borderId="43" xfId="2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2" applyFont="1" applyFill="1" applyBorder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</xf>
    <xf numFmtId="0" fontId="54" fillId="0" borderId="0" xfId="2" applyFont="1" applyFill="1" applyBorder="1" applyAlignment="1" applyProtection="1">
      <alignment horizontal="right" vertical="center"/>
    </xf>
    <xf numFmtId="170" fontId="54" fillId="0" borderId="0" xfId="2" applyNumberFormat="1" applyFont="1" applyFill="1" applyBorder="1" applyAlignment="1" applyProtection="1">
      <alignment horizontal="center" vertical="center" wrapText="1"/>
    </xf>
    <xf numFmtId="0" fontId="54" fillId="0" borderId="0" xfId="2" applyFont="1" applyFill="1" applyBorder="1" applyAlignment="1" applyProtection="1">
      <alignment horizontal="left" vertical="center"/>
    </xf>
    <xf numFmtId="170" fontId="21" fillId="0" borderId="0" xfId="2" applyNumberFormat="1" applyFont="1" applyFill="1" applyBorder="1" applyAlignment="1" applyProtection="1">
      <alignment horizontal="center" vertical="center" wrapText="1"/>
    </xf>
    <xf numFmtId="0" fontId="21" fillId="0" borderId="0" xfId="2" applyFont="1" applyFill="1" applyBorder="1" applyAlignment="1" applyProtection="1">
      <alignment horizontal="left" vertical="center"/>
    </xf>
    <xf numFmtId="0" fontId="55" fillId="0" borderId="0" xfId="2" applyFont="1" applyFill="1" applyBorder="1" applyAlignment="1" applyProtection="1">
      <alignment horizontal="center" vertical="center" wrapText="1"/>
    </xf>
    <xf numFmtId="0" fontId="55" fillId="0" borderId="0" xfId="2" applyFont="1" applyFill="1" applyBorder="1" applyAlignment="1" applyProtection="1">
      <alignment horizontal="left" vertical="center"/>
    </xf>
    <xf numFmtId="0" fontId="17" fillId="4" borderId="10" xfId="2" applyFont="1" applyFill="1" applyBorder="1" applyAlignment="1" applyProtection="1">
      <alignment wrapText="1"/>
      <protection locked="0"/>
    </xf>
    <xf numFmtId="0" fontId="17" fillId="4" borderId="10" xfId="2" applyFont="1" applyFill="1" applyBorder="1" applyAlignment="1" applyProtection="1">
      <alignment horizontal="center" wrapText="1"/>
      <protection locked="0"/>
    </xf>
    <xf numFmtId="0" fontId="1" fillId="0" borderId="12" xfId="2" applyBorder="1" applyProtection="1">
      <protection locked="0"/>
    </xf>
    <xf numFmtId="0" fontId="1" fillId="0" borderId="71" xfId="2" applyBorder="1" applyProtection="1">
      <protection locked="0"/>
    </xf>
    <xf numFmtId="168" fontId="0" fillId="0" borderId="71" xfId="5" applyNumberFormat="1" applyFont="1" applyBorder="1" applyProtection="1">
      <protection locked="0"/>
    </xf>
    <xf numFmtId="0" fontId="1" fillId="0" borderId="13" xfId="2" applyFill="1" applyBorder="1" applyProtection="1">
      <protection locked="0"/>
    </xf>
    <xf numFmtId="0" fontId="33" fillId="0" borderId="0" xfId="2" applyFont="1" applyBorder="1" applyAlignment="1" applyProtection="1">
      <alignment horizontal="left" vertical="center" wrapText="1"/>
      <protection locked="0"/>
    </xf>
    <xf numFmtId="168" fontId="0" fillId="0" borderId="0" xfId="5" applyNumberFormat="1" applyFont="1" applyProtection="1">
      <protection locked="0"/>
    </xf>
    <xf numFmtId="0" fontId="1" fillId="0" borderId="5" xfId="2" applyBorder="1" applyProtection="1">
      <protection locked="0"/>
    </xf>
    <xf numFmtId="0" fontId="1" fillId="0" borderId="0" xfId="2" applyAlignment="1" applyProtection="1">
      <protection locked="0"/>
    </xf>
    <xf numFmtId="0" fontId="4" fillId="0" borderId="0" xfId="2" applyFont="1" applyAlignment="1" applyProtection="1">
      <protection locked="0"/>
    </xf>
    <xf numFmtId="0" fontId="48" fillId="2" borderId="69" xfId="2" applyFont="1" applyFill="1" applyBorder="1" applyAlignment="1" applyProtection="1">
      <alignment horizontal="center" vertical="center" wrapText="1"/>
    </xf>
    <xf numFmtId="0" fontId="48" fillId="2" borderId="10" xfId="2" applyFont="1" applyFill="1" applyBorder="1" applyAlignment="1" applyProtection="1">
      <alignment horizontal="center" vertical="center" wrapText="1"/>
    </xf>
    <xf numFmtId="0" fontId="48" fillId="2" borderId="69" xfId="2" applyFont="1" applyFill="1" applyBorder="1" applyAlignment="1" applyProtection="1">
      <alignment horizontal="center" vertical="center" wrapText="1"/>
    </xf>
    <xf numFmtId="175" fontId="21" fillId="0" borderId="19" xfId="2" applyNumberFormat="1" applyFont="1" applyFill="1" applyBorder="1" applyAlignment="1" applyProtection="1">
      <alignment horizontal="center" vertical="center" wrapText="1"/>
    </xf>
    <xf numFmtId="175" fontId="21" fillId="0" borderId="10" xfId="2" applyNumberFormat="1" applyFont="1" applyFill="1" applyBorder="1" applyAlignment="1" applyProtection="1">
      <alignment horizontal="center" vertical="center" wrapText="1"/>
    </xf>
    <xf numFmtId="175" fontId="49" fillId="0" borderId="19" xfId="2" applyNumberFormat="1" applyFont="1" applyFill="1" applyBorder="1" applyAlignment="1" applyProtection="1">
      <alignment horizontal="center" vertical="center" wrapText="1"/>
      <protection locked="0"/>
    </xf>
    <xf numFmtId="175" fontId="49" fillId="0" borderId="10" xfId="2" applyNumberFormat="1" applyFont="1" applyFill="1" applyBorder="1" applyAlignment="1" applyProtection="1">
      <alignment horizontal="center" vertical="center" wrapText="1"/>
      <protection locked="0"/>
    </xf>
    <xf numFmtId="175" fontId="3" fillId="0" borderId="19" xfId="2" applyNumberFormat="1" applyFont="1" applyBorder="1" applyProtection="1">
      <protection locked="0"/>
    </xf>
    <xf numFmtId="175" fontId="3" fillId="0" borderId="10" xfId="2" applyNumberFormat="1" applyFont="1" applyBorder="1" applyProtection="1">
      <protection locked="0"/>
    </xf>
    <xf numFmtId="167" fontId="31" fillId="7" borderId="43" xfId="2" applyNumberFormat="1" applyFont="1" applyFill="1" applyBorder="1" applyAlignment="1" applyProtection="1">
      <alignment vertical="center" wrapText="1"/>
    </xf>
    <xf numFmtId="167" fontId="31" fillId="7" borderId="44" xfId="2" applyNumberFormat="1" applyFont="1" applyFill="1" applyBorder="1" applyAlignment="1" applyProtection="1">
      <alignment vertical="center" wrapText="1"/>
    </xf>
    <xf numFmtId="167" fontId="31" fillId="7" borderId="45" xfId="2" applyNumberFormat="1" applyFont="1" applyFill="1" applyBorder="1" applyAlignment="1" applyProtection="1">
      <alignment horizontal="center" vertical="center" wrapText="1"/>
    </xf>
    <xf numFmtId="172" fontId="56" fillId="4" borderId="50" xfId="2" applyNumberFormat="1" applyFont="1" applyFill="1" applyBorder="1" applyAlignment="1" applyProtection="1">
      <alignment horizontal="center" vertical="center" wrapText="1"/>
    </xf>
    <xf numFmtId="9" fontId="42" fillId="0" borderId="51" xfId="6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21" fillId="4" borderId="21" xfId="2" applyFont="1" applyFill="1" applyBorder="1" applyAlignment="1" applyProtection="1">
      <alignment horizontal="left" vertical="center"/>
    </xf>
    <xf numFmtId="0" fontId="21" fillId="4" borderId="22" xfId="2" applyFont="1" applyFill="1" applyBorder="1" applyAlignment="1" applyProtection="1">
      <alignment horizontal="left" vertical="center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22" fillId="2" borderId="1" xfId="2" applyFont="1" applyFill="1" applyBorder="1" applyAlignment="1" applyProtection="1">
      <alignment horizontal="center" vertical="center" wrapText="1"/>
      <protection locked="0"/>
    </xf>
    <xf numFmtId="0" fontId="22" fillId="2" borderId="2" xfId="2" applyFont="1" applyFill="1" applyBorder="1" applyAlignment="1" applyProtection="1">
      <alignment horizontal="center" vertical="center" wrapText="1"/>
      <protection locked="0"/>
    </xf>
    <xf numFmtId="0" fontId="22" fillId="2" borderId="3" xfId="2" applyFont="1" applyFill="1" applyBorder="1" applyAlignment="1" applyProtection="1">
      <alignment horizontal="center" vertical="center" wrapText="1"/>
      <protection locked="0"/>
    </xf>
    <xf numFmtId="0" fontId="21" fillId="4" borderId="17" xfId="2" applyFont="1" applyFill="1" applyBorder="1" applyAlignment="1" applyProtection="1">
      <alignment vertical="center"/>
    </xf>
    <xf numFmtId="0" fontId="21" fillId="4" borderId="18" xfId="2" applyFont="1" applyFill="1" applyBorder="1" applyAlignment="1" applyProtection="1">
      <alignment vertical="center"/>
    </xf>
    <xf numFmtId="0" fontId="21" fillId="4" borderId="21" xfId="2" applyFont="1" applyFill="1" applyBorder="1" applyAlignment="1" applyProtection="1">
      <alignment horizontal="left" vertical="center" wrapText="1"/>
    </xf>
    <xf numFmtId="0" fontId="21" fillId="4" borderId="22" xfId="2" applyFont="1" applyFill="1" applyBorder="1" applyAlignment="1" applyProtection="1">
      <alignment horizontal="left" vertical="center" wrapText="1"/>
    </xf>
    <xf numFmtId="0" fontId="19" fillId="4" borderId="9" xfId="2" applyFont="1" applyFill="1" applyBorder="1" applyAlignment="1" applyProtection="1">
      <alignment horizontal="left"/>
      <protection locked="0"/>
    </xf>
    <xf numFmtId="0" fontId="19" fillId="4" borderId="71" xfId="2" applyFont="1" applyFill="1" applyBorder="1" applyAlignment="1" applyProtection="1">
      <alignment horizontal="left"/>
      <protection locked="0"/>
    </xf>
    <xf numFmtId="0" fontId="19" fillId="4" borderId="13" xfId="2" applyFont="1" applyFill="1" applyBorder="1" applyAlignment="1" applyProtection="1">
      <alignment horizontal="left"/>
      <protection locked="0"/>
    </xf>
    <xf numFmtId="0" fontId="19" fillId="4" borderId="0" xfId="2" applyFont="1" applyFill="1" applyBorder="1" applyAlignment="1" applyProtection="1">
      <alignment horizontal="center"/>
      <protection locked="0"/>
    </xf>
    <xf numFmtId="0" fontId="19" fillId="4" borderId="9" xfId="2" applyFont="1" applyFill="1" applyBorder="1" applyAlignment="1" applyProtection="1">
      <alignment horizontal="center"/>
      <protection locked="0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39" fillId="4" borderId="47" xfId="2" applyFont="1" applyFill="1" applyBorder="1" applyAlignment="1" applyProtection="1">
      <alignment horizontal="left" vertical="center" wrapText="1"/>
    </xf>
    <xf numFmtId="0" fontId="39" fillId="4" borderId="48" xfId="2" applyFont="1" applyFill="1" applyBorder="1" applyAlignment="1" applyProtection="1">
      <alignment horizontal="left" vertical="center" wrapText="1"/>
    </xf>
    <xf numFmtId="0" fontId="21" fillId="4" borderId="25" xfId="2" applyFont="1" applyFill="1" applyBorder="1" applyAlignment="1" applyProtection="1">
      <alignment vertical="center" wrapText="1"/>
    </xf>
    <xf numFmtId="0" fontId="21" fillId="4" borderId="26" xfId="2" applyFont="1" applyFill="1" applyBorder="1" applyAlignment="1" applyProtection="1">
      <alignment vertical="center" wrapText="1"/>
    </xf>
    <xf numFmtId="0" fontId="33" fillId="0" borderId="0" xfId="2" applyFont="1" applyBorder="1" applyAlignment="1" applyProtection="1">
      <alignment horizontal="left" wrapText="1"/>
      <protection locked="0"/>
    </xf>
    <xf numFmtId="0" fontId="21" fillId="4" borderId="64" xfId="2" applyFont="1" applyFill="1" applyBorder="1" applyAlignment="1" applyProtection="1">
      <alignment horizontal="left" vertical="center"/>
    </xf>
    <xf numFmtId="0" fontId="21" fillId="4" borderId="65" xfId="2" applyFont="1" applyFill="1" applyBorder="1" applyAlignment="1" applyProtection="1">
      <alignment horizontal="left" vertical="center"/>
    </xf>
    <xf numFmtId="167" fontId="45" fillId="4" borderId="47" xfId="2" applyNumberFormat="1" applyFont="1" applyFill="1" applyBorder="1" applyAlignment="1" applyProtection="1">
      <alignment horizontal="center" vertical="center" wrapText="1"/>
      <protection locked="0"/>
    </xf>
    <xf numFmtId="167" fontId="45" fillId="4" borderId="52" xfId="2" applyNumberFormat="1" applyFont="1" applyFill="1" applyBorder="1" applyAlignment="1" applyProtection="1">
      <alignment horizontal="center" vertical="center" wrapText="1"/>
      <protection locked="0"/>
    </xf>
    <xf numFmtId="167" fontId="45" fillId="4" borderId="48" xfId="2" applyNumberFormat="1" applyFont="1" applyFill="1" applyBorder="1" applyAlignment="1" applyProtection="1">
      <alignment horizontal="center" vertical="center" wrapText="1"/>
      <protection locked="0"/>
    </xf>
    <xf numFmtId="170" fontId="45" fillId="10" borderId="47" xfId="2" applyNumberFormat="1" applyFont="1" applyFill="1" applyBorder="1" applyAlignment="1" applyProtection="1">
      <alignment horizontal="center" vertical="center" wrapText="1"/>
      <protection locked="0"/>
    </xf>
    <xf numFmtId="170" fontId="45" fillId="10" borderId="52" xfId="2" applyNumberFormat="1" applyFont="1" applyFill="1" applyBorder="1" applyAlignment="1" applyProtection="1">
      <alignment horizontal="center" vertical="center" wrapText="1"/>
      <protection locked="0"/>
    </xf>
    <xf numFmtId="170" fontId="45" fillId="10" borderId="48" xfId="2" applyNumberFormat="1" applyFont="1" applyFill="1" applyBorder="1" applyAlignment="1" applyProtection="1">
      <alignment horizontal="center" vertical="center" wrapText="1"/>
      <protection locked="0"/>
    </xf>
    <xf numFmtId="0" fontId="46" fillId="8" borderId="0" xfId="2" applyFont="1" applyFill="1" applyBorder="1" applyAlignment="1" applyProtection="1">
      <alignment horizontal="center" vertical="center" wrapText="1"/>
      <protection locked="0"/>
    </xf>
    <xf numFmtId="0" fontId="48" fillId="2" borderId="54" xfId="2" applyFont="1" applyFill="1" applyBorder="1" applyAlignment="1" applyProtection="1">
      <alignment horizontal="left" vertical="center" wrapText="1"/>
    </xf>
    <xf numFmtId="0" fontId="48" fillId="2" borderId="55" xfId="2" applyFont="1" applyFill="1" applyBorder="1" applyAlignment="1" applyProtection="1">
      <alignment horizontal="left" vertical="center"/>
    </xf>
    <xf numFmtId="0" fontId="21" fillId="4" borderId="54" xfId="2" applyFont="1" applyFill="1" applyBorder="1" applyAlignment="1" applyProtection="1">
      <alignment horizontal="left" vertical="center" wrapText="1"/>
    </xf>
    <xf numFmtId="0" fontId="21" fillId="4" borderId="59" xfId="2" applyFont="1" applyFill="1" applyBorder="1" applyAlignment="1" applyProtection="1">
      <alignment horizontal="left" vertical="center"/>
    </xf>
    <xf numFmtId="0" fontId="21" fillId="4" borderId="61" xfId="2" applyFont="1" applyFill="1" applyBorder="1" applyAlignment="1" applyProtection="1">
      <alignment horizontal="left" vertical="center" wrapText="1"/>
    </xf>
    <xf numFmtId="0" fontId="21" fillId="4" borderId="62" xfId="2" applyFont="1" applyFill="1" applyBorder="1" applyAlignment="1" applyProtection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48" fillId="2" borderId="69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53" fillId="2" borderId="47" xfId="2" applyFont="1" applyFill="1" applyBorder="1" applyAlignment="1" applyProtection="1">
      <alignment horizontal="left" vertical="center" wrapText="1"/>
    </xf>
    <xf numFmtId="0" fontId="53" fillId="2" borderId="48" xfId="2" applyFont="1" applyFill="1" applyBorder="1" applyAlignment="1" applyProtection="1">
      <alignment horizontal="left" vertical="center" wrapText="1"/>
    </xf>
    <xf numFmtId="0" fontId="21" fillId="4" borderId="47" xfId="2" applyFont="1" applyFill="1" applyBorder="1" applyAlignment="1" applyProtection="1">
      <alignment horizontal="left" vertical="center" wrapText="1"/>
    </xf>
    <xf numFmtId="0" fontId="21" fillId="4" borderId="67" xfId="2" applyFont="1" applyFill="1" applyBorder="1" applyAlignment="1" applyProtection="1">
      <alignment horizontal="left" vertical="center" wrapText="1"/>
    </xf>
    <xf numFmtId="0" fontId="48" fillId="2" borderId="68" xfId="2" applyFont="1" applyFill="1" applyBorder="1" applyAlignment="1" applyProtection="1">
      <alignment horizontal="center" vertical="center" wrapText="1"/>
    </xf>
    <xf numFmtId="0" fontId="36" fillId="3" borderId="31" xfId="2" applyFont="1" applyFill="1" applyBorder="1" applyAlignment="1" applyProtection="1">
      <alignment horizontal="center" vertical="center" wrapText="1"/>
    </xf>
    <xf numFmtId="0" fontId="16" fillId="3" borderId="36" xfId="2" applyFont="1" applyFill="1" applyBorder="1" applyAlignment="1" applyProtection="1">
      <alignment horizontal="center" vertical="center" wrapText="1"/>
    </xf>
    <xf numFmtId="0" fontId="16" fillId="3" borderId="41" xfId="2" applyFont="1" applyFill="1" applyBorder="1" applyAlignment="1" applyProtection="1">
      <alignment horizontal="center" vertical="center" wrapText="1"/>
    </xf>
  </cellXfs>
  <cellStyles count="7">
    <cellStyle name="Monétaire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urcentage" xfId="6" builtinId="5"/>
    <cellStyle name="Pourcentage 2" xfId="4" xr:uid="{00000000-0005-0000-0000-000005000000}"/>
    <cellStyle name="Pourcentage 2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236573" y="6074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303594</xdr:colOff>
      <xdr:row>24</xdr:row>
      <xdr:rowOff>26686</xdr:rowOff>
    </xdr:from>
    <xdr:to>
      <xdr:col>16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3640672" y="10824557"/>
          <a:ext cx="6201298" cy="2353645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1</xdr:col>
      <xdr:colOff>38953</xdr:colOff>
      <xdr:row>0</xdr:row>
      <xdr:rowOff>197992</xdr:rowOff>
    </xdr:from>
    <xdr:to>
      <xdr:col>2</xdr:col>
      <xdr:colOff>4226260</xdr:colOff>
      <xdr:row>1</xdr:row>
      <xdr:rowOff>2229485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453" y="197992"/>
          <a:ext cx="4361932" cy="2246758"/>
        </a:xfrm>
        <a:prstGeom prst="rect">
          <a:avLst/>
        </a:prstGeom>
      </xdr:spPr>
    </xdr:pic>
    <xdr:clientData/>
  </xdr:twoCellAnchor>
  <xdr:twoCellAnchor>
    <xdr:from>
      <xdr:col>12</xdr:col>
      <xdr:colOff>296968</xdr:colOff>
      <xdr:row>18</xdr:row>
      <xdr:rowOff>231310</xdr:rowOff>
    </xdr:from>
    <xdr:to>
      <xdr:col>16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3634046" y="7506753"/>
          <a:ext cx="6236836" cy="743089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43354" y="12038275"/>
          <a:ext cx="5257258" cy="1298952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4</xdr:col>
      <xdr:colOff>308757</xdr:colOff>
      <xdr:row>80</xdr:row>
      <xdr:rowOff>462623</xdr:rowOff>
    </xdr:from>
    <xdr:to>
      <xdr:col>7</xdr:col>
      <xdr:colOff>634037</xdr:colOff>
      <xdr:row>81</xdr:row>
      <xdr:rowOff>494634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985988" y="32689260"/>
          <a:ext cx="7250866" cy="540894"/>
        </a:xfrm>
        <a:prstGeom prst="wedgeRectCallout">
          <a:avLst>
            <a:gd name="adj1" fmla="val -53222"/>
            <a:gd name="adj2" fmla="val -4822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9/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Les éventuels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frais de sécurité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doivent être décomposés ici</a:t>
          </a:r>
          <a:endParaRPr lang="fr-FR" sz="1600" b="1" baseline="0"/>
        </a:p>
      </xdr:txBody>
    </xdr:sp>
    <xdr:clientData/>
  </xdr:twoCellAnchor>
  <xdr:twoCellAnchor>
    <xdr:from>
      <xdr:col>13</xdr:col>
      <xdr:colOff>80115</xdr:colOff>
      <xdr:row>74</xdr:row>
      <xdr:rowOff>404794</xdr:rowOff>
    </xdr:from>
    <xdr:to>
      <xdr:col>17</xdr:col>
      <xdr:colOff>36745</xdr:colOff>
      <xdr:row>76</xdr:row>
      <xdr:rowOff>528280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3790905" y="30110867"/>
          <a:ext cx="6906070" cy="1236669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73489</xdr:colOff>
      <xdr:row>69</xdr:row>
      <xdr:rowOff>115654</xdr:rowOff>
    </xdr:from>
    <xdr:to>
      <xdr:col>17</xdr:col>
      <xdr:colOff>30119</xdr:colOff>
      <xdr:row>72</xdr:row>
      <xdr:rowOff>260224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3784279" y="27587411"/>
          <a:ext cx="6906070" cy="1718928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remboursements des tickets d'avion se font sur la base de la 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classe économique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éventuels de test(s) PCR de même que ceux relatifs au(x) visa(s),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devront être inclus dans le coût des billets d’avion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5</xdr:col>
      <xdr:colOff>446258</xdr:colOff>
      <xdr:row>60</xdr:row>
      <xdr:rowOff>572</xdr:rowOff>
    </xdr:from>
    <xdr:to>
      <xdr:col>8</xdr:col>
      <xdr:colOff>632295</xdr:colOff>
      <xdr:row>61</xdr:row>
      <xdr:rowOff>228600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2162008" y="19850672"/>
          <a:ext cx="7558387" cy="780478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ici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 FRANCAIS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applicable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taxes locales doivent être intégrées directement dans les taux jour homme</a:t>
          </a:r>
          <a:endParaRPr lang="fr-FR" sz="1600" b="1" baseline="0"/>
        </a:p>
      </xdr:txBody>
    </xdr:sp>
    <xdr:clientData/>
  </xdr:twoCellAnchor>
  <xdr:twoCellAnchor>
    <xdr:from>
      <xdr:col>7</xdr:col>
      <xdr:colOff>1568576</xdr:colOff>
      <xdr:row>93</xdr:row>
      <xdr:rowOff>128305</xdr:rowOff>
    </xdr:from>
    <xdr:to>
      <xdr:col>10</xdr:col>
      <xdr:colOff>2072760</xdr:colOff>
      <xdr:row>95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688229" y="39427628"/>
          <a:ext cx="7958531" cy="786096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003111" y="4722353"/>
          <a:ext cx="5913726" cy="661405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321542</xdr:colOff>
      <xdr:row>10</xdr:row>
      <xdr:rowOff>255166</xdr:rowOff>
    </xdr:from>
    <xdr:to>
      <xdr:col>6</xdr:col>
      <xdr:colOff>1687122</xdr:colOff>
      <xdr:row>13</xdr:row>
      <xdr:rowOff>81684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003111" y="4722353"/>
          <a:ext cx="5919507" cy="650562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983835" y="5565914"/>
          <a:ext cx="5917700" cy="673212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22"/>
  <sheetViews>
    <sheetView showGridLines="0" tabSelected="1" zoomScale="50" zoomScaleNormal="50" zoomScaleSheetLayoutView="55" zoomScalePageLayoutView="70" workbookViewId="0">
      <selection activeCell="P44" sqref="P44"/>
    </sheetView>
  </sheetViews>
  <sheetFormatPr baseColWidth="10" defaultColWidth="11.08984375" defaultRowHeight="17.149999999999999" customHeight="1" x14ac:dyDescent="0.35"/>
  <cols>
    <col min="1" max="1" width="2.90625" style="3" customWidth="1"/>
    <col min="2" max="2" width="2.453125" style="3" customWidth="1"/>
    <col min="3" max="3" width="83.08984375" style="3" customWidth="1"/>
    <col min="4" max="4" width="47.36328125" style="3" customWidth="1"/>
    <col min="5" max="5" width="34.6328125" style="3" customWidth="1"/>
    <col min="6" max="6" width="38" style="3" customWidth="1"/>
    <col min="7" max="11" width="34.6328125" style="3" customWidth="1"/>
    <col min="12" max="12" width="28.08984375" style="3" customWidth="1"/>
    <col min="13" max="13" width="5.08984375" style="3" customWidth="1"/>
    <col min="14" max="14" width="14.453125" style="3" customWidth="1"/>
    <col min="15" max="15" width="34.6328125" style="3" customWidth="1"/>
    <col min="16" max="16" width="13.36328125" style="3" customWidth="1"/>
    <col min="17" max="17" width="34.6328125" style="3" customWidth="1"/>
    <col min="18" max="18" width="3.453125" style="3" customWidth="1"/>
    <col min="19" max="23" width="11.08984375" style="3"/>
    <col min="24" max="24" width="11.08984375" style="4"/>
    <col min="25" max="25" width="1" style="4" customWidth="1"/>
    <col min="26" max="26" width="8.984375E-2" style="4" customWidth="1"/>
    <col min="27" max="30" width="11.08984375" style="4"/>
    <col min="31" max="16384" width="11.08984375" style="3"/>
  </cols>
  <sheetData>
    <row r="1" spans="1:25" ht="17.149999999999999" customHeight="1" thickBot="1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25" ht="234.5" customHeight="1" thickBot="1" x14ac:dyDescent="0.4">
      <c r="A2" s="1"/>
      <c r="B2" s="5"/>
      <c r="C2" s="6"/>
      <c r="D2" s="6"/>
      <c r="E2" s="6"/>
      <c r="F2" s="218" t="s">
        <v>78</v>
      </c>
      <c r="G2" s="218"/>
      <c r="H2" s="218"/>
      <c r="I2" s="218"/>
      <c r="J2" s="218"/>
      <c r="K2" s="218"/>
      <c r="L2" s="218"/>
      <c r="M2" s="6"/>
      <c r="N2" s="6"/>
      <c r="O2" s="6"/>
      <c r="P2" s="6"/>
      <c r="Q2" s="6"/>
      <c r="R2" s="7"/>
    </row>
    <row r="3" spans="1:25" ht="33.25" customHeight="1" thickBot="1" x14ac:dyDescent="0.5">
      <c r="A3" s="1"/>
      <c r="B3" s="8"/>
      <c r="C3" s="9" t="s">
        <v>68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</row>
    <row r="4" spans="1:25" ht="63.25" customHeight="1" thickBot="1" x14ac:dyDescent="0.5">
      <c r="A4" s="1"/>
      <c r="B4" s="12"/>
      <c r="C4" s="178" t="s">
        <v>0</v>
      </c>
      <c r="D4" s="179"/>
      <c r="E4" s="180"/>
      <c r="F4" s="181"/>
      <c r="G4" s="181"/>
      <c r="H4" s="181"/>
      <c r="I4" s="181"/>
      <c r="J4" s="182"/>
      <c r="K4" s="13"/>
      <c r="L4" s="14"/>
      <c r="M4" s="15"/>
      <c r="N4" s="15"/>
      <c r="O4" s="15"/>
      <c r="P4" s="15"/>
      <c r="Q4" s="15"/>
      <c r="R4" s="16"/>
    </row>
    <row r="5" spans="1:25" ht="13.75" customHeight="1" thickBot="1" x14ac:dyDescent="0.5">
      <c r="A5" s="17"/>
      <c r="B5" s="18"/>
      <c r="C5" s="14"/>
      <c r="D5" s="14"/>
      <c r="E5" s="14"/>
      <c r="F5" s="14"/>
      <c r="G5" s="14"/>
      <c r="H5" s="19"/>
      <c r="I5" s="19"/>
      <c r="J5" s="19"/>
      <c r="K5" s="19"/>
      <c r="L5" s="19"/>
      <c r="M5" s="15"/>
      <c r="N5" s="15"/>
      <c r="O5" s="15"/>
      <c r="P5" s="15"/>
      <c r="Q5" s="15"/>
      <c r="R5" s="16"/>
      <c r="U5" s="20"/>
      <c r="Y5" s="21"/>
    </row>
    <row r="6" spans="1:25" ht="40.75" customHeight="1" thickBot="1" x14ac:dyDescent="0.5">
      <c r="A6" s="17"/>
      <c r="B6" s="18"/>
      <c r="C6" s="178" t="s">
        <v>1</v>
      </c>
      <c r="D6" s="179"/>
      <c r="E6" s="22"/>
      <c r="F6" s="195" t="s">
        <v>2</v>
      </c>
      <c r="G6" s="196"/>
      <c r="H6" s="197"/>
      <c r="I6" s="23"/>
      <c r="J6" s="23"/>
      <c r="K6" s="23"/>
      <c r="L6" s="23"/>
      <c r="M6" s="15"/>
      <c r="N6" s="15"/>
      <c r="O6" s="15"/>
      <c r="P6" s="15"/>
      <c r="Q6" s="15"/>
      <c r="R6" s="16"/>
      <c r="U6" s="20"/>
      <c r="Y6" s="21"/>
    </row>
    <row r="7" spans="1:25" ht="25" customHeight="1" x14ac:dyDescent="0.5">
      <c r="A7" s="17"/>
      <c r="B7" s="18"/>
      <c r="C7" s="24" t="s">
        <v>3</v>
      </c>
      <c r="D7" s="25"/>
      <c r="E7" s="22"/>
      <c r="F7" s="26" t="s">
        <v>4</v>
      </c>
      <c r="G7" s="193" t="s">
        <v>5</v>
      </c>
      <c r="H7" s="194"/>
      <c r="I7" s="23"/>
      <c r="J7" s="23"/>
      <c r="K7" s="23"/>
      <c r="L7" s="23"/>
      <c r="M7" s="15"/>
      <c r="N7" s="15"/>
      <c r="O7" s="15"/>
      <c r="P7" s="15"/>
      <c r="Q7" s="15"/>
      <c r="R7" s="16"/>
      <c r="U7" s="20"/>
      <c r="Y7" s="21"/>
    </row>
    <row r="8" spans="1:25" ht="22.4" customHeight="1" x14ac:dyDescent="0.5">
      <c r="B8" s="27"/>
      <c r="C8" s="24" t="s">
        <v>6</v>
      </c>
      <c r="D8" s="25"/>
      <c r="E8" s="28"/>
      <c r="F8" s="29" t="s">
        <v>7</v>
      </c>
      <c r="G8" s="190" t="s">
        <v>8</v>
      </c>
      <c r="H8" s="190"/>
      <c r="K8" s="28"/>
      <c r="L8" s="28"/>
      <c r="M8" s="15"/>
      <c r="N8" s="15"/>
      <c r="O8" s="15"/>
      <c r="P8" s="15"/>
      <c r="Q8" s="15"/>
      <c r="R8" s="30"/>
      <c r="Y8" s="21"/>
    </row>
    <row r="9" spans="1:25" ht="22.4" customHeight="1" x14ac:dyDescent="0.5">
      <c r="B9" s="27"/>
      <c r="C9" s="24" t="s">
        <v>9</v>
      </c>
      <c r="D9" s="25"/>
      <c r="E9" s="28"/>
      <c r="F9" s="29" t="s">
        <v>10</v>
      </c>
      <c r="G9" s="190" t="s">
        <v>11</v>
      </c>
      <c r="H9" s="190"/>
      <c r="K9" s="28"/>
      <c r="L9" s="28"/>
      <c r="M9" s="15"/>
      <c r="N9" s="15"/>
      <c r="O9" s="15"/>
      <c r="P9" s="15"/>
      <c r="Q9" s="15"/>
      <c r="R9" s="30"/>
      <c r="Y9" s="21"/>
    </row>
    <row r="10" spans="1:25" ht="22.4" customHeight="1" thickBot="1" x14ac:dyDescent="0.55000000000000004">
      <c r="B10" s="27"/>
      <c r="C10" s="24" t="s">
        <v>12</v>
      </c>
      <c r="D10" s="25"/>
      <c r="E10" s="28"/>
      <c r="F10" s="31" t="s">
        <v>13</v>
      </c>
      <c r="G10" s="191" t="s">
        <v>62</v>
      </c>
      <c r="H10" s="192"/>
      <c r="K10" s="28"/>
      <c r="L10" s="28"/>
      <c r="M10" s="15"/>
      <c r="N10" s="15"/>
      <c r="O10" s="15"/>
      <c r="P10" s="15"/>
      <c r="Q10" s="15"/>
      <c r="R10" s="30"/>
      <c r="Y10" s="21"/>
    </row>
    <row r="11" spans="1:25" ht="22.4" customHeight="1" x14ac:dyDescent="0.45">
      <c r="B11" s="27"/>
      <c r="C11" s="24" t="s">
        <v>14</v>
      </c>
      <c r="D11" s="25"/>
      <c r="E11" s="28"/>
      <c r="H11" s="28"/>
      <c r="K11" s="28"/>
      <c r="L11" s="28"/>
      <c r="M11" s="15"/>
      <c r="N11" s="15"/>
      <c r="O11" s="15"/>
      <c r="P11" s="15"/>
      <c r="Q11" s="15"/>
      <c r="R11" s="30"/>
      <c r="Y11" s="21"/>
    </row>
    <row r="12" spans="1:25" ht="22.4" customHeight="1" x14ac:dyDescent="0.45">
      <c r="B12" s="27"/>
      <c r="C12" s="24" t="s">
        <v>15</v>
      </c>
      <c r="D12" s="25"/>
      <c r="E12" s="28"/>
      <c r="H12" s="28"/>
      <c r="I12" s="28"/>
      <c r="J12" s="28"/>
      <c r="K12" s="28"/>
      <c r="L12" s="28"/>
      <c r="M12" s="15"/>
      <c r="N12" s="15"/>
      <c r="O12" s="15"/>
      <c r="P12" s="15"/>
      <c r="Q12" s="15"/>
      <c r="R12" s="30"/>
      <c r="Y12" s="21"/>
    </row>
    <row r="13" spans="1:25" ht="22.4" customHeight="1" x14ac:dyDescent="0.45">
      <c r="B13" s="27"/>
      <c r="C13" s="24" t="s">
        <v>16</v>
      </c>
      <c r="D13" s="25"/>
      <c r="E13" s="28"/>
      <c r="F13" s="28"/>
      <c r="G13" s="28"/>
      <c r="H13" s="28"/>
      <c r="I13" s="28"/>
      <c r="J13" s="28"/>
      <c r="K13" s="28"/>
      <c r="L13" s="28"/>
      <c r="M13" s="15"/>
      <c r="N13" s="15"/>
      <c r="O13" s="15"/>
      <c r="P13" s="15"/>
      <c r="Q13" s="15"/>
      <c r="R13" s="30"/>
      <c r="Y13" s="21"/>
    </row>
    <row r="14" spans="1:25" ht="22.4" customHeight="1" x14ac:dyDescent="0.45">
      <c r="B14" s="27"/>
      <c r="C14" s="24" t="s">
        <v>17</v>
      </c>
      <c r="D14" s="25"/>
      <c r="E14" s="28"/>
      <c r="F14" s="28"/>
      <c r="G14" s="28"/>
      <c r="H14" s="28"/>
      <c r="I14" s="28"/>
      <c r="J14" s="28"/>
      <c r="K14" s="28"/>
      <c r="L14" s="28"/>
      <c r="M14" s="15"/>
      <c r="N14" s="15"/>
      <c r="O14" s="15"/>
      <c r="P14" s="15"/>
      <c r="Q14" s="15"/>
      <c r="R14" s="30"/>
      <c r="Y14" s="21"/>
    </row>
    <row r="15" spans="1:25" ht="22.4" customHeight="1" x14ac:dyDescent="0.45">
      <c r="B15" s="27"/>
      <c r="C15" s="24" t="s">
        <v>18</v>
      </c>
      <c r="D15" s="25"/>
      <c r="E15" s="28"/>
      <c r="F15" s="28"/>
      <c r="G15" s="28"/>
      <c r="H15" s="28"/>
      <c r="I15" s="28"/>
      <c r="J15" s="28"/>
      <c r="K15" s="28"/>
      <c r="L15" s="28"/>
      <c r="M15" s="15"/>
      <c r="N15" s="15"/>
      <c r="O15" s="15"/>
      <c r="P15" s="15"/>
      <c r="Q15" s="15"/>
      <c r="R15" s="30"/>
      <c r="Y15" s="21"/>
    </row>
    <row r="16" spans="1:25" ht="16.399999999999999" customHeight="1" thickBot="1" x14ac:dyDescent="0.5">
      <c r="B16" s="27"/>
      <c r="C16" s="32"/>
      <c r="D16" s="28"/>
      <c r="E16" s="28"/>
      <c r="F16" s="28"/>
      <c r="G16" s="28"/>
      <c r="H16" s="28"/>
      <c r="I16" s="28"/>
      <c r="J16" s="28"/>
      <c r="K16" s="28"/>
      <c r="L16" s="28"/>
      <c r="M16" s="15"/>
      <c r="N16" s="15"/>
      <c r="O16" s="15"/>
      <c r="P16" s="15"/>
      <c r="Q16" s="15"/>
      <c r="R16" s="30"/>
      <c r="Y16" s="21"/>
    </row>
    <row r="17" spans="2:31" s="15" customFormat="1" ht="41.4" customHeight="1" thickBot="1" x14ac:dyDescent="0.5">
      <c r="B17" s="33"/>
      <c r="E17" s="183" t="s">
        <v>19</v>
      </c>
      <c r="F17" s="184"/>
      <c r="G17" s="184"/>
      <c r="H17" s="184"/>
      <c r="I17" s="184"/>
      <c r="J17" s="184"/>
      <c r="K17" s="185"/>
      <c r="R17" s="34"/>
      <c r="X17" s="35"/>
      <c r="Y17" s="36" t="s">
        <v>20</v>
      </c>
      <c r="Z17" s="35"/>
      <c r="AA17" s="35"/>
      <c r="AB17" s="35"/>
      <c r="AC17" s="35"/>
      <c r="AD17" s="35"/>
      <c r="AE17" s="35"/>
    </row>
    <row r="18" spans="2:31" s="15" customFormat="1" ht="53.25" customHeight="1" thickBot="1" x14ac:dyDescent="0.5">
      <c r="B18" s="33"/>
      <c r="C18" s="37">
        <f>E4</f>
        <v>0</v>
      </c>
      <c r="D18" s="38"/>
      <c r="E18" s="39" t="s">
        <v>21</v>
      </c>
      <c r="F18" s="40" t="s">
        <v>22</v>
      </c>
      <c r="G18" s="40" t="s">
        <v>23</v>
      </c>
      <c r="H18" s="40" t="s">
        <v>24</v>
      </c>
      <c r="I18" s="40" t="s">
        <v>25</v>
      </c>
      <c r="J18" s="40" t="s">
        <v>24</v>
      </c>
      <c r="K18" s="41" t="s">
        <v>25</v>
      </c>
      <c r="L18" s="42"/>
      <c r="R18" s="34"/>
      <c r="S18" s="43"/>
      <c r="X18" s="35"/>
      <c r="Y18" s="36" t="s">
        <v>26</v>
      </c>
      <c r="Z18" s="35"/>
      <c r="AA18" s="35"/>
      <c r="AB18" s="35"/>
      <c r="AC18" s="35"/>
      <c r="AD18" s="35"/>
      <c r="AE18" s="35"/>
    </row>
    <row r="19" spans="2:31" s="15" customFormat="1" ht="59.5" customHeight="1" x14ac:dyDescent="0.45">
      <c r="B19" s="33"/>
      <c r="C19" s="186" t="s">
        <v>27</v>
      </c>
      <c r="D19" s="187"/>
      <c r="E19" s="44" t="s">
        <v>72</v>
      </c>
      <c r="F19" s="45"/>
      <c r="G19" s="45"/>
      <c r="H19" s="45"/>
      <c r="I19" s="45"/>
      <c r="J19" s="45"/>
      <c r="K19" s="46"/>
      <c r="L19" s="47"/>
      <c r="M19" s="48"/>
      <c r="O19" s="49"/>
      <c r="R19" s="34"/>
      <c r="X19" s="35"/>
      <c r="Y19" s="50" t="s">
        <v>28</v>
      </c>
      <c r="Z19" s="35"/>
      <c r="AA19" s="35"/>
      <c r="AB19" s="35"/>
      <c r="AC19" s="35"/>
      <c r="AD19" s="35"/>
      <c r="AE19" s="35"/>
    </row>
    <row r="20" spans="2:31" s="15" customFormat="1" ht="42.65" customHeight="1" x14ac:dyDescent="0.45">
      <c r="B20" s="33"/>
      <c r="C20" s="176" t="s">
        <v>29</v>
      </c>
      <c r="D20" s="177"/>
      <c r="E20" s="44" t="s">
        <v>30</v>
      </c>
      <c r="F20" s="45"/>
      <c r="G20" s="45"/>
      <c r="H20" s="45"/>
      <c r="I20" s="45"/>
      <c r="J20" s="45"/>
      <c r="K20" s="46"/>
      <c r="L20" s="47"/>
      <c r="M20" s="48"/>
      <c r="O20" s="49"/>
      <c r="R20" s="34"/>
      <c r="X20" s="35"/>
      <c r="Y20" s="50" t="s">
        <v>31</v>
      </c>
      <c r="Z20" s="35"/>
      <c r="AA20" s="35"/>
      <c r="AB20" s="35"/>
      <c r="AC20" s="35"/>
      <c r="AD20" s="35"/>
      <c r="AE20" s="35"/>
    </row>
    <row r="21" spans="2:31" s="15" customFormat="1" ht="42.65" customHeight="1" x14ac:dyDescent="0.35">
      <c r="B21" s="33"/>
      <c r="C21" s="176" t="s">
        <v>32</v>
      </c>
      <c r="D21" s="177"/>
      <c r="E21" s="44">
        <v>10</v>
      </c>
      <c r="F21" s="45"/>
      <c r="G21" s="45"/>
      <c r="H21" s="45"/>
      <c r="I21" s="45"/>
      <c r="J21" s="45"/>
      <c r="K21" s="46"/>
      <c r="L21" s="47"/>
      <c r="M21" s="48"/>
      <c r="O21" s="49"/>
      <c r="R21" s="34"/>
      <c r="X21" s="35"/>
      <c r="Y21" s="35"/>
      <c r="Z21" s="35"/>
      <c r="AA21" s="35"/>
      <c r="AB21" s="35"/>
      <c r="AC21" s="35"/>
      <c r="AD21" s="35"/>
    </row>
    <row r="22" spans="2:31" s="15" customFormat="1" ht="64.5" customHeight="1" x14ac:dyDescent="0.35">
      <c r="B22" s="33"/>
      <c r="C22" s="188" t="s">
        <v>33</v>
      </c>
      <c r="D22" s="189"/>
      <c r="E22" s="51" t="s">
        <v>31</v>
      </c>
      <c r="F22" s="45"/>
      <c r="G22" s="45"/>
      <c r="H22" s="45"/>
      <c r="I22" s="45"/>
      <c r="J22" s="45"/>
      <c r="K22" s="46"/>
      <c r="L22" s="47"/>
      <c r="M22" s="48"/>
      <c r="O22" s="49"/>
      <c r="R22" s="34"/>
      <c r="X22" s="35"/>
      <c r="Y22" s="35"/>
      <c r="Z22" s="35"/>
      <c r="AA22" s="35"/>
      <c r="AB22" s="35"/>
      <c r="AC22" s="35"/>
      <c r="AD22" s="35"/>
    </row>
    <row r="23" spans="2:31" s="15" customFormat="1" ht="42.65" customHeight="1" x14ac:dyDescent="0.35">
      <c r="B23" s="33"/>
      <c r="C23" s="176" t="s">
        <v>34</v>
      </c>
      <c r="D23" s="177"/>
      <c r="E23" s="44" t="s">
        <v>35</v>
      </c>
      <c r="F23" s="45"/>
      <c r="G23" s="45"/>
      <c r="H23" s="45"/>
      <c r="I23" s="45"/>
      <c r="J23" s="45"/>
      <c r="K23" s="46"/>
      <c r="L23" s="47"/>
      <c r="M23" s="48"/>
      <c r="O23" s="49"/>
      <c r="R23" s="34"/>
      <c r="X23" s="35"/>
      <c r="Y23" s="35"/>
      <c r="Z23" s="35"/>
      <c r="AA23" s="35"/>
      <c r="AB23" s="35"/>
      <c r="AC23" s="35"/>
      <c r="AD23" s="35"/>
    </row>
    <row r="24" spans="2:31" s="15" customFormat="1" ht="42.65" customHeight="1" x14ac:dyDescent="0.35">
      <c r="B24" s="33"/>
      <c r="C24" s="176" t="s">
        <v>36</v>
      </c>
      <c r="D24" s="177"/>
      <c r="E24" s="44" t="s">
        <v>71</v>
      </c>
      <c r="F24" s="45"/>
      <c r="G24" s="45"/>
      <c r="H24" s="45"/>
      <c r="I24" s="45"/>
      <c r="J24" s="45"/>
      <c r="K24" s="46"/>
      <c r="L24" s="47"/>
      <c r="M24" s="48"/>
      <c r="O24" s="49"/>
      <c r="R24" s="34"/>
      <c r="X24" s="35"/>
      <c r="Y24" s="35"/>
      <c r="Z24" s="35"/>
      <c r="AA24" s="35"/>
      <c r="AB24" s="35"/>
      <c r="AC24" s="35"/>
      <c r="AD24" s="35"/>
    </row>
    <row r="25" spans="2:31" s="15" customFormat="1" ht="42.65" customHeight="1" x14ac:dyDescent="0.35">
      <c r="B25" s="33"/>
      <c r="C25" s="188" t="s">
        <v>37</v>
      </c>
      <c r="D25" s="189"/>
      <c r="E25" s="52" t="s">
        <v>73</v>
      </c>
      <c r="F25" s="53"/>
      <c r="G25" s="53"/>
      <c r="H25" s="53"/>
      <c r="I25" s="53"/>
      <c r="J25" s="53"/>
      <c r="K25" s="54"/>
      <c r="L25" s="47"/>
      <c r="M25" s="48"/>
      <c r="O25" s="49"/>
      <c r="R25" s="34"/>
      <c r="X25" s="35"/>
      <c r="Y25" s="35"/>
      <c r="Z25" s="35"/>
      <c r="AA25" s="35"/>
      <c r="AB25" s="35"/>
      <c r="AC25" s="35"/>
      <c r="AD25" s="35"/>
    </row>
    <row r="26" spans="2:31" s="15" customFormat="1" ht="42.65" customHeight="1" thickBot="1" x14ac:dyDescent="0.4">
      <c r="B26" s="33"/>
      <c r="C26" s="200" t="s">
        <v>38</v>
      </c>
      <c r="D26" s="201"/>
      <c r="E26" s="55">
        <v>0</v>
      </c>
      <c r="F26" s="56"/>
      <c r="G26" s="56"/>
      <c r="H26" s="56"/>
      <c r="I26" s="56"/>
      <c r="J26" s="56"/>
      <c r="K26" s="57"/>
      <c r="L26" s="58"/>
      <c r="M26" s="59"/>
      <c r="O26" s="60"/>
      <c r="R26" s="34"/>
      <c r="X26" s="35"/>
      <c r="Y26" s="35"/>
      <c r="Z26" s="35"/>
      <c r="AA26" s="35"/>
      <c r="AB26" s="35"/>
      <c r="AC26" s="35"/>
      <c r="AD26" s="35"/>
    </row>
    <row r="27" spans="2:31" s="15" customFormat="1" ht="46.4" customHeight="1" thickBot="1" x14ac:dyDescent="0.4">
      <c r="B27" s="33"/>
      <c r="C27" s="202"/>
      <c r="D27" s="202"/>
      <c r="E27" s="61"/>
      <c r="F27" s="61"/>
      <c r="G27" s="61"/>
      <c r="H27" s="62"/>
      <c r="I27" s="62"/>
      <c r="J27" s="63"/>
      <c r="K27" s="63"/>
      <c r="L27" s="63"/>
      <c r="M27" s="63"/>
      <c r="R27" s="34"/>
      <c r="X27" s="35"/>
      <c r="Y27" s="35"/>
      <c r="Z27" s="35"/>
      <c r="AA27" s="35"/>
      <c r="AB27" s="35"/>
      <c r="AC27" s="35"/>
      <c r="AD27" s="35"/>
    </row>
    <row r="28" spans="2:31" s="15" customFormat="1" ht="33.9" customHeight="1" thickBot="1" x14ac:dyDescent="0.4">
      <c r="B28" s="33"/>
      <c r="C28" s="64"/>
      <c r="D28" s="64"/>
      <c r="E28" s="183" t="s">
        <v>39</v>
      </c>
      <c r="F28" s="184"/>
      <c r="G28" s="184"/>
      <c r="H28" s="184"/>
      <c r="I28" s="184"/>
      <c r="J28" s="184"/>
      <c r="K28" s="185"/>
      <c r="L28" s="63"/>
      <c r="M28" s="63"/>
      <c r="R28" s="34"/>
      <c r="X28" s="35"/>
      <c r="Y28" s="35"/>
      <c r="Z28" s="35"/>
      <c r="AA28" s="35"/>
      <c r="AB28" s="35"/>
      <c r="AC28" s="35"/>
      <c r="AD28" s="35"/>
    </row>
    <row r="29" spans="2:31" s="15" customFormat="1" ht="48.25" customHeight="1" thickBot="1" x14ac:dyDescent="0.4">
      <c r="B29" s="33"/>
      <c r="C29" s="64"/>
      <c r="D29" s="64"/>
      <c r="E29" s="65" t="s">
        <v>21</v>
      </c>
      <c r="F29" s="66" t="s">
        <v>22</v>
      </c>
      <c r="G29" s="66" t="s">
        <v>23</v>
      </c>
      <c r="H29" s="66" t="s">
        <v>24</v>
      </c>
      <c r="I29" s="66" t="s">
        <v>25</v>
      </c>
      <c r="J29" s="66" t="s">
        <v>24</v>
      </c>
      <c r="K29" s="67" t="s">
        <v>40</v>
      </c>
      <c r="L29" s="68" t="s">
        <v>41</v>
      </c>
      <c r="M29" s="63"/>
      <c r="N29" s="69"/>
      <c r="O29" s="70"/>
      <c r="P29" s="70"/>
      <c r="Q29" s="71"/>
      <c r="R29" s="34"/>
      <c r="X29" s="35"/>
      <c r="Y29" s="35"/>
      <c r="Z29" s="35"/>
      <c r="AA29" s="35"/>
      <c r="AB29" s="35"/>
      <c r="AC29" s="35"/>
      <c r="AD29" s="35"/>
    </row>
    <row r="30" spans="2:31" s="15" customFormat="1" ht="34.5" customHeight="1" x14ac:dyDescent="0.35">
      <c r="B30" s="33"/>
      <c r="C30" s="226" t="s">
        <v>79</v>
      </c>
      <c r="D30" s="72" t="s">
        <v>42</v>
      </c>
      <c r="E30" s="73"/>
      <c r="F30" s="73"/>
      <c r="G30" s="73"/>
      <c r="H30" s="73"/>
      <c r="I30" s="73"/>
      <c r="J30" s="73"/>
      <c r="K30" s="74"/>
      <c r="L30" s="75">
        <f>SUM(E30:K30)</f>
        <v>0</v>
      </c>
      <c r="M30" s="76"/>
      <c r="N30" s="77"/>
      <c r="O30" s="78"/>
      <c r="P30" s="78"/>
      <c r="Q30" s="77"/>
      <c r="R30" s="34"/>
      <c r="X30" s="35"/>
      <c r="Y30" s="35"/>
      <c r="Z30" s="35"/>
      <c r="AA30" s="35"/>
      <c r="AB30" s="35"/>
      <c r="AC30" s="35"/>
      <c r="AD30" s="35"/>
    </row>
    <row r="31" spans="2:31" s="15" customFormat="1" ht="34.5" customHeight="1" x14ac:dyDescent="0.35">
      <c r="B31" s="33"/>
      <c r="C31" s="227"/>
      <c r="D31" s="79" t="s">
        <v>43</v>
      </c>
      <c r="E31" s="80"/>
      <c r="F31" s="80"/>
      <c r="G31" s="80"/>
      <c r="H31" s="80"/>
      <c r="I31" s="80"/>
      <c r="J31" s="80"/>
      <c r="K31" s="81"/>
      <c r="L31" s="82">
        <f>SUM(E31:K31)</f>
        <v>0</v>
      </c>
      <c r="M31" s="76"/>
      <c r="N31" s="77"/>
      <c r="O31" s="78"/>
      <c r="P31" s="78"/>
      <c r="Q31" s="77"/>
      <c r="R31" s="34"/>
      <c r="X31" s="35"/>
      <c r="Y31" s="35"/>
      <c r="Z31" s="35"/>
      <c r="AA31" s="35"/>
      <c r="AB31" s="35"/>
      <c r="AC31" s="35"/>
      <c r="AD31" s="35"/>
    </row>
    <row r="32" spans="2:31" s="15" customFormat="1" ht="34.5" customHeight="1" thickBot="1" x14ac:dyDescent="0.4">
      <c r="B32" s="33"/>
      <c r="C32" s="228"/>
      <c r="D32" s="83" t="s">
        <v>41</v>
      </c>
      <c r="E32" s="169">
        <f>E30*E26+E31*E26</f>
        <v>0</v>
      </c>
      <c r="F32" s="169">
        <f>F30*F26+F31*F26</f>
        <v>0</v>
      </c>
      <c r="G32" s="169">
        <f t="shared" ref="G32:K32" si="0">G30*G26+G31*G26</f>
        <v>0</v>
      </c>
      <c r="H32" s="169">
        <f t="shared" si="0"/>
        <v>0</v>
      </c>
      <c r="I32" s="169">
        <f t="shared" si="0"/>
        <v>0</v>
      </c>
      <c r="J32" s="169">
        <f t="shared" si="0"/>
        <v>0</v>
      </c>
      <c r="K32" s="170">
        <f t="shared" si="0"/>
        <v>0</v>
      </c>
      <c r="L32" s="171">
        <f>SUM(E32:K32)</f>
        <v>0</v>
      </c>
      <c r="M32" s="76"/>
      <c r="N32" s="84"/>
      <c r="O32" s="85"/>
      <c r="P32" s="86"/>
      <c r="Q32" s="87"/>
      <c r="R32" s="34"/>
      <c r="X32" s="35"/>
      <c r="Y32" s="35"/>
      <c r="Z32" s="35"/>
      <c r="AA32" s="35"/>
      <c r="AB32" s="35"/>
      <c r="AC32" s="35"/>
      <c r="AD32" s="35"/>
    </row>
    <row r="33" spans="2:30" s="15" customFormat="1" ht="34.5" customHeight="1" x14ac:dyDescent="0.35">
      <c r="B33" s="33"/>
      <c r="C33" s="226" t="s">
        <v>74</v>
      </c>
      <c r="D33" s="72" t="s">
        <v>42</v>
      </c>
      <c r="E33" s="73"/>
      <c r="F33" s="73"/>
      <c r="G33" s="73"/>
      <c r="H33" s="73"/>
      <c r="I33" s="73"/>
      <c r="J33" s="73"/>
      <c r="K33" s="73"/>
      <c r="L33" s="88">
        <f>SUM(E33:K33)</f>
        <v>0</v>
      </c>
      <c r="M33" s="76"/>
      <c r="N33" s="77"/>
      <c r="O33" s="78"/>
      <c r="P33" s="78"/>
      <c r="Q33" s="77"/>
      <c r="R33" s="34"/>
      <c r="X33" s="35"/>
      <c r="Y33" s="35"/>
      <c r="Z33" s="35"/>
      <c r="AA33" s="35"/>
      <c r="AB33" s="35"/>
      <c r="AC33" s="35"/>
      <c r="AD33" s="35"/>
    </row>
    <row r="34" spans="2:30" s="15" customFormat="1" ht="34.5" customHeight="1" x14ac:dyDescent="0.35">
      <c r="B34" s="33"/>
      <c r="C34" s="227"/>
      <c r="D34" s="79" t="s">
        <v>43</v>
      </c>
      <c r="E34" s="80"/>
      <c r="F34" s="80"/>
      <c r="G34" s="80"/>
      <c r="H34" s="80"/>
      <c r="I34" s="80"/>
      <c r="J34" s="80"/>
      <c r="K34" s="80"/>
      <c r="L34" s="82">
        <f t="shared" ref="L34:L38" si="1">SUM(E34:K34)</f>
        <v>0</v>
      </c>
      <c r="M34" s="76"/>
      <c r="N34" s="77"/>
      <c r="O34" s="78"/>
      <c r="P34" s="78"/>
      <c r="Q34" s="77"/>
      <c r="R34" s="34"/>
      <c r="X34" s="35"/>
      <c r="Y34" s="35"/>
      <c r="Z34" s="35"/>
      <c r="AA34" s="35"/>
      <c r="AB34" s="35"/>
      <c r="AC34" s="35"/>
      <c r="AD34" s="35"/>
    </row>
    <row r="35" spans="2:30" s="15" customFormat="1" ht="34.5" customHeight="1" thickBot="1" x14ac:dyDescent="0.4">
      <c r="B35" s="33"/>
      <c r="C35" s="228"/>
      <c r="D35" s="83" t="s">
        <v>41</v>
      </c>
      <c r="E35" s="169">
        <f>E33*E26+E34*E26</f>
        <v>0</v>
      </c>
      <c r="F35" s="169">
        <f t="shared" ref="F35:K35" si="2">F33*F26+F34*F26</f>
        <v>0</v>
      </c>
      <c r="G35" s="169">
        <f t="shared" si="2"/>
        <v>0</v>
      </c>
      <c r="H35" s="169">
        <f t="shared" si="2"/>
        <v>0</v>
      </c>
      <c r="I35" s="169">
        <f t="shared" si="2"/>
        <v>0</v>
      </c>
      <c r="J35" s="169">
        <f t="shared" si="2"/>
        <v>0</v>
      </c>
      <c r="K35" s="170">
        <f t="shared" si="2"/>
        <v>0</v>
      </c>
      <c r="L35" s="171">
        <f t="shared" si="1"/>
        <v>0</v>
      </c>
      <c r="M35" s="76"/>
      <c r="N35" s="84"/>
      <c r="O35" s="85"/>
      <c r="P35" s="86"/>
      <c r="Q35" s="87"/>
      <c r="R35" s="34"/>
      <c r="X35" s="35"/>
      <c r="Y35" s="35"/>
      <c r="Z35" s="35"/>
      <c r="AA35" s="35"/>
      <c r="AB35" s="35"/>
      <c r="AC35" s="35"/>
      <c r="AD35" s="35"/>
    </row>
    <row r="36" spans="2:30" s="15" customFormat="1" ht="34.5" customHeight="1" x14ac:dyDescent="0.35">
      <c r="B36" s="33"/>
      <c r="C36" s="226" t="s">
        <v>75</v>
      </c>
      <c r="D36" s="72" t="s">
        <v>42</v>
      </c>
      <c r="E36" s="73"/>
      <c r="F36" s="73"/>
      <c r="G36" s="73"/>
      <c r="H36" s="73"/>
      <c r="I36" s="73"/>
      <c r="J36" s="73"/>
      <c r="K36" s="73"/>
      <c r="L36" s="88">
        <f t="shared" si="1"/>
        <v>0</v>
      </c>
      <c r="M36" s="76"/>
      <c r="N36" s="77"/>
      <c r="O36" s="78"/>
      <c r="P36" s="78"/>
      <c r="Q36" s="77"/>
      <c r="R36" s="34"/>
      <c r="X36" s="35"/>
      <c r="Y36" s="35"/>
      <c r="Z36" s="35"/>
      <c r="AA36" s="35"/>
      <c r="AB36" s="35"/>
      <c r="AC36" s="35"/>
      <c r="AD36" s="35"/>
    </row>
    <row r="37" spans="2:30" s="15" customFormat="1" ht="34.5" customHeight="1" x14ac:dyDescent="0.35">
      <c r="B37" s="33"/>
      <c r="C37" s="227"/>
      <c r="D37" s="79" t="s">
        <v>43</v>
      </c>
      <c r="E37" s="80"/>
      <c r="F37" s="80"/>
      <c r="G37" s="80"/>
      <c r="H37" s="80"/>
      <c r="I37" s="80"/>
      <c r="J37" s="80"/>
      <c r="K37" s="80"/>
      <c r="L37" s="82">
        <f t="shared" si="1"/>
        <v>0</v>
      </c>
      <c r="M37" s="76"/>
      <c r="N37" s="77"/>
      <c r="O37" s="78"/>
      <c r="P37" s="78"/>
      <c r="Q37" s="77"/>
      <c r="R37" s="34"/>
      <c r="X37" s="35"/>
      <c r="Y37" s="35"/>
      <c r="Z37" s="35"/>
      <c r="AA37" s="35"/>
      <c r="AB37" s="35"/>
      <c r="AC37" s="35"/>
      <c r="AD37" s="35"/>
    </row>
    <row r="38" spans="2:30" s="15" customFormat="1" ht="21" thickBot="1" x14ac:dyDescent="0.4">
      <c r="B38" s="33"/>
      <c r="C38" s="228"/>
      <c r="D38" s="83" t="s">
        <v>41</v>
      </c>
      <c r="E38" s="169">
        <f>E36*E26+E37*E26</f>
        <v>0</v>
      </c>
      <c r="F38" s="169">
        <f t="shared" ref="F38:K38" si="3">F36*F26+F37*F26</f>
        <v>0</v>
      </c>
      <c r="G38" s="169">
        <f t="shared" si="3"/>
        <v>0</v>
      </c>
      <c r="H38" s="169">
        <f t="shared" si="3"/>
        <v>0</v>
      </c>
      <c r="I38" s="169">
        <f t="shared" si="3"/>
        <v>0</v>
      </c>
      <c r="J38" s="169">
        <f t="shared" si="3"/>
        <v>0</v>
      </c>
      <c r="K38" s="170">
        <f t="shared" si="3"/>
        <v>0</v>
      </c>
      <c r="L38" s="171">
        <f t="shared" si="1"/>
        <v>0</v>
      </c>
      <c r="M38" s="76"/>
      <c r="N38" s="84"/>
      <c r="O38" s="85"/>
      <c r="P38" s="86"/>
      <c r="Q38" s="87"/>
      <c r="R38" s="34"/>
      <c r="X38" s="35"/>
      <c r="Y38" s="35"/>
      <c r="Z38" s="35"/>
      <c r="AA38" s="35"/>
      <c r="AB38" s="35"/>
      <c r="AC38" s="35"/>
      <c r="AD38" s="35"/>
    </row>
    <row r="39" spans="2:30" s="15" customFormat="1" ht="30" customHeight="1" x14ac:dyDescent="0.35">
      <c r="B39" s="33"/>
      <c r="C39" s="226" t="s">
        <v>80</v>
      </c>
      <c r="D39" s="72" t="s">
        <v>42</v>
      </c>
      <c r="E39" s="73"/>
      <c r="F39" s="73"/>
      <c r="G39" s="73"/>
      <c r="H39" s="73"/>
      <c r="I39" s="73"/>
      <c r="J39" s="73"/>
      <c r="K39" s="73"/>
      <c r="L39" s="88">
        <f t="shared" ref="L39:L56" si="4">SUM(E39:K39)</f>
        <v>0</v>
      </c>
      <c r="M39" s="76"/>
      <c r="N39" s="77"/>
      <c r="O39" s="174"/>
      <c r="P39" s="174"/>
      <c r="Q39" s="77"/>
      <c r="R39" s="34"/>
      <c r="X39" s="35"/>
      <c r="Y39" s="35"/>
      <c r="Z39" s="35"/>
      <c r="AA39" s="35"/>
      <c r="AB39" s="35"/>
      <c r="AC39" s="35"/>
      <c r="AD39" s="35"/>
    </row>
    <row r="40" spans="2:30" s="15" customFormat="1" ht="31" customHeight="1" x14ac:dyDescent="0.35">
      <c r="B40" s="33"/>
      <c r="C40" s="227"/>
      <c r="D40" s="79" t="s">
        <v>43</v>
      </c>
      <c r="E40" s="80"/>
      <c r="F40" s="80"/>
      <c r="G40" s="80"/>
      <c r="H40" s="80"/>
      <c r="I40" s="80"/>
      <c r="J40" s="80"/>
      <c r="K40" s="80"/>
      <c r="L40" s="82">
        <f t="shared" si="4"/>
        <v>0</v>
      </c>
      <c r="M40" s="76"/>
      <c r="N40" s="77"/>
      <c r="O40" s="174"/>
      <c r="P40" s="174"/>
      <c r="Q40" s="77"/>
      <c r="R40" s="34"/>
      <c r="X40" s="35"/>
      <c r="Y40" s="35"/>
      <c r="Z40" s="35"/>
      <c r="AA40" s="35"/>
      <c r="AB40" s="35"/>
      <c r="AC40" s="35"/>
      <c r="AD40" s="35"/>
    </row>
    <row r="41" spans="2:30" s="15" customFormat="1" ht="40" customHeight="1" thickBot="1" x14ac:dyDescent="0.4">
      <c r="B41" s="33"/>
      <c r="C41" s="228"/>
      <c r="D41" s="83" t="s">
        <v>41</v>
      </c>
      <c r="E41" s="169">
        <f>E39*E26+E40*E26</f>
        <v>0</v>
      </c>
      <c r="F41" s="169">
        <f t="shared" ref="F41:K41" si="5">F39*F26+F40*F26</f>
        <v>0</v>
      </c>
      <c r="G41" s="169">
        <f t="shared" si="5"/>
        <v>0</v>
      </c>
      <c r="H41" s="169">
        <f t="shared" si="5"/>
        <v>0</v>
      </c>
      <c r="I41" s="169">
        <f t="shared" si="5"/>
        <v>0</v>
      </c>
      <c r="J41" s="169">
        <f t="shared" si="5"/>
        <v>0</v>
      </c>
      <c r="K41" s="169">
        <f t="shared" si="5"/>
        <v>0</v>
      </c>
      <c r="L41" s="171">
        <f t="shared" si="4"/>
        <v>0</v>
      </c>
      <c r="M41" s="76"/>
      <c r="N41" s="84"/>
      <c r="O41" s="85"/>
      <c r="P41" s="86"/>
      <c r="Q41" s="87"/>
      <c r="R41" s="34"/>
      <c r="T41" s="43"/>
      <c r="X41" s="35"/>
      <c r="Y41" s="35"/>
      <c r="Z41" s="35"/>
      <c r="AA41" s="35"/>
      <c r="AB41" s="35"/>
      <c r="AC41" s="35"/>
      <c r="AD41" s="35"/>
    </row>
    <row r="42" spans="2:30" s="15" customFormat="1" ht="18" customHeight="1" x14ac:dyDescent="0.35">
      <c r="B42" s="33"/>
      <c r="C42" s="226" t="s">
        <v>81</v>
      </c>
      <c r="D42" s="72" t="s">
        <v>42</v>
      </c>
      <c r="E42" s="73"/>
      <c r="F42" s="73"/>
      <c r="G42" s="73"/>
      <c r="H42" s="73"/>
      <c r="I42" s="73"/>
      <c r="J42" s="73"/>
      <c r="K42" s="73"/>
      <c r="L42" s="88">
        <f t="shared" si="4"/>
        <v>0</v>
      </c>
      <c r="M42" s="76"/>
      <c r="N42" s="77"/>
      <c r="O42" s="174"/>
      <c r="P42" s="174"/>
      <c r="Q42" s="89"/>
      <c r="R42" s="34"/>
      <c r="X42" s="35"/>
      <c r="Y42" s="35"/>
      <c r="Z42" s="35"/>
      <c r="AA42" s="35"/>
      <c r="AB42" s="35"/>
      <c r="AC42" s="35"/>
      <c r="AD42" s="35"/>
    </row>
    <row r="43" spans="2:30" s="15" customFormat="1" ht="32.5" customHeight="1" x14ac:dyDescent="0.35">
      <c r="B43" s="33"/>
      <c r="C43" s="227"/>
      <c r="D43" s="79" t="s">
        <v>43</v>
      </c>
      <c r="E43" s="80"/>
      <c r="F43" s="80"/>
      <c r="G43" s="80"/>
      <c r="H43" s="80"/>
      <c r="I43" s="80"/>
      <c r="J43" s="80"/>
      <c r="K43" s="80"/>
      <c r="L43" s="82">
        <f t="shared" si="4"/>
        <v>0</v>
      </c>
      <c r="M43" s="76"/>
      <c r="N43" s="77"/>
      <c r="O43" s="174"/>
      <c r="P43" s="174"/>
      <c r="Q43" s="77"/>
      <c r="R43" s="34"/>
      <c r="X43" s="35"/>
      <c r="Y43" s="35"/>
      <c r="Z43" s="35"/>
      <c r="AA43" s="35"/>
      <c r="AB43" s="35"/>
      <c r="AC43" s="35"/>
      <c r="AD43" s="35"/>
    </row>
    <row r="44" spans="2:30" s="15" customFormat="1" ht="34" customHeight="1" thickBot="1" x14ac:dyDescent="0.4">
      <c r="B44" s="33"/>
      <c r="C44" s="228"/>
      <c r="D44" s="83" t="s">
        <v>41</v>
      </c>
      <c r="E44" s="169">
        <f t="shared" ref="E44:K44" si="6">E42*E32+E43*E32</f>
        <v>0</v>
      </c>
      <c r="F44" s="169">
        <f t="shared" si="6"/>
        <v>0</v>
      </c>
      <c r="G44" s="169">
        <f t="shared" si="6"/>
        <v>0</v>
      </c>
      <c r="H44" s="169">
        <f t="shared" si="6"/>
        <v>0</v>
      </c>
      <c r="I44" s="169">
        <f t="shared" si="6"/>
        <v>0</v>
      </c>
      <c r="J44" s="169">
        <f t="shared" si="6"/>
        <v>0</v>
      </c>
      <c r="K44" s="170">
        <f t="shared" si="6"/>
        <v>0</v>
      </c>
      <c r="L44" s="171">
        <f t="shared" si="4"/>
        <v>0</v>
      </c>
      <c r="M44" s="76"/>
      <c r="N44" s="84"/>
      <c r="O44" s="85"/>
      <c r="P44" s="86"/>
      <c r="Q44" s="87"/>
      <c r="R44" s="34"/>
      <c r="X44" s="35"/>
      <c r="Y44" s="35"/>
      <c r="Z44" s="35"/>
      <c r="AA44" s="35"/>
      <c r="AB44" s="35"/>
      <c r="AC44" s="35"/>
      <c r="AD44" s="35"/>
    </row>
    <row r="45" spans="2:30" s="15" customFormat="1" ht="31" customHeight="1" x14ac:dyDescent="0.35">
      <c r="B45" s="33"/>
      <c r="C45" s="226" t="s">
        <v>82</v>
      </c>
      <c r="D45" s="72" t="s">
        <v>42</v>
      </c>
      <c r="E45" s="73"/>
      <c r="F45" s="73"/>
      <c r="G45" s="73"/>
      <c r="H45" s="73"/>
      <c r="I45" s="73"/>
      <c r="J45" s="73"/>
      <c r="K45" s="73"/>
      <c r="L45" s="88">
        <f t="shared" ref="L45:L47" si="7">SUM(E45:K45)</f>
        <v>0</v>
      </c>
      <c r="M45" s="76"/>
      <c r="N45" s="77"/>
      <c r="O45" s="175"/>
      <c r="P45" s="175"/>
      <c r="Q45" s="77"/>
      <c r="R45" s="34"/>
      <c r="X45" s="35"/>
      <c r="Y45" s="35"/>
      <c r="Z45" s="35"/>
      <c r="AA45" s="35"/>
      <c r="AB45" s="35"/>
      <c r="AC45" s="35"/>
      <c r="AD45" s="35"/>
    </row>
    <row r="46" spans="2:30" s="15" customFormat="1" ht="29" customHeight="1" x14ac:dyDescent="0.35">
      <c r="B46" s="33"/>
      <c r="C46" s="227"/>
      <c r="D46" s="79" t="s">
        <v>43</v>
      </c>
      <c r="E46" s="80"/>
      <c r="F46" s="80"/>
      <c r="G46" s="80"/>
      <c r="H46" s="80"/>
      <c r="I46" s="80"/>
      <c r="J46" s="80"/>
      <c r="K46" s="80"/>
      <c r="L46" s="82">
        <f t="shared" si="7"/>
        <v>0</v>
      </c>
      <c r="M46" s="76"/>
      <c r="N46" s="77"/>
      <c r="O46" s="175"/>
      <c r="P46" s="175"/>
      <c r="Q46" s="77"/>
      <c r="R46" s="34"/>
      <c r="X46" s="35"/>
      <c r="Y46" s="35"/>
      <c r="Z46" s="35"/>
      <c r="AA46" s="35"/>
      <c r="AB46" s="35"/>
      <c r="AC46" s="35"/>
      <c r="AD46" s="35"/>
    </row>
    <row r="47" spans="2:30" s="15" customFormat="1" ht="35.5" customHeight="1" thickBot="1" x14ac:dyDescent="0.4">
      <c r="B47" s="33"/>
      <c r="C47" s="228"/>
      <c r="D47" s="83" t="s">
        <v>41</v>
      </c>
      <c r="E47" s="169">
        <f t="shared" ref="E47:K47" si="8">E45*E32+E46*E32</f>
        <v>0</v>
      </c>
      <c r="F47" s="169">
        <f t="shared" si="8"/>
        <v>0</v>
      </c>
      <c r="G47" s="169">
        <f t="shared" si="8"/>
        <v>0</v>
      </c>
      <c r="H47" s="169">
        <f t="shared" si="8"/>
        <v>0</v>
      </c>
      <c r="I47" s="169">
        <f t="shared" si="8"/>
        <v>0</v>
      </c>
      <c r="J47" s="169">
        <f t="shared" si="8"/>
        <v>0</v>
      </c>
      <c r="K47" s="170">
        <f t="shared" si="8"/>
        <v>0</v>
      </c>
      <c r="L47" s="171">
        <f t="shared" si="7"/>
        <v>0</v>
      </c>
      <c r="M47" s="76"/>
      <c r="N47" s="84"/>
      <c r="O47" s="85"/>
      <c r="P47" s="86"/>
      <c r="Q47" s="87"/>
      <c r="R47" s="34"/>
      <c r="T47" s="43"/>
      <c r="X47" s="35"/>
      <c r="Y47" s="35"/>
      <c r="Z47" s="35"/>
      <c r="AA47" s="35"/>
      <c r="AB47" s="35"/>
      <c r="AC47" s="35"/>
      <c r="AD47" s="35"/>
    </row>
    <row r="48" spans="2:30" s="15" customFormat="1" ht="33.5" customHeight="1" x14ac:dyDescent="0.35">
      <c r="B48" s="33"/>
      <c r="C48" s="226" t="s">
        <v>76</v>
      </c>
      <c r="D48" s="72" t="s">
        <v>42</v>
      </c>
      <c r="E48" s="73"/>
      <c r="F48" s="73"/>
      <c r="G48" s="73"/>
      <c r="H48" s="73"/>
      <c r="I48" s="73"/>
      <c r="J48" s="73"/>
      <c r="K48" s="73"/>
      <c r="L48" s="88">
        <f t="shared" si="4"/>
        <v>0</v>
      </c>
      <c r="M48" s="76"/>
      <c r="N48" s="77"/>
      <c r="O48" s="174"/>
      <c r="P48" s="174"/>
      <c r="Q48" s="77"/>
      <c r="R48" s="34"/>
      <c r="X48" s="35"/>
      <c r="Y48" s="35"/>
      <c r="Z48" s="35"/>
      <c r="AA48" s="35"/>
      <c r="AB48" s="35"/>
      <c r="AC48" s="35"/>
      <c r="AD48" s="35"/>
    </row>
    <row r="49" spans="2:30" s="15" customFormat="1" ht="34.5" customHeight="1" x14ac:dyDescent="0.35">
      <c r="B49" s="33"/>
      <c r="C49" s="227"/>
      <c r="D49" s="79" t="s">
        <v>43</v>
      </c>
      <c r="E49" s="80"/>
      <c r="F49" s="80"/>
      <c r="G49" s="80"/>
      <c r="H49" s="80"/>
      <c r="I49" s="80"/>
      <c r="J49" s="80"/>
      <c r="K49" s="80"/>
      <c r="L49" s="82">
        <f t="shared" si="4"/>
        <v>0</v>
      </c>
      <c r="M49" s="76"/>
      <c r="N49" s="77"/>
      <c r="O49" s="174"/>
      <c r="P49" s="174"/>
      <c r="Q49" s="77"/>
      <c r="R49" s="34"/>
      <c r="X49" s="35"/>
      <c r="Y49" s="35"/>
      <c r="Z49" s="35"/>
      <c r="AA49" s="35"/>
      <c r="AB49" s="35"/>
      <c r="AC49" s="35"/>
      <c r="AD49" s="35"/>
    </row>
    <row r="50" spans="2:30" s="15" customFormat="1" ht="28" customHeight="1" thickBot="1" x14ac:dyDescent="0.4">
      <c r="B50" s="33"/>
      <c r="C50" s="228"/>
      <c r="D50" s="83" t="s">
        <v>41</v>
      </c>
      <c r="E50" s="169">
        <f t="shared" ref="E50:K50" si="9">E48*E35+E49*E35</f>
        <v>0</v>
      </c>
      <c r="F50" s="169">
        <f t="shared" si="9"/>
        <v>0</v>
      </c>
      <c r="G50" s="169">
        <f t="shared" si="9"/>
        <v>0</v>
      </c>
      <c r="H50" s="169">
        <f t="shared" si="9"/>
        <v>0</v>
      </c>
      <c r="I50" s="169">
        <f t="shared" si="9"/>
        <v>0</v>
      </c>
      <c r="J50" s="169">
        <f t="shared" si="9"/>
        <v>0</v>
      </c>
      <c r="K50" s="170">
        <f t="shared" si="9"/>
        <v>0</v>
      </c>
      <c r="L50" s="171">
        <f t="shared" si="4"/>
        <v>0</v>
      </c>
      <c r="M50" s="76"/>
      <c r="N50" s="84"/>
      <c r="O50" s="85"/>
      <c r="P50" s="86"/>
      <c r="Q50" s="87"/>
      <c r="R50" s="34"/>
      <c r="T50" s="43"/>
      <c r="X50" s="35"/>
      <c r="Y50" s="35"/>
      <c r="Z50" s="35"/>
      <c r="AA50" s="35"/>
      <c r="AB50" s="35"/>
      <c r="AC50" s="35"/>
      <c r="AD50" s="35"/>
    </row>
    <row r="51" spans="2:30" s="15" customFormat="1" ht="33.5" customHeight="1" x14ac:dyDescent="0.35">
      <c r="B51" s="33"/>
      <c r="C51" s="226" t="s">
        <v>83</v>
      </c>
      <c r="D51" s="72" t="s">
        <v>42</v>
      </c>
      <c r="E51" s="73"/>
      <c r="F51" s="73"/>
      <c r="G51" s="73"/>
      <c r="H51" s="73"/>
      <c r="I51" s="73"/>
      <c r="J51" s="73"/>
      <c r="K51" s="73"/>
      <c r="L51" s="88">
        <f t="shared" si="4"/>
        <v>0</v>
      </c>
      <c r="M51" s="76"/>
      <c r="N51" s="77"/>
      <c r="O51" s="174"/>
      <c r="P51" s="174"/>
      <c r="Q51" s="89"/>
      <c r="R51" s="34"/>
      <c r="X51" s="35"/>
      <c r="Y51" s="35"/>
      <c r="Z51" s="35"/>
      <c r="AA51" s="35"/>
      <c r="AB51" s="35"/>
      <c r="AC51" s="35"/>
      <c r="AD51" s="35"/>
    </row>
    <row r="52" spans="2:30" s="15" customFormat="1" ht="31" customHeight="1" x14ac:dyDescent="0.35">
      <c r="B52" s="33"/>
      <c r="C52" s="227"/>
      <c r="D52" s="79" t="s">
        <v>43</v>
      </c>
      <c r="E52" s="80"/>
      <c r="F52" s="80"/>
      <c r="G52" s="80"/>
      <c r="H52" s="80"/>
      <c r="I52" s="80"/>
      <c r="J52" s="80"/>
      <c r="K52" s="80"/>
      <c r="L52" s="82">
        <f t="shared" si="4"/>
        <v>0</v>
      </c>
      <c r="M52" s="76"/>
      <c r="N52" s="77"/>
      <c r="O52" s="174"/>
      <c r="P52" s="174"/>
      <c r="Q52" s="77"/>
      <c r="R52" s="34"/>
      <c r="X52" s="35"/>
      <c r="Y52" s="35"/>
      <c r="Z52" s="35"/>
      <c r="AA52" s="35"/>
      <c r="AB52" s="35"/>
      <c r="AC52" s="35"/>
      <c r="AD52" s="35"/>
    </row>
    <row r="53" spans="2:30" s="15" customFormat="1" ht="33" customHeight="1" thickBot="1" x14ac:dyDescent="0.4">
      <c r="B53" s="33"/>
      <c r="C53" s="228"/>
      <c r="D53" s="83" t="s">
        <v>41</v>
      </c>
      <c r="E53" s="169">
        <f t="shared" ref="E53:K53" si="10">E51*E38+E52*E38</f>
        <v>0</v>
      </c>
      <c r="F53" s="169">
        <f t="shared" si="10"/>
        <v>0</v>
      </c>
      <c r="G53" s="169">
        <f t="shared" si="10"/>
        <v>0</v>
      </c>
      <c r="H53" s="169">
        <f t="shared" si="10"/>
        <v>0</v>
      </c>
      <c r="I53" s="169">
        <f t="shared" si="10"/>
        <v>0</v>
      </c>
      <c r="J53" s="169">
        <f t="shared" si="10"/>
        <v>0</v>
      </c>
      <c r="K53" s="170">
        <f t="shared" si="10"/>
        <v>0</v>
      </c>
      <c r="L53" s="171">
        <f t="shared" si="4"/>
        <v>0</v>
      </c>
      <c r="M53" s="76"/>
      <c r="N53" s="84"/>
      <c r="O53" s="85"/>
      <c r="P53" s="86"/>
      <c r="Q53" s="87"/>
      <c r="R53" s="34"/>
      <c r="X53" s="35"/>
      <c r="Y53" s="35"/>
      <c r="Z53" s="35"/>
      <c r="AA53" s="35"/>
      <c r="AB53" s="35"/>
      <c r="AC53" s="35"/>
      <c r="AD53" s="35"/>
    </row>
    <row r="54" spans="2:30" s="15" customFormat="1" ht="35" customHeight="1" x14ac:dyDescent="0.35">
      <c r="B54" s="33"/>
      <c r="C54" s="226" t="s">
        <v>77</v>
      </c>
      <c r="D54" s="72" t="s">
        <v>42</v>
      </c>
      <c r="E54" s="73"/>
      <c r="F54" s="73"/>
      <c r="G54" s="73"/>
      <c r="H54" s="73"/>
      <c r="I54" s="73"/>
      <c r="J54" s="73"/>
      <c r="K54" s="73"/>
      <c r="L54" s="88">
        <f t="shared" si="4"/>
        <v>0</v>
      </c>
      <c r="M54" s="76"/>
      <c r="N54" s="77"/>
      <c r="O54" s="174"/>
      <c r="P54" s="174"/>
      <c r="Q54" s="89"/>
      <c r="R54" s="34"/>
      <c r="X54" s="35"/>
      <c r="Y54" s="35"/>
      <c r="Z54" s="35"/>
      <c r="AA54" s="35"/>
      <c r="AB54" s="35"/>
      <c r="AC54" s="35"/>
      <c r="AD54" s="35"/>
    </row>
    <row r="55" spans="2:30" s="15" customFormat="1" ht="29" customHeight="1" x14ac:dyDescent="0.35">
      <c r="B55" s="33"/>
      <c r="C55" s="227"/>
      <c r="D55" s="79" t="s">
        <v>43</v>
      </c>
      <c r="E55" s="80"/>
      <c r="F55" s="80"/>
      <c r="G55" s="80"/>
      <c r="H55" s="80"/>
      <c r="I55" s="80"/>
      <c r="J55" s="80"/>
      <c r="K55" s="80"/>
      <c r="L55" s="82">
        <f t="shared" si="4"/>
        <v>0</v>
      </c>
      <c r="M55" s="76"/>
      <c r="N55" s="77"/>
      <c r="O55" s="174"/>
      <c r="P55" s="174"/>
      <c r="Q55" s="77"/>
      <c r="R55" s="34"/>
      <c r="X55" s="35"/>
      <c r="Y55" s="35"/>
      <c r="Z55" s="35"/>
      <c r="AA55" s="35"/>
      <c r="AB55" s="35"/>
      <c r="AC55" s="35"/>
      <c r="AD55" s="35"/>
    </row>
    <row r="56" spans="2:30" s="15" customFormat="1" ht="34" customHeight="1" thickBot="1" x14ac:dyDescent="0.4">
      <c r="B56" s="33"/>
      <c r="C56" s="228"/>
      <c r="D56" s="83" t="s">
        <v>41</v>
      </c>
      <c r="E56" s="169">
        <f t="shared" ref="E56:K56" si="11">E54*E44+E55*E44</f>
        <v>0</v>
      </c>
      <c r="F56" s="169">
        <f t="shared" si="11"/>
        <v>0</v>
      </c>
      <c r="G56" s="169">
        <f t="shared" si="11"/>
        <v>0</v>
      </c>
      <c r="H56" s="169">
        <f t="shared" si="11"/>
        <v>0</v>
      </c>
      <c r="I56" s="169">
        <f t="shared" si="11"/>
        <v>0</v>
      </c>
      <c r="J56" s="169">
        <f t="shared" si="11"/>
        <v>0</v>
      </c>
      <c r="K56" s="170">
        <f t="shared" si="11"/>
        <v>0</v>
      </c>
      <c r="L56" s="171">
        <f t="shared" si="4"/>
        <v>0</v>
      </c>
      <c r="M56" s="76"/>
      <c r="N56" s="84"/>
      <c r="O56" s="85"/>
      <c r="P56" s="86"/>
      <c r="Q56" s="87"/>
      <c r="R56" s="34"/>
      <c r="X56" s="35"/>
      <c r="Y56" s="35"/>
      <c r="Z56" s="35"/>
      <c r="AA56" s="35"/>
      <c r="AB56" s="35"/>
      <c r="AC56" s="35"/>
      <c r="AD56" s="35"/>
    </row>
    <row r="57" spans="2:30" s="15" customFormat="1" ht="18.5" customHeight="1" thickBot="1" x14ac:dyDescent="0.4">
      <c r="B57" s="33"/>
      <c r="C57" s="90"/>
      <c r="D57" s="91"/>
      <c r="E57" s="92"/>
      <c r="F57" s="93"/>
      <c r="G57" s="92"/>
      <c r="H57" s="93"/>
      <c r="I57" s="92"/>
      <c r="J57" s="93"/>
      <c r="K57" s="94"/>
      <c r="L57" s="94"/>
      <c r="M57" s="91"/>
      <c r="N57" s="95"/>
      <c r="O57" s="96"/>
      <c r="P57" s="96"/>
      <c r="Q57" s="96"/>
      <c r="R57" s="34"/>
      <c r="X57" s="35"/>
      <c r="Y57" s="35"/>
      <c r="Z57" s="35"/>
      <c r="AA57" s="35"/>
      <c r="AB57" s="35"/>
      <c r="AC57" s="35"/>
      <c r="AD57" s="35"/>
    </row>
    <row r="58" spans="2:30" s="15" customFormat="1" ht="34" customHeight="1" thickBot="1" x14ac:dyDescent="0.4">
      <c r="B58" s="33"/>
      <c r="C58" s="198" t="s">
        <v>44</v>
      </c>
      <c r="D58" s="199"/>
      <c r="E58" s="97">
        <f>E30+E31+E33+E34+E36+E37+E39+E40+E42+E43+E48+E49+E51+E52+E45+E46+E54+E55</f>
        <v>0</v>
      </c>
      <c r="F58" s="97">
        <f t="shared" ref="F58:L58" si="12">F30+F31+F33+F34+F36+F37+F39+F40+F42+F43+F48+F49+F51+F52+F45+F46+F54+F55</f>
        <v>0</v>
      </c>
      <c r="G58" s="97">
        <f t="shared" si="12"/>
        <v>0</v>
      </c>
      <c r="H58" s="97">
        <f t="shared" si="12"/>
        <v>0</v>
      </c>
      <c r="I58" s="97">
        <f t="shared" si="12"/>
        <v>0</v>
      </c>
      <c r="J58" s="97">
        <f t="shared" si="12"/>
        <v>0</v>
      </c>
      <c r="K58" s="97">
        <f t="shared" si="12"/>
        <v>0</v>
      </c>
      <c r="L58" s="97">
        <f t="shared" si="12"/>
        <v>0</v>
      </c>
      <c r="M58" s="98"/>
      <c r="N58" s="98"/>
      <c r="O58" s="99"/>
      <c r="P58" s="99"/>
      <c r="Q58" s="99"/>
      <c r="R58" s="34"/>
      <c r="X58" s="35"/>
      <c r="Y58" s="35"/>
      <c r="Z58" s="35"/>
      <c r="AA58" s="35"/>
      <c r="AB58" s="35"/>
      <c r="AC58" s="35"/>
      <c r="AD58" s="35"/>
    </row>
    <row r="59" spans="2:30" s="15" customFormat="1" ht="34" customHeight="1" thickBot="1" x14ac:dyDescent="0.4">
      <c r="B59" s="33"/>
      <c r="C59" s="198" t="s">
        <v>45</v>
      </c>
      <c r="D59" s="199"/>
      <c r="E59" s="172">
        <f>E32+E35+E38+E41+E44+E50+E53+E47+E56</f>
        <v>0</v>
      </c>
      <c r="F59" s="172">
        <f t="shared" ref="F59:L59" si="13">F32+F35+F38+F41+F44+F50+F53+F47+F56</f>
        <v>0</v>
      </c>
      <c r="G59" s="172">
        <f t="shared" si="13"/>
        <v>0</v>
      </c>
      <c r="H59" s="172">
        <f t="shared" si="13"/>
        <v>0</v>
      </c>
      <c r="I59" s="172">
        <f t="shared" si="13"/>
        <v>0</v>
      </c>
      <c r="J59" s="172">
        <f t="shared" si="13"/>
        <v>0</v>
      </c>
      <c r="K59" s="172">
        <f t="shared" si="13"/>
        <v>0</v>
      </c>
      <c r="L59" s="172">
        <f t="shared" si="13"/>
        <v>0</v>
      </c>
      <c r="M59" s="98"/>
      <c r="N59" s="96"/>
      <c r="O59" s="100"/>
      <c r="P59" s="101"/>
      <c r="Q59" s="102"/>
      <c r="R59" s="34"/>
      <c r="X59" s="35"/>
      <c r="Y59" s="35"/>
      <c r="Z59" s="35"/>
      <c r="AA59" s="35"/>
      <c r="AB59" s="35"/>
      <c r="AC59" s="35"/>
      <c r="AD59" s="35"/>
    </row>
    <row r="60" spans="2:30" s="15" customFormat="1" ht="11.25" customHeight="1" thickBot="1" x14ac:dyDescent="0.4">
      <c r="B60" s="33"/>
      <c r="D60" s="103"/>
      <c r="E60" s="103"/>
      <c r="F60" s="104"/>
      <c r="G60" s="104"/>
      <c r="N60" s="99"/>
      <c r="O60" s="99"/>
      <c r="P60" s="99"/>
      <c r="Q60" s="99"/>
      <c r="R60" s="34"/>
      <c r="X60" s="35"/>
      <c r="Y60" s="35"/>
      <c r="Z60" s="35"/>
      <c r="AA60" s="35"/>
      <c r="AB60" s="35"/>
      <c r="AC60" s="35"/>
      <c r="AD60" s="35"/>
    </row>
    <row r="61" spans="2:30" s="15" customFormat="1" ht="43.4" customHeight="1" thickBot="1" x14ac:dyDescent="0.4">
      <c r="B61" s="33"/>
      <c r="C61" s="198" t="s">
        <v>46</v>
      </c>
      <c r="D61" s="199" t="s">
        <v>46</v>
      </c>
      <c r="E61" s="105"/>
      <c r="F61" s="104"/>
      <c r="G61" s="104"/>
      <c r="R61" s="34"/>
      <c r="X61" s="35"/>
      <c r="Y61" s="35"/>
      <c r="Z61" s="35"/>
      <c r="AA61" s="35"/>
      <c r="AB61" s="35"/>
      <c r="AC61" s="35"/>
      <c r="AD61" s="35"/>
    </row>
    <row r="62" spans="2:30" s="15" customFormat="1" ht="43.4" customHeight="1" thickBot="1" x14ac:dyDescent="0.4">
      <c r="B62" s="33"/>
      <c r="C62" s="198" t="s">
        <v>67</v>
      </c>
      <c r="D62" s="199"/>
      <c r="E62" s="173"/>
      <c r="F62" s="104"/>
      <c r="G62" s="104"/>
      <c r="R62" s="34"/>
      <c r="X62" s="35"/>
      <c r="Y62" s="35"/>
      <c r="Z62" s="35"/>
      <c r="AA62" s="35"/>
      <c r="AB62" s="35"/>
      <c r="AC62" s="35"/>
      <c r="AD62" s="35"/>
    </row>
    <row r="63" spans="2:30" s="15" customFormat="1" ht="43.4" customHeight="1" thickBot="1" x14ac:dyDescent="0.4">
      <c r="B63" s="33"/>
      <c r="C63" s="198" t="s">
        <v>47</v>
      </c>
      <c r="D63" s="199"/>
      <c r="E63" s="205">
        <f>L59-(L59*E62)</f>
        <v>0</v>
      </c>
      <c r="F63" s="206"/>
      <c r="G63" s="206"/>
      <c r="H63" s="206"/>
      <c r="I63" s="206"/>
      <c r="J63" s="206"/>
      <c r="K63" s="206"/>
      <c r="L63" s="207"/>
      <c r="R63" s="34"/>
      <c r="X63" s="35"/>
      <c r="Y63" s="35"/>
      <c r="Z63" s="35"/>
      <c r="AA63" s="35"/>
      <c r="AB63" s="35"/>
      <c r="AC63" s="35"/>
      <c r="AD63" s="35"/>
    </row>
    <row r="64" spans="2:30" s="15" customFormat="1" ht="46.4" customHeight="1" thickBot="1" x14ac:dyDescent="0.4">
      <c r="B64" s="33"/>
      <c r="C64" s="198" t="s">
        <v>48</v>
      </c>
      <c r="D64" s="199"/>
      <c r="E64" s="208">
        <f>E63+(E63*E61)</f>
        <v>0</v>
      </c>
      <c r="F64" s="209"/>
      <c r="G64" s="209"/>
      <c r="H64" s="209"/>
      <c r="I64" s="209"/>
      <c r="J64" s="209"/>
      <c r="K64" s="209"/>
      <c r="L64" s="210"/>
      <c r="R64" s="34"/>
      <c r="X64" s="35"/>
      <c r="Y64" s="35"/>
      <c r="Z64" s="35"/>
      <c r="AA64" s="35"/>
      <c r="AB64" s="35"/>
      <c r="AC64" s="35"/>
      <c r="AD64" s="35"/>
    </row>
    <row r="65" spans="2:30" s="15" customFormat="1" ht="21" customHeight="1" thickBot="1" x14ac:dyDescent="0.4">
      <c r="B65" s="33"/>
      <c r="D65" s="103"/>
      <c r="E65" s="103"/>
      <c r="F65" s="104"/>
      <c r="G65" s="104"/>
      <c r="N65" s="99"/>
      <c r="O65" s="99"/>
      <c r="P65" s="99"/>
      <c r="Q65" s="99"/>
      <c r="R65" s="34"/>
      <c r="X65" s="35"/>
      <c r="Y65" s="35"/>
      <c r="Z65" s="35"/>
      <c r="AA65" s="35"/>
      <c r="AB65" s="35"/>
      <c r="AC65" s="35"/>
      <c r="AD65" s="35"/>
    </row>
    <row r="66" spans="2:30" s="15" customFormat="1" ht="16.5" customHeight="1" x14ac:dyDescent="0.35">
      <c r="B66" s="33"/>
      <c r="C66" s="106"/>
      <c r="D66" s="107"/>
      <c r="E66" s="107"/>
      <c r="F66" s="108"/>
      <c r="G66" s="108"/>
      <c r="H66" s="106"/>
      <c r="I66" s="106"/>
      <c r="J66" s="106"/>
      <c r="K66" s="106"/>
      <c r="L66" s="106"/>
      <c r="N66" s="109"/>
      <c r="O66" s="109"/>
      <c r="P66" s="109"/>
      <c r="Q66" s="102"/>
      <c r="R66" s="34"/>
      <c r="X66" s="35"/>
      <c r="Y66" s="35"/>
      <c r="Z66" s="35"/>
      <c r="AA66" s="35"/>
      <c r="AB66" s="35"/>
      <c r="AC66" s="35"/>
      <c r="AD66" s="35"/>
    </row>
    <row r="67" spans="2:30" s="15" customFormat="1" ht="81.150000000000006" customHeight="1" x14ac:dyDescent="0.35">
      <c r="B67" s="33"/>
      <c r="C67" s="211" t="s">
        <v>69</v>
      </c>
      <c r="D67" s="211"/>
      <c r="E67" s="211"/>
      <c r="F67" s="211"/>
      <c r="G67" s="211"/>
      <c r="H67" s="211"/>
      <c r="I67" s="211"/>
      <c r="J67" s="211"/>
      <c r="K67" s="211"/>
      <c r="L67" s="211"/>
      <c r="M67" s="110"/>
      <c r="N67" s="111"/>
      <c r="O67" s="111"/>
      <c r="R67" s="34"/>
      <c r="X67" s="35"/>
      <c r="Y67" s="35"/>
      <c r="Z67" s="35"/>
      <c r="AA67" s="35"/>
      <c r="AB67" s="35"/>
      <c r="AC67" s="35"/>
      <c r="AD67" s="35"/>
    </row>
    <row r="68" spans="2:30" s="15" customFormat="1" ht="7.5" customHeight="1" thickBot="1" x14ac:dyDescent="0.4">
      <c r="B68" s="33"/>
      <c r="D68" s="112"/>
      <c r="E68" s="112"/>
      <c r="F68" s="111"/>
      <c r="G68" s="111"/>
      <c r="H68" s="113"/>
      <c r="I68" s="113"/>
      <c r="J68" s="114"/>
      <c r="K68" s="114"/>
      <c r="L68" s="114"/>
      <c r="M68" s="111"/>
      <c r="R68" s="34"/>
      <c r="X68" s="35"/>
      <c r="Y68" s="35"/>
      <c r="Z68" s="35"/>
      <c r="AA68" s="35"/>
      <c r="AB68" s="35"/>
      <c r="AC68" s="35"/>
      <c r="AD68" s="35"/>
    </row>
    <row r="69" spans="2:30" s="15" customFormat="1" ht="31.4" customHeight="1" thickBot="1" x14ac:dyDescent="0.4">
      <c r="B69" s="33"/>
      <c r="D69" s="112"/>
      <c r="E69" s="183" t="s">
        <v>49</v>
      </c>
      <c r="F69" s="184"/>
      <c r="G69" s="184"/>
      <c r="H69" s="184"/>
      <c r="I69" s="184"/>
      <c r="J69" s="184"/>
      <c r="K69" s="185"/>
      <c r="L69" s="114"/>
      <c r="M69" s="111"/>
      <c r="R69" s="34"/>
      <c r="X69" s="35"/>
      <c r="Y69" s="35"/>
      <c r="Z69" s="35"/>
      <c r="AA69" s="35"/>
      <c r="AB69" s="35"/>
      <c r="AC69" s="35"/>
      <c r="AD69" s="35"/>
    </row>
    <row r="70" spans="2:30" s="15" customFormat="1" ht="37.75" customHeight="1" thickBot="1" x14ac:dyDescent="0.4">
      <c r="B70" s="33"/>
      <c r="C70" s="212" t="s">
        <v>50</v>
      </c>
      <c r="D70" s="213"/>
      <c r="E70" s="115" t="str">
        <f t="shared" ref="E70:K70" si="14">E18</f>
        <v>PROFIL 1</v>
      </c>
      <c r="F70" s="116" t="str">
        <f t="shared" si="14"/>
        <v>PROFIL 2</v>
      </c>
      <c r="G70" s="116" t="str">
        <f t="shared" si="14"/>
        <v>PROFIL 3</v>
      </c>
      <c r="H70" s="116" t="str">
        <f t="shared" si="14"/>
        <v>PROFIL 4</v>
      </c>
      <c r="I70" s="116" t="str">
        <f t="shared" si="14"/>
        <v>PROFIL 5</v>
      </c>
      <c r="J70" s="116" t="str">
        <f t="shared" si="14"/>
        <v>PROFIL 4</v>
      </c>
      <c r="K70" s="116" t="str">
        <f t="shared" si="14"/>
        <v>PROFIL 5</v>
      </c>
      <c r="L70" s="117" t="str">
        <f>L29</f>
        <v>TOTAL</v>
      </c>
      <c r="R70" s="34"/>
      <c r="X70" s="35"/>
      <c r="Y70" s="35"/>
      <c r="Z70" s="35"/>
      <c r="AA70" s="35"/>
      <c r="AB70" s="35"/>
      <c r="AC70" s="35"/>
      <c r="AD70" s="35"/>
    </row>
    <row r="71" spans="2:30" s="15" customFormat="1" ht="79.5" customHeight="1" x14ac:dyDescent="0.35">
      <c r="B71" s="33"/>
      <c r="C71" s="214" t="s">
        <v>51</v>
      </c>
      <c r="D71" s="215"/>
      <c r="E71" s="118"/>
      <c r="F71" s="118"/>
      <c r="G71" s="118"/>
      <c r="H71" s="118"/>
      <c r="I71" s="118"/>
      <c r="J71" s="118"/>
      <c r="K71" s="118"/>
      <c r="L71" s="119" t="s">
        <v>52</v>
      </c>
      <c r="N71" s="78"/>
      <c r="O71" s="78"/>
      <c r="P71" s="78"/>
      <c r="R71" s="34"/>
      <c r="X71" s="35"/>
      <c r="Y71" s="35"/>
      <c r="Z71" s="35"/>
      <c r="AA71" s="35"/>
      <c r="AB71" s="35"/>
      <c r="AC71" s="35"/>
      <c r="AD71" s="35"/>
    </row>
    <row r="72" spans="2:30" s="15" customFormat="1" ht="43.4" customHeight="1" x14ac:dyDescent="0.35">
      <c r="B72" s="33"/>
      <c r="C72" s="216" t="s">
        <v>53</v>
      </c>
      <c r="D72" s="217"/>
      <c r="E72" s="120"/>
      <c r="F72" s="120"/>
      <c r="G72" s="120"/>
      <c r="H72" s="120"/>
      <c r="I72" s="120"/>
      <c r="J72" s="120"/>
      <c r="K72" s="120"/>
      <c r="L72" s="121">
        <f>SUM(E72:K72)</f>
        <v>0</v>
      </c>
      <c r="N72" s="122"/>
      <c r="O72" s="123"/>
      <c r="P72" s="122"/>
      <c r="R72" s="34"/>
      <c r="X72" s="35"/>
      <c r="Y72" s="35"/>
      <c r="Z72" s="35"/>
      <c r="AA72" s="35"/>
      <c r="AB72" s="35"/>
      <c r="AC72" s="35"/>
      <c r="AD72" s="35"/>
    </row>
    <row r="73" spans="2:30" s="15" customFormat="1" ht="43.4" customHeight="1" thickBot="1" x14ac:dyDescent="0.4">
      <c r="B73" s="33"/>
      <c r="C73" s="203" t="s">
        <v>54</v>
      </c>
      <c r="D73" s="204"/>
      <c r="E73" s="124">
        <f>E71*E72</f>
        <v>0</v>
      </c>
      <c r="F73" s="124">
        <f t="shared" ref="F73:K73" si="15">F71*F72</f>
        <v>0</v>
      </c>
      <c r="G73" s="124">
        <f t="shared" si="15"/>
        <v>0</v>
      </c>
      <c r="H73" s="124">
        <f>H71*H72</f>
        <v>0</v>
      </c>
      <c r="I73" s="124">
        <f t="shared" si="15"/>
        <v>0</v>
      </c>
      <c r="J73" s="124">
        <f t="shared" si="15"/>
        <v>0</v>
      </c>
      <c r="K73" s="124">
        <f t="shared" si="15"/>
        <v>0</v>
      </c>
      <c r="L73" s="125">
        <f>SUM(E73:K73)</f>
        <v>0</v>
      </c>
      <c r="N73" s="99"/>
      <c r="O73" s="99"/>
      <c r="P73" s="99"/>
      <c r="Q73" s="99"/>
      <c r="R73" s="34"/>
      <c r="X73" s="35"/>
      <c r="Y73" s="35"/>
      <c r="Z73" s="35"/>
      <c r="AA73" s="35"/>
      <c r="AB73" s="35"/>
      <c r="AC73" s="35"/>
      <c r="AD73" s="35"/>
    </row>
    <row r="74" spans="2:30" s="15" customFormat="1" ht="9.25" customHeight="1" thickBot="1" x14ac:dyDescent="0.4">
      <c r="B74" s="33"/>
      <c r="D74" s="126"/>
      <c r="E74" s="127"/>
      <c r="F74" s="127"/>
      <c r="G74" s="127"/>
      <c r="H74" s="127"/>
      <c r="I74" s="127"/>
      <c r="J74" s="127"/>
      <c r="K74" s="127"/>
      <c r="L74" s="127"/>
      <c r="N74" s="99"/>
      <c r="O74" s="99"/>
      <c r="P74" s="99"/>
      <c r="Q74" s="99"/>
      <c r="R74" s="34"/>
      <c r="X74" s="35"/>
      <c r="Y74" s="35"/>
      <c r="Z74" s="35"/>
      <c r="AA74" s="35"/>
      <c r="AB74" s="35"/>
      <c r="AC74" s="35"/>
      <c r="AD74" s="35"/>
    </row>
    <row r="75" spans="2:30" s="15" customFormat="1" ht="44.15" customHeight="1" x14ac:dyDescent="0.35">
      <c r="B75" s="33"/>
      <c r="C75" s="214" t="s">
        <v>55</v>
      </c>
      <c r="D75" s="215"/>
      <c r="E75" s="118"/>
      <c r="F75" s="118"/>
      <c r="G75" s="118"/>
      <c r="H75" s="118"/>
      <c r="I75" s="118"/>
      <c r="J75" s="118"/>
      <c r="K75" s="118"/>
      <c r="L75" s="128" t="s">
        <v>52</v>
      </c>
      <c r="N75" s="99"/>
      <c r="O75" s="99"/>
      <c r="P75" s="99"/>
      <c r="Q75" s="99"/>
      <c r="R75" s="34"/>
      <c r="X75" s="35"/>
      <c r="Y75" s="35"/>
      <c r="Z75" s="35"/>
      <c r="AA75" s="35"/>
      <c r="AB75" s="35"/>
      <c r="AC75" s="35"/>
      <c r="AD75" s="35"/>
    </row>
    <row r="76" spans="2:30" s="15" customFormat="1" ht="44.15" customHeight="1" x14ac:dyDescent="0.35">
      <c r="B76" s="33"/>
      <c r="C76" s="216" t="s">
        <v>56</v>
      </c>
      <c r="D76" s="217"/>
      <c r="E76" s="120"/>
      <c r="F76" s="120"/>
      <c r="G76" s="120"/>
      <c r="H76" s="120"/>
      <c r="I76" s="120"/>
      <c r="J76" s="120"/>
      <c r="K76" s="120"/>
      <c r="L76" s="129">
        <f>SUM(E76:K76)</f>
        <v>0</v>
      </c>
      <c r="N76" s="99"/>
      <c r="O76" s="99"/>
      <c r="P76" s="99"/>
      <c r="Q76" s="99"/>
      <c r="R76" s="34"/>
      <c r="X76" s="35"/>
      <c r="Y76" s="35"/>
      <c r="Z76" s="35"/>
      <c r="AA76" s="35"/>
      <c r="AB76" s="35"/>
      <c r="AC76" s="35"/>
      <c r="AD76" s="35"/>
    </row>
    <row r="77" spans="2:30" s="15" customFormat="1" ht="44.15" customHeight="1" thickBot="1" x14ac:dyDescent="0.4">
      <c r="B77" s="33"/>
      <c r="C77" s="203" t="s">
        <v>54</v>
      </c>
      <c r="D77" s="204"/>
      <c r="E77" s="124">
        <f t="shared" ref="E77:K77" si="16">E75*E76</f>
        <v>0</v>
      </c>
      <c r="F77" s="124">
        <f>F75*F76</f>
        <v>0</v>
      </c>
      <c r="G77" s="124">
        <f t="shared" si="16"/>
        <v>0</v>
      </c>
      <c r="H77" s="124">
        <f t="shared" si="16"/>
        <v>0</v>
      </c>
      <c r="I77" s="124">
        <f>I75*I76</f>
        <v>0</v>
      </c>
      <c r="J77" s="124">
        <f t="shared" si="16"/>
        <v>0</v>
      </c>
      <c r="K77" s="124">
        <f t="shared" si="16"/>
        <v>0</v>
      </c>
      <c r="L77" s="130">
        <f>SUM(E77:K77)</f>
        <v>0</v>
      </c>
      <c r="N77" s="99"/>
      <c r="O77" s="99"/>
      <c r="P77" s="99"/>
      <c r="Q77" s="99"/>
      <c r="R77" s="34"/>
      <c r="X77" s="35"/>
      <c r="Y77" s="35"/>
      <c r="Z77" s="35"/>
      <c r="AA77" s="35"/>
      <c r="AB77" s="35"/>
      <c r="AC77" s="35"/>
      <c r="AD77" s="35"/>
    </row>
    <row r="78" spans="2:30" s="15" customFormat="1" ht="12.75" customHeight="1" thickBot="1" x14ac:dyDescent="0.4">
      <c r="B78" s="33"/>
      <c r="D78" s="126"/>
      <c r="E78" s="127"/>
      <c r="F78" s="127"/>
      <c r="G78" s="127"/>
      <c r="H78" s="127"/>
      <c r="I78" s="127"/>
      <c r="J78" s="127"/>
      <c r="K78" s="127"/>
      <c r="L78" s="127"/>
      <c r="N78" s="99"/>
      <c r="O78" s="99"/>
      <c r="P78" s="99"/>
      <c r="Q78" s="99"/>
      <c r="R78" s="34"/>
      <c r="X78" s="35"/>
      <c r="Y78" s="35"/>
      <c r="Z78" s="35"/>
      <c r="AA78" s="35"/>
      <c r="AB78" s="35"/>
      <c r="AC78" s="35"/>
      <c r="AD78" s="35"/>
    </row>
    <row r="79" spans="2:30" s="15" customFormat="1" ht="45.25" customHeight="1" thickBot="1" x14ac:dyDescent="0.4">
      <c r="B79" s="33"/>
      <c r="C79" s="223" t="s">
        <v>57</v>
      </c>
      <c r="D79" s="224"/>
      <c r="E79" s="209">
        <f>L73+L77</f>
        <v>0</v>
      </c>
      <c r="F79" s="209"/>
      <c r="G79" s="209"/>
      <c r="H79" s="209"/>
      <c r="I79" s="209"/>
      <c r="J79" s="209"/>
      <c r="K79" s="209"/>
      <c r="L79" s="210"/>
      <c r="N79" s="99"/>
      <c r="O79" s="131"/>
      <c r="P79" s="131"/>
      <c r="Q79" s="131"/>
      <c r="R79" s="34"/>
      <c r="X79" s="35"/>
      <c r="Y79" s="35"/>
      <c r="Z79" s="35"/>
      <c r="AA79" s="35"/>
      <c r="AB79" s="35"/>
      <c r="AC79" s="35"/>
      <c r="AD79" s="35"/>
    </row>
    <row r="80" spans="2:30" s="15" customFormat="1" ht="9.75" customHeight="1" x14ac:dyDescent="0.35">
      <c r="B80" s="33"/>
      <c r="D80" s="126"/>
      <c r="E80" s="127"/>
      <c r="F80" s="127"/>
      <c r="G80" s="127"/>
      <c r="H80" s="127"/>
      <c r="I80" s="127"/>
      <c r="J80" s="127"/>
      <c r="K80" s="127"/>
      <c r="L80" s="127"/>
      <c r="N80" s="99"/>
      <c r="O80" s="131"/>
      <c r="P80" s="131"/>
      <c r="Q80" s="131"/>
      <c r="R80" s="34"/>
      <c r="X80" s="35"/>
      <c r="Y80" s="35"/>
      <c r="Z80" s="35"/>
      <c r="AA80" s="35"/>
      <c r="AB80" s="35"/>
      <c r="AC80" s="35"/>
      <c r="AD80" s="35"/>
    </row>
    <row r="81" spans="2:31" s="15" customFormat="1" ht="40.4" customHeight="1" x14ac:dyDescent="0.35">
      <c r="B81" s="33"/>
      <c r="C81" s="225" t="s">
        <v>70</v>
      </c>
      <c r="D81" s="219"/>
      <c r="E81" s="132"/>
      <c r="F81" s="127"/>
      <c r="G81" s="127"/>
      <c r="H81" s="127"/>
      <c r="I81" s="127"/>
      <c r="J81" s="127"/>
      <c r="K81" s="127"/>
      <c r="L81" s="127"/>
      <c r="N81" s="133"/>
      <c r="O81" s="131"/>
      <c r="P81" s="131"/>
      <c r="Q81" s="131"/>
      <c r="R81" s="34"/>
      <c r="X81" s="35"/>
      <c r="Y81" s="35"/>
      <c r="Z81" s="35"/>
      <c r="AA81" s="35"/>
      <c r="AB81" s="35"/>
      <c r="AC81" s="35"/>
      <c r="AD81" s="35"/>
    </row>
    <row r="82" spans="2:31" s="15" customFormat="1" ht="40.4" customHeight="1" x14ac:dyDescent="0.35">
      <c r="B82" s="33"/>
      <c r="C82" s="134"/>
      <c r="D82" s="135"/>
      <c r="E82" s="136"/>
      <c r="F82" s="127"/>
      <c r="G82" s="127"/>
      <c r="H82" s="127"/>
      <c r="I82" s="127"/>
      <c r="J82" s="127"/>
      <c r="K82" s="127"/>
      <c r="L82" s="127"/>
      <c r="N82" s="99"/>
      <c r="O82" s="131"/>
      <c r="P82" s="131"/>
      <c r="Q82" s="131"/>
      <c r="R82" s="34"/>
      <c r="X82" s="35"/>
      <c r="Y82" s="35"/>
      <c r="Z82" s="35"/>
      <c r="AA82" s="35"/>
      <c r="AB82" s="35"/>
      <c r="AC82" s="35"/>
      <c r="AD82" s="35"/>
    </row>
    <row r="83" spans="2:31" s="15" customFormat="1" ht="40.4" customHeight="1" x14ac:dyDescent="0.35">
      <c r="B83" s="33"/>
      <c r="C83" s="134"/>
      <c r="D83" s="135"/>
      <c r="E83" s="136"/>
      <c r="F83" s="127"/>
      <c r="G83" s="127"/>
      <c r="H83" s="127"/>
      <c r="I83" s="127"/>
      <c r="J83" s="127"/>
      <c r="K83" s="127"/>
      <c r="L83" s="127"/>
      <c r="N83" s="99"/>
      <c r="O83" s="131"/>
      <c r="P83" s="131"/>
      <c r="Q83" s="131"/>
      <c r="R83" s="34"/>
      <c r="X83" s="35"/>
      <c r="Y83" s="35"/>
      <c r="Z83" s="35"/>
      <c r="AA83" s="35"/>
      <c r="AB83" s="35"/>
      <c r="AC83" s="35"/>
      <c r="AD83" s="35"/>
    </row>
    <row r="84" spans="2:31" s="15" customFormat="1" ht="40.4" customHeight="1" x14ac:dyDescent="0.35">
      <c r="B84" s="33"/>
      <c r="C84" s="134"/>
      <c r="D84" s="135"/>
      <c r="E84" s="136"/>
      <c r="F84" s="127"/>
      <c r="G84" s="127"/>
      <c r="H84" s="127"/>
      <c r="I84" s="127"/>
      <c r="J84" s="127"/>
      <c r="K84" s="127"/>
      <c r="L84" s="127"/>
      <c r="N84" s="99"/>
      <c r="O84" s="131"/>
      <c r="P84" s="131"/>
      <c r="Q84" s="131"/>
      <c r="R84" s="34"/>
      <c r="X84" s="35"/>
      <c r="Y84" s="35"/>
      <c r="Z84" s="35"/>
      <c r="AA84" s="35"/>
      <c r="AB84" s="35"/>
      <c r="AC84" s="35"/>
      <c r="AD84" s="35"/>
    </row>
    <row r="85" spans="2:31" s="15" customFormat="1" ht="40.4" customHeight="1" x14ac:dyDescent="0.35">
      <c r="B85" s="33"/>
      <c r="C85" s="134"/>
      <c r="D85" s="135"/>
      <c r="E85" s="136"/>
      <c r="F85" s="127"/>
      <c r="G85" s="127"/>
      <c r="H85" s="127"/>
      <c r="I85" s="137"/>
      <c r="J85" s="137"/>
      <c r="K85" s="137"/>
      <c r="L85" s="137"/>
      <c r="N85" s="99"/>
      <c r="O85" s="131"/>
      <c r="P85" s="131"/>
      <c r="Q85" s="131"/>
      <c r="R85" s="34"/>
      <c r="X85" s="35"/>
      <c r="Y85" s="35"/>
      <c r="Z85" s="35"/>
      <c r="AA85" s="35"/>
      <c r="AB85" s="35"/>
      <c r="AC85" s="35"/>
      <c r="AD85" s="35"/>
    </row>
    <row r="86" spans="2:31" s="15" customFormat="1" ht="40.4" customHeight="1" thickBot="1" x14ac:dyDescent="0.4">
      <c r="B86" s="33"/>
      <c r="C86" s="138" t="s">
        <v>41</v>
      </c>
      <c r="D86" s="139">
        <f>SUM(D82:D85)</f>
        <v>0</v>
      </c>
      <c r="E86" s="136"/>
      <c r="F86" s="127"/>
      <c r="G86" s="127"/>
      <c r="H86" s="127"/>
      <c r="I86" s="127"/>
      <c r="J86" s="127"/>
      <c r="K86" s="127"/>
      <c r="L86" s="127"/>
      <c r="N86" s="99"/>
      <c r="O86" s="131"/>
      <c r="P86" s="131"/>
      <c r="Q86" s="131"/>
      <c r="R86" s="34"/>
      <c r="X86" s="35"/>
      <c r="Y86" s="35"/>
      <c r="Z86" s="35"/>
      <c r="AA86" s="35"/>
      <c r="AB86" s="35"/>
      <c r="AC86" s="35"/>
      <c r="AD86" s="35"/>
    </row>
    <row r="87" spans="2:31" s="15" customFormat="1" ht="40.4" customHeight="1" thickBot="1" x14ac:dyDescent="0.4">
      <c r="B87" s="33"/>
      <c r="D87" s="126"/>
      <c r="E87" s="127"/>
      <c r="F87" s="127"/>
      <c r="G87" s="127"/>
      <c r="H87" s="127"/>
      <c r="I87" s="127"/>
      <c r="J87" s="127"/>
      <c r="K87" s="127"/>
      <c r="L87" s="127"/>
      <c r="N87" s="99"/>
      <c r="O87" s="131"/>
      <c r="P87" s="131"/>
      <c r="Q87" s="131"/>
      <c r="R87" s="34"/>
      <c r="X87" s="35"/>
      <c r="Y87" s="35"/>
      <c r="Z87" s="35"/>
      <c r="AA87" s="35"/>
      <c r="AB87" s="35"/>
      <c r="AC87" s="35"/>
      <c r="AD87" s="35"/>
    </row>
    <row r="88" spans="2:31" s="15" customFormat="1" ht="53.25" customHeight="1" thickBot="1" x14ac:dyDescent="0.4">
      <c r="B88" s="33"/>
      <c r="C88" s="221" t="s">
        <v>58</v>
      </c>
      <c r="D88" s="222"/>
      <c r="E88" s="205">
        <f>E63</f>
        <v>0</v>
      </c>
      <c r="F88" s="206"/>
      <c r="G88" s="206"/>
      <c r="H88" s="206"/>
      <c r="I88" s="206"/>
      <c r="J88" s="206"/>
      <c r="K88" s="206"/>
      <c r="L88" s="207"/>
      <c r="N88" s="140"/>
      <c r="O88" s="78"/>
      <c r="P88" s="220"/>
      <c r="Q88" s="220"/>
      <c r="R88" s="34"/>
      <c r="X88" s="35"/>
      <c r="Y88" s="35"/>
      <c r="Z88" s="35"/>
      <c r="AA88" s="35"/>
      <c r="AB88" s="35"/>
      <c r="AC88" s="35"/>
      <c r="AD88" s="35"/>
    </row>
    <row r="89" spans="2:31" s="15" customFormat="1" ht="53.25" customHeight="1" thickBot="1" x14ac:dyDescent="0.4">
      <c r="B89" s="33"/>
      <c r="C89" s="221" t="s">
        <v>61</v>
      </c>
      <c r="D89" s="222"/>
      <c r="E89" s="208">
        <f>E64</f>
        <v>0</v>
      </c>
      <c r="F89" s="209"/>
      <c r="G89" s="209"/>
      <c r="H89" s="209"/>
      <c r="I89" s="209"/>
      <c r="J89" s="209"/>
      <c r="K89" s="209"/>
      <c r="L89" s="210"/>
      <c r="N89" s="140"/>
      <c r="O89" s="78"/>
      <c r="P89" s="78"/>
      <c r="Q89" s="78"/>
      <c r="R89" s="34"/>
      <c r="X89" s="35"/>
      <c r="Y89" s="35"/>
      <c r="Z89" s="35"/>
      <c r="AA89" s="35"/>
      <c r="AB89" s="35"/>
      <c r="AC89" s="35"/>
      <c r="AD89" s="35"/>
    </row>
    <row r="90" spans="2:31" s="15" customFormat="1" ht="53.25" customHeight="1" thickBot="1" x14ac:dyDescent="0.4">
      <c r="B90" s="33"/>
      <c r="C90" s="221" t="s">
        <v>59</v>
      </c>
      <c r="D90" s="222"/>
      <c r="E90" s="208">
        <f>E64+E79+D86</f>
        <v>0</v>
      </c>
      <c r="F90" s="209"/>
      <c r="G90" s="209"/>
      <c r="H90" s="209"/>
      <c r="I90" s="209"/>
      <c r="J90" s="209"/>
      <c r="K90" s="209"/>
      <c r="L90" s="210"/>
      <c r="N90" s="140"/>
      <c r="O90" s="78"/>
      <c r="P90" s="220"/>
      <c r="Q90" s="220"/>
      <c r="R90" s="34"/>
      <c r="X90" s="35"/>
      <c r="Y90" s="35"/>
      <c r="Z90" s="35"/>
      <c r="AA90" s="35"/>
      <c r="AB90" s="35"/>
      <c r="AC90" s="35"/>
      <c r="AD90" s="35"/>
    </row>
    <row r="91" spans="2:31" s="15" customFormat="1" ht="31.5" customHeight="1" x14ac:dyDescent="0.35">
      <c r="B91" s="33"/>
      <c r="C91" s="141"/>
      <c r="D91" s="141"/>
      <c r="E91" s="142"/>
      <c r="F91" s="143"/>
      <c r="G91" s="144"/>
      <c r="H91" s="145"/>
      <c r="I91" s="146"/>
      <c r="J91" s="141"/>
      <c r="K91" s="141"/>
      <c r="L91" s="141"/>
      <c r="N91" s="140"/>
      <c r="O91" s="78"/>
      <c r="P91" s="78"/>
      <c r="Q91" s="99"/>
      <c r="R91" s="34"/>
      <c r="X91" s="35"/>
      <c r="Y91" s="35"/>
      <c r="Z91" s="35"/>
      <c r="AA91" s="35"/>
      <c r="AB91" s="35"/>
      <c r="AC91" s="35"/>
      <c r="AD91" s="35"/>
    </row>
    <row r="92" spans="2:31" s="15" customFormat="1" ht="31.5" customHeight="1" x14ac:dyDescent="0.35">
      <c r="B92" s="33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N92" s="140"/>
      <c r="O92" s="78"/>
      <c r="P92" s="78"/>
      <c r="Q92" s="99"/>
      <c r="R92" s="34"/>
      <c r="X92" s="35"/>
      <c r="Y92" s="35"/>
      <c r="Z92" s="35"/>
      <c r="AA92" s="35"/>
      <c r="AB92" s="35"/>
      <c r="AC92" s="35"/>
      <c r="AD92" s="35"/>
    </row>
    <row r="93" spans="2:31" s="15" customFormat="1" ht="31.5" customHeight="1" x14ac:dyDescent="0.35">
      <c r="B93" s="33"/>
      <c r="C93" s="148" t="s">
        <v>60</v>
      </c>
      <c r="D93" s="147"/>
      <c r="E93" s="147"/>
      <c r="F93" s="147"/>
      <c r="G93" s="147"/>
      <c r="H93" s="147"/>
      <c r="I93" s="147"/>
      <c r="J93" s="147"/>
      <c r="K93" s="147"/>
      <c r="L93" s="147"/>
      <c r="N93" s="140"/>
      <c r="O93" s="78"/>
      <c r="P93" s="78"/>
      <c r="Q93" s="99"/>
      <c r="R93" s="34"/>
      <c r="X93" s="35"/>
      <c r="Y93" s="35"/>
      <c r="Z93" s="35"/>
      <c r="AA93" s="35"/>
      <c r="AB93" s="35"/>
      <c r="AC93" s="35"/>
      <c r="AD93" s="35"/>
    </row>
    <row r="94" spans="2:31" s="15" customFormat="1" ht="31.5" customHeight="1" x14ac:dyDescent="0.35">
      <c r="B94" s="33"/>
      <c r="C94" s="219" t="s">
        <v>63</v>
      </c>
      <c r="D94" s="219"/>
      <c r="E94" s="219"/>
      <c r="F94" s="219"/>
      <c r="G94" s="219"/>
      <c r="H94" s="147"/>
      <c r="I94" s="147"/>
      <c r="J94" s="147"/>
      <c r="K94" s="147"/>
      <c r="L94" s="147"/>
      <c r="N94" s="140"/>
      <c r="O94" s="78"/>
      <c r="P94" s="78"/>
      <c r="Q94" s="99"/>
      <c r="R94" s="34"/>
      <c r="X94" s="35"/>
      <c r="Y94" s="35"/>
      <c r="Z94" s="35"/>
      <c r="AA94" s="35"/>
      <c r="AB94" s="35"/>
      <c r="AC94" s="35"/>
      <c r="AD94" s="35"/>
    </row>
    <row r="95" spans="2:31" s="15" customFormat="1" ht="59.5" customHeight="1" x14ac:dyDescent="0.35">
      <c r="B95" s="33"/>
      <c r="C95" s="160"/>
      <c r="D95" s="160"/>
      <c r="E95" s="160" t="s">
        <v>64</v>
      </c>
      <c r="F95" s="162" t="s">
        <v>65</v>
      </c>
      <c r="G95" s="161" t="s">
        <v>66</v>
      </c>
      <c r="H95" s="147"/>
      <c r="I95" s="147"/>
      <c r="J95" s="147"/>
      <c r="K95" s="147"/>
      <c r="L95" s="147"/>
      <c r="M95" s="147"/>
      <c r="O95" s="140"/>
      <c r="P95" s="78"/>
      <c r="Q95" s="78"/>
      <c r="R95" s="99"/>
      <c r="S95" s="33"/>
      <c r="Y95" s="35"/>
      <c r="Z95" s="35"/>
      <c r="AA95" s="35"/>
      <c r="AB95" s="35"/>
      <c r="AC95" s="35"/>
      <c r="AD95" s="35"/>
      <c r="AE95" s="35"/>
    </row>
    <row r="96" spans="2:31" s="15" customFormat="1" ht="22.5" customHeight="1" x14ac:dyDescent="0.4">
      <c r="B96" s="33"/>
      <c r="C96" s="149" t="str">
        <f>C7</f>
        <v>MANDATAIRE</v>
      </c>
      <c r="D96" s="150">
        <f>D7</f>
        <v>0</v>
      </c>
      <c r="E96" s="163"/>
      <c r="F96" s="163"/>
      <c r="G96" s="164"/>
      <c r="H96" s="147"/>
      <c r="I96" s="147"/>
      <c r="J96" s="147"/>
      <c r="K96" s="147"/>
      <c r="L96" s="147"/>
      <c r="M96" s="147"/>
      <c r="O96" s="140"/>
      <c r="P96" s="78"/>
      <c r="Q96" s="78"/>
      <c r="R96" s="99"/>
      <c r="S96" s="33"/>
      <c r="Y96" s="35"/>
      <c r="Z96" s="35"/>
      <c r="AA96" s="35"/>
      <c r="AB96" s="35"/>
      <c r="AC96" s="35"/>
      <c r="AD96" s="35"/>
      <c r="AE96" s="35"/>
    </row>
    <row r="97" spans="2:31" s="15" customFormat="1" ht="22.5" customHeight="1" x14ac:dyDescent="0.4">
      <c r="B97" s="33"/>
      <c r="C97" s="149" t="str">
        <f t="shared" ref="C97:D104" si="17">C8</f>
        <v>COTRAITANT 1</v>
      </c>
      <c r="D97" s="150">
        <f t="shared" si="17"/>
        <v>0</v>
      </c>
      <c r="E97" s="163"/>
      <c r="F97" s="163"/>
      <c r="G97" s="164"/>
      <c r="H97" s="147"/>
      <c r="I97" s="147"/>
      <c r="J97" s="147"/>
      <c r="K97" s="147"/>
      <c r="L97" s="147"/>
      <c r="M97" s="147"/>
      <c r="O97" s="140"/>
      <c r="P97" s="78"/>
      <c r="Q97" s="78"/>
      <c r="R97" s="99"/>
      <c r="S97" s="33"/>
      <c r="Y97" s="35"/>
      <c r="Z97" s="35"/>
      <c r="AA97" s="35"/>
      <c r="AB97" s="35"/>
      <c r="AC97" s="35"/>
      <c r="AD97" s="35"/>
      <c r="AE97" s="35"/>
    </row>
    <row r="98" spans="2:31" s="15" customFormat="1" ht="22.5" customHeight="1" x14ac:dyDescent="0.4">
      <c r="B98" s="33"/>
      <c r="C98" s="149" t="str">
        <f t="shared" si="17"/>
        <v>COTRAITANT 2</v>
      </c>
      <c r="D98" s="150">
        <f t="shared" si="17"/>
        <v>0</v>
      </c>
      <c r="E98" s="163"/>
      <c r="F98" s="163"/>
      <c r="G98" s="164"/>
      <c r="H98" s="147"/>
      <c r="I98" s="147"/>
      <c r="J98" s="147"/>
      <c r="K98" s="147"/>
      <c r="L98" s="147"/>
      <c r="M98" s="147"/>
      <c r="O98" s="140"/>
      <c r="P98" s="78"/>
      <c r="Q98" s="78"/>
      <c r="R98" s="99"/>
      <c r="S98" s="33"/>
      <c r="Y98" s="35"/>
      <c r="Z98" s="35"/>
      <c r="AA98" s="35"/>
      <c r="AB98" s="35"/>
      <c r="AC98" s="35"/>
      <c r="AD98" s="35"/>
      <c r="AE98" s="35"/>
    </row>
    <row r="99" spans="2:31" s="15" customFormat="1" ht="22.5" customHeight="1" x14ac:dyDescent="0.4">
      <c r="B99" s="33"/>
      <c r="C99" s="149" t="str">
        <f t="shared" si="17"/>
        <v>COTRAITANT 3</v>
      </c>
      <c r="D99" s="150">
        <f t="shared" si="17"/>
        <v>0</v>
      </c>
      <c r="E99" s="163"/>
      <c r="F99" s="163"/>
      <c r="G99" s="164"/>
      <c r="H99" s="147"/>
      <c r="I99" s="147"/>
      <c r="J99" s="147"/>
      <c r="K99" s="147"/>
      <c r="L99" s="147"/>
      <c r="M99" s="147"/>
      <c r="O99" s="140"/>
      <c r="P99" s="78"/>
      <c r="Q99" s="78"/>
      <c r="R99" s="99"/>
      <c r="S99" s="33"/>
      <c r="Y99" s="35"/>
      <c r="Z99" s="35"/>
      <c r="AA99" s="35"/>
      <c r="AB99" s="35"/>
      <c r="AC99" s="35"/>
      <c r="AD99" s="35"/>
      <c r="AE99" s="35"/>
    </row>
    <row r="100" spans="2:31" s="15" customFormat="1" ht="22.5" customHeight="1" x14ac:dyDescent="0.4">
      <c r="B100" s="33"/>
      <c r="C100" s="149" t="str">
        <f t="shared" si="17"/>
        <v>COTRAITANT 4</v>
      </c>
      <c r="D100" s="150">
        <f t="shared" si="17"/>
        <v>0</v>
      </c>
      <c r="E100" s="163"/>
      <c r="F100" s="163"/>
      <c r="G100" s="164"/>
      <c r="H100" s="147"/>
      <c r="I100" s="147"/>
      <c r="J100" s="147"/>
      <c r="K100" s="147"/>
      <c r="L100" s="147"/>
      <c r="M100" s="147"/>
      <c r="O100" s="140"/>
      <c r="P100" s="78"/>
      <c r="Q100" s="78"/>
      <c r="R100" s="99"/>
      <c r="S100" s="33"/>
      <c r="Y100" s="35"/>
      <c r="Z100" s="35"/>
      <c r="AA100" s="35"/>
      <c r="AB100" s="35"/>
      <c r="AC100" s="35"/>
      <c r="AD100" s="35"/>
      <c r="AE100" s="35"/>
    </row>
    <row r="101" spans="2:31" s="15" customFormat="1" ht="22.5" customHeight="1" x14ac:dyDescent="0.4">
      <c r="B101" s="33"/>
      <c r="C101" s="149" t="str">
        <f t="shared" si="17"/>
        <v>SOUSTRAITANT 1</v>
      </c>
      <c r="D101" s="150">
        <f t="shared" si="17"/>
        <v>0</v>
      </c>
      <c r="E101" s="163"/>
      <c r="F101" s="163"/>
      <c r="G101" s="164"/>
      <c r="H101" s="147"/>
      <c r="I101" s="147"/>
      <c r="J101" s="147"/>
      <c r="K101" s="147"/>
      <c r="L101" s="147"/>
      <c r="M101" s="147"/>
      <c r="O101" s="140"/>
      <c r="P101" s="78"/>
      <c r="Q101" s="78"/>
      <c r="R101" s="99"/>
      <c r="S101" s="33"/>
      <c r="Y101" s="35"/>
      <c r="Z101" s="35"/>
      <c r="AA101" s="35"/>
      <c r="AB101" s="35"/>
      <c r="AC101" s="35"/>
      <c r="AD101" s="35"/>
      <c r="AE101" s="35"/>
    </row>
    <row r="102" spans="2:31" s="15" customFormat="1" ht="22.5" customHeight="1" x14ac:dyDescent="0.4">
      <c r="B102" s="33"/>
      <c r="C102" s="149" t="str">
        <f t="shared" si="17"/>
        <v>SOUSTRAITANT 2</v>
      </c>
      <c r="D102" s="150">
        <f t="shared" si="17"/>
        <v>0</v>
      </c>
      <c r="E102" s="163"/>
      <c r="F102" s="163"/>
      <c r="G102" s="164"/>
      <c r="H102" s="141"/>
      <c r="I102" s="141"/>
      <c r="J102" s="141"/>
      <c r="K102" s="141"/>
      <c r="L102" s="141"/>
      <c r="M102" s="141"/>
      <c r="O102" s="140"/>
      <c r="P102" s="78"/>
      <c r="Q102" s="78"/>
      <c r="R102" s="99"/>
      <c r="S102" s="33"/>
      <c r="Y102" s="35"/>
      <c r="Z102" s="35"/>
      <c r="AA102" s="35"/>
      <c r="AB102" s="35"/>
      <c r="AC102" s="35"/>
      <c r="AD102" s="35"/>
      <c r="AE102" s="35"/>
    </row>
    <row r="103" spans="2:31" s="15" customFormat="1" ht="22.5" customHeight="1" x14ac:dyDescent="0.4">
      <c r="B103" s="33"/>
      <c r="C103" s="149" t="str">
        <f t="shared" si="17"/>
        <v>SOUSTRAITANT 3</v>
      </c>
      <c r="D103" s="150">
        <f t="shared" si="17"/>
        <v>0</v>
      </c>
      <c r="E103" s="165"/>
      <c r="F103" s="165"/>
      <c r="G103" s="166"/>
      <c r="H103" s="127"/>
      <c r="I103" s="127"/>
      <c r="J103" s="127"/>
      <c r="K103" s="127"/>
      <c r="L103" s="127"/>
      <c r="M103" s="127"/>
      <c r="O103" s="122"/>
      <c r="P103" s="123"/>
      <c r="Q103" s="122"/>
      <c r="R103" s="99"/>
      <c r="S103" s="33"/>
      <c r="Y103" s="35"/>
      <c r="Z103" s="35"/>
      <c r="AA103" s="35"/>
      <c r="AB103" s="35"/>
      <c r="AC103" s="35"/>
      <c r="AD103" s="35"/>
      <c r="AE103" s="35"/>
    </row>
    <row r="104" spans="2:31" s="15" customFormat="1" ht="22.5" customHeight="1" x14ac:dyDescent="0.4">
      <c r="B104" s="33"/>
      <c r="C104" s="149" t="str">
        <f t="shared" si="17"/>
        <v>SOUSTRAITANT 4</v>
      </c>
      <c r="D104" s="150">
        <f t="shared" si="17"/>
        <v>0</v>
      </c>
      <c r="E104" s="167"/>
      <c r="F104" s="167"/>
      <c r="G104" s="168"/>
      <c r="P104" s="123"/>
      <c r="Q104" s="122"/>
      <c r="R104" s="99"/>
      <c r="S104" s="33"/>
      <c r="Y104" s="35"/>
      <c r="Z104" s="35"/>
      <c r="AA104" s="35"/>
      <c r="AB104" s="35"/>
      <c r="AC104" s="35"/>
      <c r="AD104" s="35"/>
      <c r="AE104" s="35"/>
    </row>
    <row r="105" spans="2:31" ht="16" customHeight="1" thickBot="1" x14ac:dyDescent="0.4">
      <c r="B105" s="151"/>
      <c r="C105" s="152"/>
      <c r="D105" s="153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"/>
      <c r="P105" s="15"/>
      <c r="Q105" s="15"/>
      <c r="R105" s="154"/>
    </row>
    <row r="106" spans="2:31" ht="32.25" customHeight="1" x14ac:dyDescent="0.35">
      <c r="C106" s="155"/>
      <c r="D106" s="156"/>
      <c r="N106" s="64"/>
      <c r="O106" s="157"/>
      <c r="P106" s="157"/>
      <c r="Q106" s="157"/>
    </row>
    <row r="107" spans="2:31" ht="32.25" customHeight="1" x14ac:dyDescent="0.35"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</row>
    <row r="108" spans="2:31" ht="32.25" customHeight="1" x14ac:dyDescent="0.35"/>
    <row r="109" spans="2:31" ht="32.25" customHeight="1" x14ac:dyDescent="0.35"/>
    <row r="110" spans="2:31" ht="32.25" customHeight="1" x14ac:dyDescent="0.35">
      <c r="C110" s="15"/>
      <c r="N110" s="15"/>
    </row>
    <row r="111" spans="2:31" s="158" customFormat="1" ht="32.25" customHeight="1" x14ac:dyDescent="0.35"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3"/>
      <c r="Q111" s="3"/>
      <c r="R111" s="3"/>
      <c r="X111" s="159"/>
      <c r="Y111" s="159"/>
      <c r="Z111" s="159"/>
      <c r="AA111" s="159"/>
      <c r="AB111" s="159"/>
      <c r="AC111" s="159"/>
      <c r="AD111" s="159"/>
    </row>
    <row r="112" spans="2:31" ht="32.25" customHeight="1" x14ac:dyDescent="0.35"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O112" s="15"/>
    </row>
    <row r="113" ht="32.25" customHeight="1" x14ac:dyDescent="0.35"/>
    <row r="114" ht="32.25" customHeight="1" x14ac:dyDescent="0.35"/>
    <row r="115" ht="31.5" customHeight="1" x14ac:dyDescent="0.35"/>
    <row r="116" ht="16.399999999999999" customHeight="1" x14ac:dyDescent="0.35"/>
    <row r="117" ht="33.65" customHeight="1" x14ac:dyDescent="0.35"/>
    <row r="118" ht="6.65" customHeight="1" x14ac:dyDescent="0.35"/>
    <row r="122" ht="15.65" customHeight="1" x14ac:dyDescent="0.35"/>
  </sheetData>
  <sheetProtection selectLockedCells="1"/>
  <mergeCells count="58">
    <mergeCell ref="F2:L2"/>
    <mergeCell ref="C94:G94"/>
    <mergeCell ref="P88:Q88"/>
    <mergeCell ref="C90:D90"/>
    <mergeCell ref="E90:L90"/>
    <mergeCell ref="P90:Q90"/>
    <mergeCell ref="C75:D75"/>
    <mergeCell ref="C76:D76"/>
    <mergeCell ref="C77:D77"/>
    <mergeCell ref="C79:D79"/>
    <mergeCell ref="E79:L79"/>
    <mergeCell ref="C81:D81"/>
    <mergeCell ref="C89:D89"/>
    <mergeCell ref="E89:L89"/>
    <mergeCell ref="C88:D88"/>
    <mergeCell ref="E88:L88"/>
    <mergeCell ref="C73:D73"/>
    <mergeCell ref="C59:D59"/>
    <mergeCell ref="C61:D61"/>
    <mergeCell ref="C63:D63"/>
    <mergeCell ref="E63:L63"/>
    <mergeCell ref="C64:D64"/>
    <mergeCell ref="E64:L64"/>
    <mergeCell ref="C67:L67"/>
    <mergeCell ref="E69:K69"/>
    <mergeCell ref="C70:D70"/>
    <mergeCell ref="C71:D71"/>
    <mergeCell ref="C72:D72"/>
    <mergeCell ref="C62:D62"/>
    <mergeCell ref="C58:D58"/>
    <mergeCell ref="C25:D25"/>
    <mergeCell ref="C26:D26"/>
    <mergeCell ref="C27:D27"/>
    <mergeCell ref="E28:K28"/>
    <mergeCell ref="C30:C32"/>
    <mergeCell ref="C33:C35"/>
    <mergeCell ref="C36:C38"/>
    <mergeCell ref="C54:C56"/>
    <mergeCell ref="C39:C41"/>
    <mergeCell ref="C42:C44"/>
    <mergeCell ref="C48:C50"/>
    <mergeCell ref="C51:C53"/>
    <mergeCell ref="C45:C47"/>
    <mergeCell ref="C24:D24"/>
    <mergeCell ref="C4:D4"/>
    <mergeCell ref="E4:J4"/>
    <mergeCell ref="C6:D6"/>
    <mergeCell ref="E17:K17"/>
    <mergeCell ref="C19:D19"/>
    <mergeCell ref="C20:D20"/>
    <mergeCell ref="C21:D21"/>
    <mergeCell ref="C22:D22"/>
    <mergeCell ref="C23:D23"/>
    <mergeCell ref="G8:H8"/>
    <mergeCell ref="G9:H9"/>
    <mergeCell ref="G10:H10"/>
    <mergeCell ref="G7:H7"/>
    <mergeCell ref="F6:H6"/>
  </mergeCells>
  <dataValidations count="2">
    <dataValidation type="list" allowBlank="1" showInputMessage="1" showErrorMessage="1" sqref="E22:K22" xr:uid="{00000000-0002-0000-0000-000000000000}">
      <formula1>$Y$17:$Y$20</formula1>
    </dataValidation>
    <dataValidation type="list" allowBlank="1" showInputMessage="1" showErrorMessage="1" sqref="L22" xr:uid="{00000000-0002-0000-0000-000001000000}">
      <formula1>#REF!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MISSION AU FORFAIT FRANCAIS</vt:lpstr>
      <vt:lpstr>'MISSION AU FORFAIT FRANCAIS'!_Toc25250064</vt:lpstr>
      <vt:lpstr>'MISSION AU FORFAIT FRANCAIS'!Zone_d_impression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PRIMATESTA Gurvann</cp:lastModifiedBy>
  <dcterms:created xsi:type="dcterms:W3CDTF">2022-06-30T14:20:39Z</dcterms:created>
  <dcterms:modified xsi:type="dcterms:W3CDTF">2026-03-25T13:56:40Z</dcterms:modified>
</cp:coreProperties>
</file>