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AFI\GIM\01_OP_LYON\26_VALENCE_DGFIP_CFP_POLYGONE\MOM_24_033_AAPTE2024\C_DEFINITION\C8_CHOIX_AUTRES_PI\Pièces-AMO-PROG-COND-CHANG-POLYGONE\Administratives\"/>
    </mc:Choice>
  </mc:AlternateContent>
  <xr:revisionPtr revIDLastSave="0" documentId="13_ncr:1_{582BDE87-00D5-4C9D-880B-A5544EEC2A32}" xr6:coauthVersionLast="47" xr6:coauthVersionMax="47" xr10:uidLastSave="{00000000-0000-0000-0000-000000000000}"/>
  <bookViews>
    <workbookView xWindow="330" yWindow="450" windowWidth="18870" windowHeight="10830" xr2:uid="{64165915-EDE3-4A6D-913D-D7D8902990C8}"/>
  </bookViews>
  <sheets>
    <sheet name="Feuil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3" i="1" l="1"/>
  <c r="B36" i="1"/>
  <c r="B19" i="1" l="1"/>
  <c r="B46" i="1" l="1"/>
</calcChain>
</file>

<file path=xl/sharedStrings.xml><?xml version="1.0" encoding="utf-8"?>
<sst xmlns="http://schemas.openxmlformats.org/spreadsheetml/2006/main" count="37" uniqueCount="36">
  <si>
    <t xml:space="preserve">Secrétariat </t>
  </si>
  <si>
    <t>général</t>
  </si>
  <si>
    <t>MISSIONS</t>
  </si>
  <si>
    <t>Temps passé en Nombre de personnes.jours</t>
  </si>
  <si>
    <t>NB DE PERSONNES.JOURS ESTIMES POUR LES MISSIONS OBJET DE LA TRANCHE FERME</t>
  </si>
  <si>
    <t>REPARTITION DES MOYENS HUMAINS CONSACRES A LA MISSION</t>
  </si>
  <si>
    <t>REGLEMENT DE LA CONSULTATION - ANNEXE 4</t>
  </si>
  <si>
    <t>TRANCHE FERME (TF) - PROGRAMMISTE</t>
  </si>
  <si>
    <t>TRANCHE FERME (TF) - AMO CONDUITE DU CHANGEMENT</t>
  </si>
  <si>
    <t>Mission 1 : Préparation - revue de contrat et cadrage de la mission.</t>
  </si>
  <si>
    <t>Mission 2 : Recalage de l'étude de faisabilité.</t>
  </si>
  <si>
    <t xml:space="preserve">Mission 3 : a) Etablissement du préprogramme. </t>
  </si>
  <si>
    <t>Mission 4 : Etablissement du programme.</t>
  </si>
  <si>
    <t>Mission 1 : Préparation - revue de contrat et cadrage de la mission</t>
  </si>
  <si>
    <t>Mission 2 : Cadrage de la démarche et prise en compte de l'ensemble des entités concernées.</t>
  </si>
  <si>
    <t xml:space="preserve">Mission 3 : Evaluation et impacts du projet . </t>
  </si>
  <si>
    <t xml:space="preserve">Mission 4 : Démarche de co-conception en 3 axes. </t>
  </si>
  <si>
    <t>Mission 6 : Assistance à la maitrise d'ouvrage en phase cconsultation du MPGP</t>
  </si>
  <si>
    <t>Mission 7 : Appui à la communication</t>
  </si>
  <si>
    <t xml:space="preserve">Mission 8 : Charte d'aménagement </t>
  </si>
  <si>
    <t xml:space="preserve">Mission 9 : Space - planning </t>
  </si>
  <si>
    <t xml:space="preserve">Mission 3 : b) Contribution aux élements de candidature et offres du MPGP. </t>
  </si>
  <si>
    <t>Mission 5 : Contribution à l'établissement des pièces marchés du futur MPGP.</t>
  </si>
  <si>
    <t>TRANCHE OPTIONNELLE N° 1  - PROGRAMMISTE</t>
  </si>
  <si>
    <t>NB DE PERSONNES.JOURS ESTIMES POUR LES MISSIONS OBJET DE LA TRANCHE OPTIONNELLE N° 1</t>
  </si>
  <si>
    <t>TRANCHE OPTIONNELLE N° 1 - CONDUITE DU CHANGEMENT</t>
  </si>
  <si>
    <t>NB DE PERSONNES.JOURS ESTIMES POUR L'ENSEMBLE DE LA MISSION (TF + TO 1)</t>
  </si>
  <si>
    <t>Sur Devis</t>
  </si>
  <si>
    <t>Mission 5 : Réponses aux questions des candidats du MPGP</t>
  </si>
  <si>
    <t>BPU (AE)</t>
  </si>
  <si>
    <t>Mission 6  : Reprise d’une analyse d’un élément d’étude durant la phase de conception .</t>
  </si>
  <si>
    <t>Sur devis</t>
  </si>
  <si>
    <t>Coût horaire Junior</t>
  </si>
  <si>
    <t>Coût horaire senior</t>
  </si>
  <si>
    <t>Coût horaire expert</t>
  </si>
  <si>
    <t>Coût horaire moyen 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</si>
</sst>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i/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8" tint="-0.499984740745262"/>
      <name val="Calibri"/>
      <family val="2"/>
      <scheme val="minor"/>
    </font>
    <font>
      <b/>
      <i/>
      <sz val="10"/>
      <color theme="8" tint="-0.499984740745262"/>
      <name val="Calibri"/>
      <family val="2"/>
      <scheme val="minor"/>
    </font>
    <font>
      <b/>
      <i/>
      <sz val="10"/>
      <color theme="4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" fontId="0" fillId="0" borderId="0" xfId="0" applyNumberFormat="1" applyBorder="1"/>
    <xf numFmtId="4" fontId="0" fillId="0" borderId="2" xfId="0" applyNumberFormat="1" applyBorder="1"/>
    <xf numFmtId="0" fontId="1" fillId="0" borderId="0" xfId="0" applyFont="1" applyFill="1" applyBorder="1" applyAlignment="1">
      <alignment horizontal="right"/>
    </xf>
    <xf numFmtId="0" fontId="0" fillId="0" borderId="2" xfId="0" applyBorder="1"/>
    <xf numFmtId="0" fontId="0" fillId="0" borderId="2" xfId="0" applyFont="1" applyFill="1" applyBorder="1" applyAlignment="1">
      <alignment horizontal="left" wrapText="1"/>
    </xf>
    <xf numFmtId="0" fontId="1" fillId="2" borderId="1" xfId="0" applyFont="1" applyFill="1" applyBorder="1"/>
    <xf numFmtId="4" fontId="0" fillId="2" borderId="1" xfId="0" applyNumberFormat="1" applyFill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4" fontId="5" fillId="0" borderId="1" xfId="0" applyNumberFormat="1" applyFont="1" applyBorder="1"/>
    <xf numFmtId="4" fontId="4" fillId="0" borderId="1" xfId="0" applyNumberFormat="1" applyFont="1" applyBorder="1"/>
    <xf numFmtId="4" fontId="6" fillId="0" borderId="3" xfId="0" applyNumberFormat="1" applyFont="1" applyBorder="1"/>
    <xf numFmtId="0" fontId="7" fillId="0" borderId="0" xfId="0" applyFont="1" applyAlignment="1">
      <alignment horizontal="right" vertical="center" wrapText="1"/>
    </xf>
    <xf numFmtId="0" fontId="1" fillId="3" borderId="1" xfId="0" applyFont="1" applyFill="1" applyBorder="1"/>
    <xf numFmtId="4" fontId="0" fillId="3" borderId="1" xfId="0" applyNumberFormat="1" applyFont="1" applyFill="1" applyBorder="1"/>
    <xf numFmtId="0" fontId="1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4" fontId="5" fillId="0" borderId="0" xfId="0" applyNumberFormat="1" applyFont="1" applyBorder="1"/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 vertical="center"/>
    </xf>
    <xf numFmtId="0" fontId="0" fillId="4" borderId="1" xfId="0" applyFill="1" applyBorder="1"/>
    <xf numFmtId="0" fontId="9" fillId="0" borderId="0" xfId="0" applyFont="1" applyBorder="1" applyAlignment="1">
      <alignment horizontal="left"/>
    </xf>
    <xf numFmtId="4" fontId="4" fillId="0" borderId="0" xfId="0" applyNumberFormat="1" applyFont="1" applyBorder="1"/>
    <xf numFmtId="4" fontId="5" fillId="0" borderId="1" xfId="0" applyNumberFormat="1" applyFont="1" applyBorder="1" applyAlignment="1">
      <alignment horizontal="center"/>
    </xf>
    <xf numFmtId="0" fontId="0" fillId="4" borderId="2" xfId="0" applyFill="1" applyBorder="1"/>
    <xf numFmtId="4" fontId="1" fillId="5" borderId="1" xfId="0" applyNumberFormat="1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1687286</xdr:colOff>
      <xdr:row>6</xdr:row>
      <xdr:rowOff>117928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F794DF4-FB56-41AF-8F22-213F1313964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7286" cy="1124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0800C-82A6-4E28-BFF2-FBF65B9EA089}">
  <dimension ref="A1:C46"/>
  <sheetViews>
    <sheetView tabSelected="1" zoomScale="70" zoomScaleNormal="70" workbookViewId="0">
      <selection activeCell="D26" sqref="D26"/>
    </sheetView>
  </sheetViews>
  <sheetFormatPr baseColWidth="10" defaultRowHeight="14.5" x14ac:dyDescent="0.35"/>
  <cols>
    <col min="1" max="1" width="75.54296875" customWidth="1"/>
    <col min="2" max="2" width="19" customWidth="1"/>
    <col min="3" max="3" width="12.6328125" customWidth="1"/>
  </cols>
  <sheetData>
    <row r="1" spans="1:3" ht="7.75" customHeight="1" x14ac:dyDescent="0.35"/>
    <row r="2" spans="1:3" x14ac:dyDescent="0.35">
      <c r="A2" s="31"/>
      <c r="B2" s="16" t="s">
        <v>0</v>
      </c>
    </row>
    <row r="3" spans="1:3" x14ac:dyDescent="0.35">
      <c r="A3" s="31"/>
      <c r="B3" s="16" t="s">
        <v>1</v>
      </c>
    </row>
    <row r="7" spans="1:3" x14ac:dyDescent="0.35">
      <c r="A7" s="19" t="s">
        <v>6</v>
      </c>
    </row>
    <row r="8" spans="1:3" ht="20.399999999999999" customHeight="1" x14ac:dyDescent="0.45">
      <c r="A8" s="32" t="s">
        <v>5</v>
      </c>
      <c r="B8" s="32"/>
      <c r="C8" s="32"/>
    </row>
    <row r="9" spans="1:3" ht="8.4" customHeight="1" x14ac:dyDescent="0.35"/>
    <row r="10" spans="1:3" ht="45.65" customHeight="1" x14ac:dyDescent="0.35">
      <c r="A10" s="12" t="s">
        <v>2</v>
      </c>
      <c r="B10" s="11" t="s">
        <v>3</v>
      </c>
    </row>
    <row r="12" spans="1:3" x14ac:dyDescent="0.35">
      <c r="A12" s="9" t="s">
        <v>7</v>
      </c>
      <c r="B12" s="10"/>
    </row>
    <row r="13" spans="1:3" x14ac:dyDescent="0.35">
      <c r="A13" s="2" t="s">
        <v>9</v>
      </c>
      <c r="B13" s="3"/>
    </row>
    <row r="14" spans="1:3" x14ac:dyDescent="0.35">
      <c r="A14" s="2" t="s">
        <v>10</v>
      </c>
      <c r="B14" s="3"/>
    </row>
    <row r="15" spans="1:3" ht="14.4" customHeight="1" x14ac:dyDescent="0.35">
      <c r="A15" s="2" t="s">
        <v>11</v>
      </c>
      <c r="B15" s="3"/>
    </row>
    <row r="16" spans="1:3" x14ac:dyDescent="0.35">
      <c r="A16" s="25" t="s">
        <v>21</v>
      </c>
      <c r="B16" s="3"/>
    </row>
    <row r="17" spans="1:2" x14ac:dyDescent="0.35">
      <c r="A17" s="29" t="s">
        <v>12</v>
      </c>
      <c r="B17" s="3"/>
    </row>
    <row r="18" spans="1:2" x14ac:dyDescent="0.35">
      <c r="A18" s="7" t="s">
        <v>28</v>
      </c>
      <c r="B18" s="3"/>
    </row>
    <row r="19" spans="1:2" ht="17" customHeight="1" x14ac:dyDescent="0.35">
      <c r="A19" s="23" t="s">
        <v>4</v>
      </c>
      <c r="B19" s="13">
        <f>SUM(B13:B18)</f>
        <v>0</v>
      </c>
    </row>
    <row r="20" spans="1:2" ht="17" customHeight="1" x14ac:dyDescent="0.35">
      <c r="A20" s="26"/>
      <c r="B20" s="21"/>
    </row>
    <row r="21" spans="1:2" ht="17" customHeight="1" x14ac:dyDescent="0.35">
      <c r="A21" s="9" t="s">
        <v>23</v>
      </c>
      <c r="B21" s="10"/>
    </row>
    <row r="22" spans="1:2" ht="17" customHeight="1" x14ac:dyDescent="0.35">
      <c r="A22" s="7" t="s">
        <v>30</v>
      </c>
      <c r="B22" s="30" t="s">
        <v>29</v>
      </c>
    </row>
    <row r="23" spans="1:2" ht="17" customHeight="1" x14ac:dyDescent="0.35">
      <c r="A23" s="33" t="s">
        <v>31</v>
      </c>
      <c r="B23" s="28" t="s">
        <v>27</v>
      </c>
    </row>
    <row r="24" spans="1:2" ht="17" customHeight="1" x14ac:dyDescent="0.35">
      <c r="A24" s="34" t="s">
        <v>32</v>
      </c>
      <c r="B24" s="35"/>
    </row>
    <row r="25" spans="1:2" ht="17" customHeight="1" x14ac:dyDescent="0.35">
      <c r="A25" s="34" t="s">
        <v>33</v>
      </c>
      <c r="B25" s="35"/>
    </row>
    <row r="26" spans="1:2" ht="17" customHeight="1" x14ac:dyDescent="0.35">
      <c r="A26" s="34" t="s">
        <v>34</v>
      </c>
      <c r="B26" s="35"/>
    </row>
    <row r="27" spans="1:2" ht="17" customHeight="1" x14ac:dyDescent="0.35">
      <c r="A27" s="34" t="s">
        <v>35</v>
      </c>
      <c r="B27" s="35"/>
    </row>
    <row r="28" spans="1:2" ht="17" customHeight="1" x14ac:dyDescent="0.35">
      <c r="A28" s="20"/>
      <c r="B28" s="21"/>
    </row>
    <row r="29" spans="1:2" ht="17" customHeight="1" x14ac:dyDescent="0.35">
      <c r="A29" s="9" t="s">
        <v>8</v>
      </c>
      <c r="B29" s="10"/>
    </row>
    <row r="30" spans="1:2" ht="17" customHeight="1" x14ac:dyDescent="0.35">
      <c r="A30" s="2" t="s">
        <v>13</v>
      </c>
      <c r="B30" s="3"/>
    </row>
    <row r="31" spans="1:2" ht="29" customHeight="1" x14ac:dyDescent="0.35">
      <c r="A31" s="22" t="s">
        <v>14</v>
      </c>
      <c r="B31" s="3"/>
    </row>
    <row r="32" spans="1:2" ht="17" customHeight="1" x14ac:dyDescent="0.35">
      <c r="A32" s="2" t="s">
        <v>15</v>
      </c>
      <c r="B32" s="3"/>
    </row>
    <row r="33" spans="1:2" ht="17" customHeight="1" x14ac:dyDescent="0.35">
      <c r="A33" s="1" t="s">
        <v>16</v>
      </c>
      <c r="B33" s="3"/>
    </row>
    <row r="34" spans="1:2" ht="17" customHeight="1" x14ac:dyDescent="0.35">
      <c r="A34" s="7" t="s">
        <v>22</v>
      </c>
      <c r="B34" s="3"/>
    </row>
    <row r="35" spans="1:2" ht="17" customHeight="1" x14ac:dyDescent="0.35">
      <c r="A35" s="8" t="s">
        <v>17</v>
      </c>
      <c r="B35" s="3"/>
    </row>
    <row r="36" spans="1:2" x14ac:dyDescent="0.35">
      <c r="A36" s="23" t="s">
        <v>4</v>
      </c>
      <c r="B36" s="13">
        <f>SUM(B30:B35)</f>
        <v>0</v>
      </c>
    </row>
    <row r="37" spans="1:2" ht="25" customHeight="1" x14ac:dyDescent="0.35">
      <c r="A37" s="6"/>
      <c r="B37" s="4"/>
    </row>
    <row r="38" spans="1:2" x14ac:dyDescent="0.35">
      <c r="A38" s="17" t="s">
        <v>25</v>
      </c>
      <c r="B38" s="18"/>
    </row>
    <row r="39" spans="1:2" x14ac:dyDescent="0.35">
      <c r="A39" s="8" t="s">
        <v>18</v>
      </c>
      <c r="B39" s="5"/>
    </row>
    <row r="40" spans="1:2" x14ac:dyDescent="0.35">
      <c r="A40" s="8" t="s">
        <v>19</v>
      </c>
      <c r="B40" s="5"/>
    </row>
    <row r="41" spans="1:2" x14ac:dyDescent="0.35">
      <c r="A41" s="8" t="s">
        <v>20</v>
      </c>
      <c r="B41" s="5"/>
    </row>
    <row r="42" spans="1:2" x14ac:dyDescent="0.35">
      <c r="A42" s="8"/>
      <c r="B42" s="5"/>
    </row>
    <row r="43" spans="1:2" ht="17" customHeight="1" x14ac:dyDescent="0.35">
      <c r="A43" s="23" t="s">
        <v>24</v>
      </c>
      <c r="B43" s="14">
        <f>SUM(B39:B41)</f>
        <v>0</v>
      </c>
    </row>
    <row r="44" spans="1:2" ht="17" customHeight="1" x14ac:dyDescent="0.35">
      <c r="A44" s="26"/>
      <c r="B44" s="27"/>
    </row>
    <row r="45" spans="1:2" ht="25" customHeight="1" thickBot="1" x14ac:dyDescent="0.4">
      <c r="A45" s="6"/>
      <c r="B45" s="4"/>
    </row>
    <row r="46" spans="1:2" ht="21" customHeight="1" thickBot="1" x14ac:dyDescent="0.4">
      <c r="A46" s="24" t="s">
        <v>26</v>
      </c>
      <c r="B46" s="15">
        <f>B19+B36+B43</f>
        <v>0</v>
      </c>
    </row>
  </sheetData>
  <mergeCells count="2">
    <mergeCell ref="A2:A3"/>
    <mergeCell ref="A8:C8"/>
  </mergeCells>
  <pageMargins left="0.70866141732283472" right="0.31496062992125984" top="0.55118110236220474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Ministere Finances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thierry.barrois@finances.gouv.fr</dc:creator>
  <cp:lastModifiedBy>BARROIS Thierry</cp:lastModifiedBy>
  <cp:lastPrinted>2025-05-02T13:26:45Z</cp:lastPrinted>
  <dcterms:created xsi:type="dcterms:W3CDTF">2024-12-17T08:25:33Z</dcterms:created>
  <dcterms:modified xsi:type="dcterms:W3CDTF">2026-03-12T13:36:39Z</dcterms:modified>
</cp:coreProperties>
</file>