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PU" sheetId="1" r:id="rId1"/>
    <sheet name="DQ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0" i="2" l="1"/>
  <c r="F161" i="2"/>
  <c r="F167" i="2"/>
  <c r="D264" i="2"/>
  <c r="F264" i="2" s="1"/>
  <c r="D265" i="2"/>
  <c r="F265" i="2" s="1"/>
  <c r="D256" i="2"/>
  <c r="F256" i="2" s="1"/>
  <c r="D257" i="2"/>
  <c r="F257" i="2" s="1"/>
  <c r="D258" i="2"/>
  <c r="F258" i="2" s="1"/>
  <c r="D248" i="2"/>
  <c r="F248" i="2" s="1"/>
  <c r="D249" i="2"/>
  <c r="F249" i="2" s="1"/>
  <c r="D250" i="2"/>
  <c r="F250" i="2" s="1"/>
  <c r="D236" i="2"/>
  <c r="F236" i="2" s="1"/>
  <c r="D237" i="2"/>
  <c r="F237" i="2" s="1"/>
  <c r="D238" i="2"/>
  <c r="F238" i="2" s="1"/>
  <c r="D239" i="2"/>
  <c r="F239" i="2" s="1"/>
  <c r="D240" i="2"/>
  <c r="F240" i="2" s="1"/>
  <c r="D225" i="2"/>
  <c r="F225" i="2" s="1"/>
  <c r="D226" i="2"/>
  <c r="F226" i="2" s="1"/>
  <c r="D227" i="2"/>
  <c r="F227" i="2" s="1"/>
  <c r="D228" i="2"/>
  <c r="F228" i="2" s="1"/>
  <c r="D229" i="2"/>
  <c r="F229" i="2" s="1"/>
  <c r="D218" i="2"/>
  <c r="F218" i="2" s="1"/>
  <c r="D211" i="2"/>
  <c r="F211" i="2" s="1"/>
  <c r="D203" i="2"/>
  <c r="F203" i="2" s="1"/>
  <c r="D204" i="2"/>
  <c r="F204" i="2" s="1"/>
  <c r="D193" i="2"/>
  <c r="F193" i="2" s="1"/>
  <c r="D194" i="2"/>
  <c r="F194" i="2" s="1"/>
  <c r="D195" i="2"/>
  <c r="F195" i="2" s="1"/>
  <c r="D196" i="2"/>
  <c r="F196" i="2" s="1"/>
  <c r="D184" i="2"/>
  <c r="F184" i="2" s="1"/>
  <c r="D185" i="2"/>
  <c r="F185" i="2" s="1"/>
  <c r="D186" i="2"/>
  <c r="F186" i="2" s="1"/>
  <c r="D187" i="2"/>
  <c r="F187" i="2" s="1"/>
  <c r="D175" i="2"/>
  <c r="F175" i="2" s="1"/>
  <c r="D176" i="2"/>
  <c r="F176" i="2" s="1"/>
  <c r="D177" i="2"/>
  <c r="F177" i="2" s="1"/>
  <c r="D178" i="2"/>
  <c r="F178" i="2" s="1"/>
  <c r="D156" i="2"/>
  <c r="F156" i="2" s="1"/>
  <c r="D157" i="2"/>
  <c r="F157" i="2" s="1"/>
  <c r="D158" i="2"/>
  <c r="F158" i="2" s="1"/>
  <c r="D159" i="2"/>
  <c r="F159" i="2" s="1"/>
  <c r="D160" i="2"/>
  <c r="D161" i="2"/>
  <c r="D162" i="2"/>
  <c r="F162" i="2" s="1"/>
  <c r="D163" i="2"/>
  <c r="F163" i="2" s="1"/>
  <c r="D164" i="2"/>
  <c r="F164" i="2" s="1"/>
  <c r="D165" i="2"/>
  <c r="F165" i="2" s="1"/>
  <c r="D166" i="2"/>
  <c r="F166" i="2" s="1"/>
  <c r="D167" i="2"/>
  <c r="D139" i="2"/>
  <c r="F139" i="2" s="1"/>
  <c r="D140" i="2"/>
  <c r="F140" i="2" s="1"/>
  <c r="D141" i="2"/>
  <c r="F141" i="2" s="1"/>
  <c r="D142" i="2"/>
  <c r="F142" i="2" s="1"/>
  <c r="D143" i="2"/>
  <c r="F143" i="2" s="1"/>
  <c r="D144" i="2"/>
  <c r="F144" i="2" s="1"/>
  <c r="D145" i="2"/>
  <c r="F145" i="2" s="1"/>
  <c r="D146" i="2"/>
  <c r="F146" i="2" s="1"/>
  <c r="D147" i="2"/>
  <c r="F147" i="2" s="1"/>
  <c r="D148" i="2"/>
  <c r="F148" i="2" s="1"/>
  <c r="D149" i="2"/>
  <c r="F149" i="2" s="1"/>
  <c r="D150" i="2"/>
  <c r="F150" i="2" s="1"/>
  <c r="D127" i="2"/>
  <c r="F127" i="2" s="1"/>
  <c r="D128" i="2"/>
  <c r="F128" i="2" s="1"/>
  <c r="D129" i="2"/>
  <c r="F129" i="2" s="1"/>
  <c r="D130" i="2"/>
  <c r="F130" i="2" s="1"/>
  <c r="D131" i="2"/>
  <c r="F131" i="2" s="1"/>
  <c r="D117" i="2"/>
  <c r="F117" i="2" s="1"/>
  <c r="D118" i="2"/>
  <c r="F118" i="2" s="1"/>
  <c r="D119" i="2"/>
  <c r="F119" i="2" s="1"/>
  <c r="D120" i="2"/>
  <c r="F120" i="2" s="1"/>
  <c r="D121" i="2"/>
  <c r="F121" i="2" s="1"/>
  <c r="D107" i="2"/>
  <c r="F107" i="2" s="1"/>
  <c r="D108" i="2"/>
  <c r="F108" i="2" s="1"/>
  <c r="D109" i="2"/>
  <c r="F109" i="2" s="1"/>
  <c r="D110" i="2"/>
  <c r="F110" i="2" s="1"/>
  <c r="D111" i="2"/>
  <c r="F111" i="2" s="1"/>
  <c r="D98" i="2"/>
  <c r="F98" i="2" s="1"/>
  <c r="D99" i="2"/>
  <c r="F99" i="2" s="1"/>
  <c r="D91" i="2"/>
  <c r="F91" i="2" s="1"/>
  <c r="D92" i="2"/>
  <c r="F92" i="2" s="1"/>
  <c r="D80" i="2"/>
  <c r="F80" i="2" s="1"/>
  <c r="D81" i="2"/>
  <c r="F81" i="2" s="1"/>
  <c r="D82" i="2"/>
  <c r="F82" i="2" s="1"/>
  <c r="D83" i="2"/>
  <c r="F83" i="2" s="1"/>
  <c r="D71" i="2"/>
  <c r="F71" i="2" s="1"/>
  <c r="D72" i="2"/>
  <c r="F72" i="2" s="1"/>
  <c r="D73" i="2"/>
  <c r="F73" i="2" s="1"/>
  <c r="D74" i="2"/>
  <c r="F74" i="2" s="1"/>
  <c r="D59" i="2"/>
  <c r="F59" i="2" s="1"/>
  <c r="D60" i="2"/>
  <c r="F60" i="2" s="1"/>
  <c r="D61" i="2"/>
  <c r="F61" i="2" s="1"/>
  <c r="D62" i="2"/>
  <c r="F62" i="2" s="1"/>
  <c r="D63" i="2"/>
  <c r="F63" i="2" s="1"/>
  <c r="D49" i="2"/>
  <c r="F49" i="2" s="1"/>
  <c r="D50" i="2"/>
  <c r="F50" i="2" s="1"/>
  <c r="D51" i="2"/>
  <c r="F51" i="2" s="1"/>
  <c r="D52" i="2"/>
  <c r="F52" i="2" s="1"/>
  <c r="D53" i="2"/>
  <c r="F53" i="2" s="1"/>
  <c r="D35" i="2"/>
  <c r="F35" i="2" s="1"/>
  <c r="D36" i="2"/>
  <c r="F36" i="2" s="1"/>
  <c r="D37" i="2"/>
  <c r="F37" i="2" s="1"/>
  <c r="D38" i="2"/>
  <c r="F38" i="2" s="1"/>
  <c r="D39" i="2"/>
  <c r="F39" i="2" s="1"/>
  <c r="D40" i="2"/>
  <c r="F40" i="2" s="1"/>
  <c r="D41" i="2"/>
  <c r="F41" i="2" s="1"/>
  <c r="D23" i="2"/>
  <c r="F23" i="2" s="1"/>
  <c r="D24" i="2"/>
  <c r="F24" i="2" s="1"/>
  <c r="D25" i="2"/>
  <c r="F25" i="2" s="1"/>
  <c r="D26" i="2"/>
  <c r="F26" i="2" s="1"/>
  <c r="D27" i="2"/>
  <c r="F27" i="2" s="1"/>
  <c r="D28" i="2"/>
  <c r="F28" i="2" s="1"/>
  <c r="D29" i="2"/>
  <c r="F29" i="2" s="1"/>
  <c r="D11" i="2"/>
  <c r="F11" i="2" s="1"/>
  <c r="D12" i="2"/>
  <c r="F12" i="2" s="1"/>
  <c r="D13" i="2"/>
  <c r="F13" i="2" s="1"/>
  <c r="D14" i="2"/>
  <c r="F14" i="2" s="1"/>
  <c r="D15" i="2"/>
  <c r="F15" i="2" s="1"/>
  <c r="D16" i="2"/>
  <c r="F16" i="2" s="1"/>
  <c r="D17" i="2"/>
  <c r="F17" i="2" s="1"/>
  <c r="F267" i="2" l="1"/>
  <c r="F271" i="2" s="1"/>
</calcChain>
</file>

<file path=xl/sharedStrings.xml><?xml version="1.0" encoding="utf-8"?>
<sst xmlns="http://schemas.openxmlformats.org/spreadsheetml/2006/main" count="394" uniqueCount="96">
  <si>
    <t>Dimensions du tableau (H*L en cm)</t>
  </si>
  <si>
    <t>114,5x79,5</t>
  </si>
  <si>
    <t>114,5x119,5</t>
  </si>
  <si>
    <t>115x120</t>
  </si>
  <si>
    <t>117,5x125</t>
  </si>
  <si>
    <t>BOIS EXOTIQUE</t>
  </si>
  <si>
    <t>PVC BLANC</t>
  </si>
  <si>
    <t>ALUMINIUM BLANC</t>
  </si>
  <si>
    <t>Bloc fenêtres à la française (cadre + fenêtres + quincaillerie)</t>
  </si>
  <si>
    <t>Bloc fenêtres coulissantes (cadre + fenêtres + quincaillerie)</t>
  </si>
  <si>
    <t>74,5x119,5</t>
  </si>
  <si>
    <t>113,5x99,5</t>
  </si>
  <si>
    <t>77x85</t>
  </si>
  <si>
    <t>99x199</t>
  </si>
  <si>
    <t>Bloc fenêtres avec abattant (cadre + fenêtres + quincaillerie)</t>
  </si>
  <si>
    <t>47,5x85,5</t>
  </si>
  <si>
    <t>45x80</t>
  </si>
  <si>
    <t>78x113</t>
  </si>
  <si>
    <t>44x79,5</t>
  </si>
  <si>
    <t>Bloc porte-fenêtre (cadre + fenêtres + quincaillerie)</t>
  </si>
  <si>
    <t>223,5x95,5</t>
  </si>
  <si>
    <t>220x93,5</t>
  </si>
  <si>
    <t>Bloc porte-fenêtres à la française (cadre + fenêtres + quincaillerie)</t>
  </si>
  <si>
    <t>201x178</t>
  </si>
  <si>
    <t>218x142,5</t>
  </si>
  <si>
    <t>219x155,5</t>
  </si>
  <si>
    <t>211x180</t>
  </si>
  <si>
    <t>210x177,5</t>
  </si>
  <si>
    <t>Bloc volet roulant mécanique (coffre + glissières + organe de manœuvre + volet)</t>
  </si>
  <si>
    <t>219x115,5</t>
  </si>
  <si>
    <t>208x88,5</t>
  </si>
  <si>
    <t>206x84</t>
  </si>
  <si>
    <t>207x88,5</t>
  </si>
  <si>
    <t>210x95,5</t>
  </si>
  <si>
    <t>Bloc porte d'entrée (cadre + fenêtres + quincaillerie)</t>
  </si>
  <si>
    <t>Volets battants à la française en bois (sapin) avec précadres à visser (quincaillerie comprise)</t>
  </si>
  <si>
    <t>117,5x125,5</t>
  </si>
  <si>
    <t>Prix unitaire HT</t>
  </si>
  <si>
    <t>Grille métallique en croisillon (type modèle Dentel ou équivalent) sans enrouleur</t>
  </si>
  <si>
    <r>
      <t xml:space="preserve">Dimensions de la grille H*L en cm </t>
    </r>
    <r>
      <rPr>
        <sz val="11"/>
        <rFont val="Calibri"/>
        <family val="2"/>
        <scheme val="minor"/>
      </rPr>
      <t>(lames comprises pour la hauteur)</t>
    </r>
  </si>
  <si>
    <t>2300x2996</t>
  </si>
  <si>
    <t>Grille métallique en croisillon (type modèle Dentel ou équivalent) avec enrouleur</t>
  </si>
  <si>
    <t>210,5x95,5</t>
  </si>
  <si>
    <t>Porte d'entrée blindée niveau 3 (voir CCTP)</t>
  </si>
  <si>
    <t>Dimensions (H*L en cm)</t>
  </si>
  <si>
    <t>880x2070</t>
  </si>
  <si>
    <t>885x2070</t>
  </si>
  <si>
    <t>840x2060</t>
  </si>
  <si>
    <t>945x2060</t>
  </si>
  <si>
    <t>955x2100</t>
  </si>
  <si>
    <t>Porte d'entrée blindée niveau 4 (voir CCTP)</t>
  </si>
  <si>
    <t>Cadres métalliques encadrement pour portes bois</t>
  </si>
  <si>
    <t>Dimensions H*L en cm</t>
  </si>
  <si>
    <t>Ouverture à droite</t>
  </si>
  <si>
    <t>Ouverture à gauche</t>
  </si>
  <si>
    <t>Double porte</t>
  </si>
  <si>
    <t>204x63 (porte)</t>
  </si>
  <si>
    <t>204x73 (porte)</t>
  </si>
  <si>
    <t>204x83 (porte)</t>
  </si>
  <si>
    <t>204x145 (cadre intérieur)</t>
  </si>
  <si>
    <t>204x164 (cadre intérieur)</t>
  </si>
  <si>
    <t>Bordereau des prix unitaires</t>
  </si>
  <si>
    <t>Tous les prix sont exprimés unitaires HT et en euros</t>
  </si>
  <si>
    <t>Taux de TVA = 20%</t>
  </si>
  <si>
    <t>Délai de livraison* (en jours ouvrés) :</t>
  </si>
  <si>
    <t>VITRAGE DOUBLE / 2 VANTAUX (article 2.1 du CCTP)</t>
  </si>
  <si>
    <t>VITRAGE DOUBLE / 2 OUVRANTS (article 2.2 du CCTP)</t>
  </si>
  <si>
    <t>VITRAGE DOUBLE / 1 VANTAIL / OUVERTURE VERS L'INTÉRIEUR (article 2.3 du CCTP)</t>
  </si>
  <si>
    <t>VITRAGE DOUBLE / 1 VANTAIL / IMPOSTE NON VITRE EN BAS DU VANTAIL (article 2.4 du CCTP)</t>
  </si>
  <si>
    <t>VITRAGE DOUBLE / 2 VANTAUX / IMPOSTE NON VITRE EN BAS DES VANTAUX (article 2.5 du CCTP)</t>
  </si>
  <si>
    <t>Article 2.6 du CCTP</t>
  </si>
  <si>
    <t>SERRURE MULTIPOINTS (3 minimum), article 2.7 du CCTP</t>
  </si>
  <si>
    <t>Article 2.8 du CCTP</t>
  </si>
  <si>
    <t>Article 2.9 du CCTP</t>
  </si>
  <si>
    <t>Article 2.10 du CCTP</t>
  </si>
  <si>
    <t>Article 2.11 du CCTP</t>
  </si>
  <si>
    <t>Article 2.12 du CCTP</t>
  </si>
  <si>
    <t>Ce document se remplit automatiquement</t>
  </si>
  <si>
    <t>Dimensions du tableau</t>
  </si>
  <si>
    <t>Quantité estimative annuelle</t>
  </si>
  <si>
    <t>Prix unitaire en € HT</t>
  </si>
  <si>
    <t>Total estimatif en € HT</t>
  </si>
  <si>
    <t>Aluminium blanc :</t>
  </si>
  <si>
    <t>PVC blanc :</t>
  </si>
  <si>
    <t>Bois exotique :</t>
  </si>
  <si>
    <t>Dimensions de la grille</t>
  </si>
  <si>
    <t>Dimensions</t>
  </si>
  <si>
    <t>Ouverture à droite :</t>
  </si>
  <si>
    <t>Ouverture à gauche :</t>
  </si>
  <si>
    <t>Double porte :</t>
  </si>
  <si>
    <t>Total DQE HT</t>
  </si>
  <si>
    <t>Taux de TVA</t>
  </si>
  <si>
    <t>Total DQE TTC</t>
  </si>
  <si>
    <t>Détail quantitatif estimatif</t>
  </si>
  <si>
    <t xml:space="preserve"> (document non-contractuel - destiné à l'analyse)</t>
  </si>
  <si>
    <r>
      <t>*</t>
    </r>
    <r>
      <rPr>
        <b/>
        <sz val="14"/>
        <color rgb="FFFF0000"/>
        <rFont val="Calibri"/>
        <family val="2"/>
        <scheme val="minor"/>
      </rPr>
      <t>Les délais de livraison seront au maximum de 40 jours ouvrés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</si>
</sst>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u/>
      <sz val="20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 diagonalUp="1" diagonalDown="1">
      <left/>
      <right/>
      <top/>
      <bottom/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0" fillId="7" borderId="0" xfId="0" applyFill="1"/>
    <xf numFmtId="0" fontId="0" fillId="7" borderId="0" xfId="0" applyFill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1" fontId="0" fillId="0" borderId="0" xfId="0" applyNumberFormat="1" applyAlignment="1">
      <alignment horizontal="left"/>
    </xf>
    <xf numFmtId="0" fontId="0" fillId="3" borderId="0" xfId="0" applyFill="1" applyBorder="1"/>
    <xf numFmtId="0" fontId="0" fillId="4" borderId="0" xfId="0" applyFill="1" applyBorder="1"/>
    <xf numFmtId="0" fontId="3" fillId="8" borderId="0" xfId="0" applyFont="1" applyFill="1" applyAlignment="1">
      <alignment horizontal="center" vertical="center"/>
    </xf>
    <xf numFmtId="11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5" borderId="0" xfId="0" applyFont="1" applyFill="1" applyAlignment="1">
      <alignment horizontal="center"/>
    </xf>
    <xf numFmtId="0" fontId="3" fillId="5" borderId="0" xfId="0" applyFont="1" applyFill="1"/>
    <xf numFmtId="0" fontId="3" fillId="6" borderId="0" xfId="0" applyFont="1" applyFill="1" applyAlignment="1">
      <alignment horizontal="center"/>
    </xf>
    <xf numFmtId="0" fontId="3" fillId="6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7" fillId="0" borderId="0" xfId="0" applyFont="1"/>
    <xf numFmtId="10" fontId="2" fillId="0" borderId="0" xfId="0" applyNumberFormat="1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0" fillId="0" borderId="0" xfId="0" applyFill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110"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>
        <left style="thin">
          <color auto="1"/>
        </left>
      </border>
    </dxf>
    <dxf>
      <font>
        <b/>
        <i val="0"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border outline="0"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border outline="0"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font>
        <b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numFmt numFmtId="0" formatCode="General"/>
    </dxf>
    <dxf>
      <numFmt numFmtId="0" formatCode="General"/>
      <border>
        <left style="thin">
          <color auto="1"/>
        </left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/>
        <top/>
        <bottom/>
      </border>
    </dxf>
    <dxf>
      <font>
        <b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ont>
        <b/>
      </font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ont>
        <b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</dxf>
    <dxf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9" tint="0.79998168889431442"/>
        </patternFill>
      </fill>
    </dxf>
    <dxf>
      <fill>
        <patternFill patternType="solid">
          <fgColor indexed="64"/>
          <bgColor theme="7" tint="0.79998168889431442"/>
        </patternFill>
      </fill>
    </dxf>
    <dxf>
      <fill>
        <patternFill patternType="solid">
          <fgColor indexed="64"/>
          <bgColor theme="4" tint="0.79998168889431442"/>
        </patternFill>
      </fill>
    </dxf>
    <dxf>
      <font>
        <b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ill>
        <patternFill patternType="solid">
          <fgColor indexed="64"/>
          <bgColor theme="9" tint="0.79998168889431442"/>
        </patternFill>
      </fill>
    </dxf>
    <dxf>
      <fill>
        <patternFill patternType="solid">
          <fgColor indexed="64"/>
          <bgColor theme="7" tint="0.79998168889431442"/>
        </patternFill>
      </fill>
    </dxf>
    <dxf>
      <font>
        <b/>
      </font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</dxf>
    <dxf>
      <fill>
        <patternFill patternType="solid">
          <fgColor indexed="64"/>
          <bgColor theme="7" tint="0.79998168889431442"/>
        </patternFill>
      </fill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7" tint="0.79998168889431442"/>
        </patternFill>
      </fill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9" tint="0.79998168889431442"/>
        </patternFill>
      </fill>
    </dxf>
    <dxf>
      <fill>
        <patternFill patternType="solid">
          <fgColor indexed="64"/>
          <bgColor theme="7" tint="0.79998168889431442"/>
        </patternFill>
      </fill>
    </dxf>
    <dxf>
      <fill>
        <patternFill patternType="solid">
          <fgColor indexed="64"/>
          <bgColor theme="9" tint="0.79998168889431442"/>
        </patternFill>
      </fill>
    </dxf>
    <dxf>
      <fill>
        <patternFill patternType="solid">
          <fgColor indexed="64"/>
          <bgColor theme="7" tint="0.79998168889431442"/>
        </patternFill>
      </fill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E9:H16" totalsRowShown="0">
  <autoFilter ref="E9:H16"/>
  <tableColumns count="4">
    <tableColumn id="1" name="Dimensions du tableau (H*L en cm)"/>
    <tableColumn id="2" name="BOIS EXOTIQUE"/>
    <tableColumn id="3" name="PVC BLANC"/>
    <tableColumn id="4" name="ALUMINIUM BLANC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E23:G28" totalsRowShown="0">
  <autoFilter ref="E23:G28"/>
  <tableColumns count="3">
    <tableColumn id="1" name="Dimensions du tableau (H*L en cm)" dataDxfId="109"/>
    <tableColumn id="2" name="PVC BLANC" dataDxfId="108"/>
    <tableColumn id="3" name="ALUMINIUM BLANC" dataDxfId="107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2" name="Tableau2" displayName="Tableau2" ref="E35:G39" totalsRowShown="0">
  <autoFilter ref="E35:G39"/>
  <tableColumns count="3">
    <tableColumn id="1" name="Dimensions du tableau (H*L en cm)"/>
    <tableColumn id="2" name="PVC BLANC" dataDxfId="106"/>
    <tableColumn id="3" name="ALUMINIUM BLANC" dataDxfId="105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au4" displayName="Tableau4" ref="E46:G48" totalsRowShown="0">
  <autoFilter ref="E46:G48"/>
  <tableColumns count="3">
    <tableColumn id="1" name="Dimensions du tableau (H*L en cm)"/>
    <tableColumn id="2" name="BOIS EXOTIQUE" dataDxfId="104"/>
    <tableColumn id="3" name="PVC BLANC" dataDxfId="103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au5" displayName="Tableau5" ref="E55:H60" totalsRowShown="0">
  <autoFilter ref="E55:H60"/>
  <tableColumns count="4">
    <tableColumn id="1" name="Dimensions du tableau (H*L en cm)"/>
    <tableColumn id="2" name="BOIS EXOTIQUE" dataDxfId="102"/>
    <tableColumn id="3" name="PVC BLANC" dataDxfId="101"/>
    <tableColumn id="4" name="ALUMINIUM BLANC" dataDxfId="100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au6" displayName="Tableau6" ref="E67:G79" totalsRowShown="0">
  <autoFilter ref="E67:G79"/>
  <tableColumns count="3">
    <tableColumn id="1" name="Dimensions du tableau (H*L en cm)" dataDxfId="99"/>
    <tableColumn id="2" name="PVC BLANC" dataDxfId="98"/>
    <tableColumn id="3" name="ALUMINIUM BLANC" dataDxfId="97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au7" displayName="Tableau7" ref="E86:H90" totalsRowShown="0" headerRowDxfId="96">
  <autoFilter ref="E86:H90"/>
  <tableColumns count="4">
    <tableColumn id="1" name="Dimensions du tableau (H*L en cm)" dataDxfId="95"/>
    <tableColumn id="2" name="BOIS EXOTIQUE" dataDxfId="94"/>
    <tableColumn id="3" name="PVC BLANC" dataDxfId="93"/>
    <tableColumn id="4" name="ALUMINIUM BLANC" dataDxfId="92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au8" displayName="Tableau8" ref="E97:F99" totalsRowShown="0" headerRowDxfId="91">
  <autoFilter ref="E97:F99"/>
  <tableColumns count="2">
    <tableColumn id="1" name="Dimensions du tableau (H*L en cm)" dataDxfId="90"/>
    <tableColumn id="2" name="Prix unitaire HT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au9" displayName="Tableau9" ref="E106:F107" totalsRowShown="0">
  <autoFilter ref="E106:F107"/>
  <tableColumns count="2">
    <tableColumn id="1" name="Dimensions de la grille H*L en cm (lames comprises pour la hauteur)" dataDxfId="89"/>
    <tableColumn id="2" name="Prix unitaire HT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0" name="Tableau10" displayName="Tableau10" ref="E114:F115" totalsRowShown="0" headerRowDxfId="88">
  <autoFilter ref="E114:F115"/>
  <tableColumns count="2">
    <tableColumn id="1" name="Dimensions du tableau (H*L en cm)" dataDxfId="87"/>
    <tableColumn id="2" name="Prix unitaire H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1" name="Tableau11" displayName="Tableau11" ref="E122:F127" totalsRowShown="0" headerRowDxfId="86">
  <autoFilter ref="E122:F127"/>
  <tableColumns count="2">
    <tableColumn id="1" name="Dimensions (H*L en cm)" dataDxfId="85"/>
    <tableColumn id="2" name="Prix unitaire H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2" name="Tableau1113" displayName="Tableau1113" ref="E134:F139" totalsRowShown="0" headerRowDxfId="84">
  <autoFilter ref="E134:F139"/>
  <tableColumns count="2">
    <tableColumn id="1" name="Dimensions (H*L en cm)" dataDxfId="83"/>
    <tableColumn id="2" name="Prix unitaire H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3" name="Tableau13" displayName="Tableau13" ref="E146:H151" totalsRowShown="0" headerRowDxfId="82">
  <autoFilter ref="E146:H151"/>
  <tableColumns count="4">
    <tableColumn id="1" name="Dimensions H*L en cm" dataDxfId="81"/>
    <tableColumn id="2" name="Ouverture à droite"/>
    <tableColumn id="3" name="Ouverture à gauche"/>
    <tableColumn id="4" name="Double porte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4" name="Tableau14" displayName="Tableau14" ref="C10:F17" totalsRowShown="0">
  <autoFilter ref="C10:F17"/>
  <tableColumns count="4">
    <tableColumn id="1" name="Dimensions du tableau" dataDxfId="80"/>
    <tableColumn id="2" name="Prix unitaire en € HT" dataDxfId="79">
      <calculatedColumnFormula>BPU!F10</calculatedColumnFormula>
    </tableColumn>
    <tableColumn id="3" name="Quantité estimative annuelle" dataDxfId="78">
      <calculatedColumnFormula>4</calculatedColumnFormula>
    </tableColumn>
    <tableColumn id="4" name="Total estimatif en € HT" dataDxfId="77">
      <calculatedColumnFormula>D11*E11</calculatedColumnFormula>
    </tableColumn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5" name="Tableau1416" displayName="Tableau1416" ref="C22:F29" totalsRowShown="0">
  <autoFilter ref="C22:F29"/>
  <tableColumns count="4">
    <tableColumn id="1" name="Dimensions du tableau" dataDxfId="76"/>
    <tableColumn id="2" name="Prix unitaire en € HT" dataDxfId="75">
      <calculatedColumnFormula>BPU!G10</calculatedColumnFormula>
    </tableColumn>
    <tableColumn id="3" name="Quantité estimative annuelle"/>
    <tableColumn id="4" name="Total estimatif en € HT" dataDxfId="74">
      <calculatedColumnFormula>D23*E23</calculatedColumnFormula>
    </tableColumn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id="16" name="Tableau141617" displayName="Tableau141617" ref="C34:F41" totalsRowShown="0">
  <autoFilter ref="C34:F41"/>
  <tableColumns count="4">
    <tableColumn id="1" name="Dimensions du tableau" dataDxfId="73"/>
    <tableColumn id="2" name="Prix unitaire en € HT" dataDxfId="72">
      <calculatedColumnFormula>BPU!H10</calculatedColumnFormula>
    </tableColumn>
    <tableColumn id="3" name="Quantité estimative annuelle"/>
    <tableColumn id="4" name="Total estimatif en € HT" dataDxfId="71">
      <calculatedColumnFormula>D35*E35</calculatedColumnFormula>
    </tableColumn>
  </tableColumns>
  <tableStyleInfo name="TableStyleLight9" showFirstColumn="0" showLastColumn="0" showRowStripes="1" showColumnStripes="0"/>
</table>
</file>

<file path=xl/tables/table17.xml><?xml version="1.0" encoding="utf-8"?>
<table xmlns="http://schemas.openxmlformats.org/spreadsheetml/2006/main" id="17" name="Tableau141618" displayName="Tableau141618" ref="C48:F53" totalsRowShown="0">
  <autoFilter ref="C48:F53"/>
  <tableColumns count="4">
    <tableColumn id="1" name="Dimensions du tableau" dataDxfId="70"/>
    <tableColumn id="2" name="Prix unitaire en € HT" dataDxfId="69">
      <calculatedColumnFormula>BPU!F24</calculatedColumnFormula>
    </tableColumn>
    <tableColumn id="3" name="Quantité estimative annuelle"/>
    <tableColumn id="4" name="Total estimatif en € HT" dataDxfId="68">
      <calculatedColumnFormula>D49*E49</calculatedColumnFormula>
    </tableColumn>
  </tableColumns>
  <tableStyleInfo name="TableStyleLight9" showFirstColumn="0" showLastColumn="0" showRowStripes="1" showColumnStripes="0"/>
</table>
</file>

<file path=xl/tables/table18.xml><?xml version="1.0" encoding="utf-8"?>
<table xmlns="http://schemas.openxmlformats.org/spreadsheetml/2006/main" id="18" name="Tableau14161719" displayName="Tableau14161719" ref="C58:F63" totalsRowShown="0">
  <autoFilter ref="C58:F63"/>
  <tableColumns count="4">
    <tableColumn id="1" name="Dimensions du tableau" dataDxfId="67"/>
    <tableColumn id="2" name="Prix unitaire en € HT" dataDxfId="66">
      <calculatedColumnFormula>BPU!G24</calculatedColumnFormula>
    </tableColumn>
    <tableColumn id="3" name="Quantité estimative annuelle"/>
    <tableColumn id="4" name="Total estimatif en € HT" dataDxfId="65">
      <calculatedColumnFormula>D59*E59</calculatedColumnFormula>
    </tableColumn>
  </tableColumns>
  <tableStyleInfo name="TableStyleLight9" showFirstColumn="0" showLastColumn="0" showRowStripes="1" showColumnStripes="0"/>
</table>
</file>

<file path=xl/tables/table19.xml><?xml version="1.0" encoding="utf-8"?>
<table xmlns="http://schemas.openxmlformats.org/spreadsheetml/2006/main" id="19" name="Tableau14161820" displayName="Tableau14161820" ref="C70:F74" totalsRowShown="0">
  <autoFilter ref="C70:F74"/>
  <tableColumns count="4">
    <tableColumn id="1" name="Dimensions du tableau" dataDxfId="64"/>
    <tableColumn id="2" name="Prix unitaire en € HT" dataDxfId="63">
      <calculatedColumnFormula>BPU!F36</calculatedColumnFormula>
    </tableColumn>
    <tableColumn id="3" name="Quantité estimative annuelle"/>
    <tableColumn id="4" name="Total estimatif en € HT" dataDxfId="62">
      <calculatedColumnFormula>D71*E71</calculatedColumnFormula>
    </tableColumn>
  </tableColumns>
  <tableStyleInfo name="TableStyleLight9" showFirstColumn="0" showLastColumn="0" showRowStripes="1" showColumnStripes="0"/>
</table>
</file>

<file path=xl/tables/table20.xml><?xml version="1.0" encoding="utf-8"?>
<table xmlns="http://schemas.openxmlformats.org/spreadsheetml/2006/main" id="20" name="Tableau1416171921" displayName="Tableau1416171921" ref="C79:F83" totalsRowShown="0">
  <autoFilter ref="C79:F83"/>
  <tableColumns count="4">
    <tableColumn id="1" name="Dimensions du tableau" dataDxfId="61"/>
    <tableColumn id="2" name="Prix unitaire en € HT" dataDxfId="60">
      <calculatedColumnFormula>BPU!G36</calculatedColumnFormula>
    </tableColumn>
    <tableColumn id="3" name="Quantité estimative annuelle"/>
    <tableColumn id="4" name="Total estimatif en € HT" dataDxfId="59">
      <calculatedColumnFormula>D80*E80</calculatedColumnFormula>
    </tableColumn>
  </tableColumns>
  <tableStyleInfo name="TableStyleLight9" showFirstColumn="0" showLastColumn="0" showRowStripes="1" showColumnStripes="0"/>
</table>
</file>

<file path=xl/tables/table21.xml><?xml version="1.0" encoding="utf-8"?>
<table xmlns="http://schemas.openxmlformats.org/spreadsheetml/2006/main" id="21" name="Tableau1422" displayName="Tableau1422" ref="C90:F92" totalsRowShown="0">
  <autoFilter ref="C90:F92"/>
  <tableColumns count="4">
    <tableColumn id="1" name="Dimensions du tableau" dataDxfId="58"/>
    <tableColumn id="2" name="Prix unitaire en € HT" dataDxfId="57">
      <calculatedColumnFormula>BPU!F47</calculatedColumnFormula>
    </tableColumn>
    <tableColumn id="3" name="Quantité estimative annuelle"/>
    <tableColumn id="4" name="Total estimatif en € HT" dataDxfId="56">
      <calculatedColumnFormula>D91*E91</calculatedColumnFormula>
    </tableColumn>
  </tableColumns>
  <tableStyleInfo name="TableStyleLight9" showFirstColumn="0" showLastColumn="0" showRowStripes="1" showColumnStripes="0"/>
</table>
</file>

<file path=xl/tables/table22.xml><?xml version="1.0" encoding="utf-8"?>
<table xmlns="http://schemas.openxmlformats.org/spreadsheetml/2006/main" id="22" name="Tableau1416182023" displayName="Tableau1416182023" ref="C97:F99" totalsRowShown="0">
  <autoFilter ref="C97:F99"/>
  <tableColumns count="4">
    <tableColumn id="1" name="Dimensions du tableau" dataDxfId="55"/>
    <tableColumn id="2" name="Prix unitaire en € HT" dataDxfId="54">
      <calculatedColumnFormula>BPU!G47</calculatedColumnFormula>
    </tableColumn>
    <tableColumn id="3" name="Quantité estimative annuelle"/>
    <tableColumn id="4" name="Total estimatif en € HT" dataDxfId="53">
      <calculatedColumnFormula>D98*E98</calculatedColumnFormula>
    </tableColumn>
  </tableColumns>
  <tableStyleInfo name="TableStyleLight9" showFirstColumn="0" showLastColumn="0" showRowStripes="1" showColumnStripes="0"/>
</table>
</file>

<file path=xl/tables/table23.xml><?xml version="1.0" encoding="utf-8"?>
<table xmlns="http://schemas.openxmlformats.org/spreadsheetml/2006/main" id="23" name="Tableau1424" displayName="Tableau1424" ref="C106:F111" totalsRowShown="0">
  <autoFilter ref="C106:F111"/>
  <tableColumns count="4">
    <tableColumn id="1" name="Dimensions du tableau" dataDxfId="52"/>
    <tableColumn id="2" name="Prix unitaire en € HT" dataDxfId="51">
      <calculatedColumnFormula>BPU!F56</calculatedColumnFormula>
    </tableColumn>
    <tableColumn id="3" name="Quantité estimative annuelle"/>
    <tableColumn id="4" name="Total estimatif en € HT" dataDxfId="50">
      <calculatedColumnFormula>D107*E107</calculatedColumnFormula>
    </tableColumn>
  </tableColumns>
  <tableStyleInfo name="TableStyleLight9" showFirstColumn="0" showLastColumn="0" showRowStripes="1" showColumnStripes="0"/>
</table>
</file>

<file path=xl/tables/table24.xml><?xml version="1.0" encoding="utf-8"?>
<table xmlns="http://schemas.openxmlformats.org/spreadsheetml/2006/main" id="24" name="Tableau1416182025" displayName="Tableau1416182025" ref="C116:F121" totalsRowShown="0">
  <autoFilter ref="C116:F121"/>
  <tableColumns count="4">
    <tableColumn id="1" name="Dimensions du tableau" dataDxfId="49"/>
    <tableColumn id="2" name="Prix unitaire en € HT" dataDxfId="48">
      <calculatedColumnFormula>BPU!G56</calculatedColumnFormula>
    </tableColumn>
    <tableColumn id="3" name="Quantité estimative annuelle"/>
    <tableColumn id="4" name="Total estimatif en € HT" dataDxfId="47">
      <calculatedColumnFormula>D117*E117</calculatedColumnFormula>
    </tableColumn>
  </tableColumns>
  <tableStyleInfo name="TableStyleLight9" showFirstColumn="0" showLastColumn="0" showRowStripes="1" showColumnStripes="0"/>
</table>
</file>

<file path=xl/tables/table25.xml><?xml version="1.0" encoding="utf-8"?>
<table xmlns="http://schemas.openxmlformats.org/spreadsheetml/2006/main" id="25" name="Tableau1416171926" displayName="Tableau1416171926" ref="C126:F131" totalsRowShown="0">
  <autoFilter ref="C126:F131"/>
  <tableColumns count="4">
    <tableColumn id="1" name="Dimensions du tableau" dataDxfId="46"/>
    <tableColumn id="2" name="Prix unitaire en € HT" dataDxfId="45">
      <calculatedColumnFormula>BPU!H56</calculatedColumnFormula>
    </tableColumn>
    <tableColumn id="3" name="Quantité estimative annuelle"/>
    <tableColumn id="4" name="Total estimatif en € HT" dataDxfId="44">
      <calculatedColumnFormula>D127*E127</calculatedColumnFormula>
    </tableColumn>
  </tableColumns>
  <tableStyleInfo name="TableStyleLight9" showFirstColumn="0" showLastColumn="0" showRowStripes="1" showColumnStripes="0"/>
</table>
</file>

<file path=xl/tables/table26.xml><?xml version="1.0" encoding="utf-8"?>
<table xmlns="http://schemas.openxmlformats.org/spreadsheetml/2006/main" id="26" name="Tableau141627" displayName="Tableau141627" ref="C138:F150" totalsRowShown="0">
  <autoFilter ref="C138:F150"/>
  <tableColumns count="4">
    <tableColumn id="1" name="Dimensions du tableau" dataDxfId="43"/>
    <tableColumn id="2" name="Prix unitaire en € HT" dataDxfId="42">
      <calculatedColumnFormula>BPU!F68</calculatedColumnFormula>
    </tableColumn>
    <tableColumn id="3" name="Quantité estimative annuelle"/>
    <tableColumn id="4" name="Total estimatif en € HT" dataDxfId="41">
      <calculatedColumnFormula>D139*E139</calculatedColumnFormula>
    </tableColumn>
  </tableColumns>
  <tableStyleInfo name="TableStyleLight9" showFirstColumn="0" showLastColumn="0" showRowStripes="1" showColumnStripes="0"/>
</table>
</file>

<file path=xl/tables/table27.xml><?xml version="1.0" encoding="utf-8"?>
<table xmlns="http://schemas.openxmlformats.org/spreadsheetml/2006/main" id="27" name="Tableau14162728" displayName="Tableau14162728" ref="C155:F167" totalsRowShown="0">
  <autoFilter ref="C155:F167"/>
  <tableColumns count="4">
    <tableColumn id="1" name="Dimensions du tableau" dataDxfId="40"/>
    <tableColumn id="2" name="Prix unitaire en € HT" dataDxfId="39">
      <calculatedColumnFormula>BPU!G68</calculatedColumnFormula>
    </tableColumn>
    <tableColumn id="3" name="Quantité estimative annuelle"/>
    <tableColumn id="4" name="Total estimatif en € HT" dataDxfId="38">
      <calculatedColumnFormula>D156*E156</calculatedColumnFormula>
    </tableColumn>
  </tableColumns>
  <tableStyleInfo name="TableStyleLight9" showFirstColumn="0" showLastColumn="0" showRowStripes="1" showColumnStripes="0"/>
</table>
</file>

<file path=xl/tables/table28.xml><?xml version="1.0" encoding="utf-8"?>
<table xmlns="http://schemas.openxmlformats.org/spreadsheetml/2006/main" id="28" name="Tableau142429" displayName="Tableau142429" ref="C174:F178" totalsRowShown="0">
  <autoFilter ref="C174:F178"/>
  <tableColumns count="4">
    <tableColumn id="1" name="Dimensions du tableau" dataDxfId="37"/>
    <tableColumn id="2" name="Prix unitaire en € HT" dataDxfId="36">
      <calculatedColumnFormula>BPU!F87</calculatedColumnFormula>
    </tableColumn>
    <tableColumn id="3" name="Quantité estimative annuelle"/>
    <tableColumn id="4" name="Total estimatif en € HT" dataDxfId="35">
      <calculatedColumnFormula>D175*E175</calculatedColumnFormula>
    </tableColumn>
  </tableColumns>
  <tableStyleInfo name="TableStyleLight9" showFirstColumn="0" showLastColumn="0" showRowStripes="1" showColumnStripes="0"/>
</table>
</file>

<file path=xl/tables/table29.xml><?xml version="1.0" encoding="utf-8"?>
<table xmlns="http://schemas.openxmlformats.org/spreadsheetml/2006/main" id="29" name="Tableau141618202530" displayName="Tableau141618202530" ref="C183:F187" totalsRowShown="0">
  <autoFilter ref="C183:F187"/>
  <tableColumns count="4">
    <tableColumn id="1" name="Dimensions du tableau" dataDxfId="34"/>
    <tableColumn id="2" name="Prix unitaire en € HT" dataDxfId="33">
      <calculatedColumnFormula>BPU!G87</calculatedColumnFormula>
    </tableColumn>
    <tableColumn id="3" name="Quantité estimative annuelle"/>
    <tableColumn id="4" name="Total estimatif en € HT" dataDxfId="32">
      <calculatedColumnFormula>D184*E184</calculatedColumnFormula>
    </tableColumn>
  </tableColumns>
  <tableStyleInfo name="TableStyleLight9" showFirstColumn="0" showLastColumn="0" showRowStripes="1" showColumnStripes="0"/>
</table>
</file>

<file path=xl/tables/table30.xml><?xml version="1.0" encoding="utf-8"?>
<table xmlns="http://schemas.openxmlformats.org/spreadsheetml/2006/main" id="30" name="Tableau141617192631" displayName="Tableau141617192631" ref="C192:F196" totalsRowShown="0">
  <autoFilter ref="C192:F196"/>
  <tableColumns count="4">
    <tableColumn id="1" name="Dimensions du tableau" dataDxfId="31"/>
    <tableColumn id="2" name="Prix unitaire en € HT" dataDxfId="30">
      <calculatedColumnFormula>BPU!H87</calculatedColumnFormula>
    </tableColumn>
    <tableColumn id="3" name="Quantité estimative annuelle"/>
    <tableColumn id="4" name="Total estimatif en € HT" dataDxfId="29">
      <calculatedColumnFormula>D193*E193</calculatedColumnFormula>
    </tableColumn>
  </tableColumns>
  <tableStyleInfo name="TableStyleLight9" showFirstColumn="0" showLastColumn="0" showRowStripes="1" showColumnStripes="0"/>
</table>
</file>

<file path=xl/tables/table31.xml><?xml version="1.0" encoding="utf-8"?>
<table xmlns="http://schemas.openxmlformats.org/spreadsheetml/2006/main" id="31" name="Tableau141618202332" displayName="Tableau141618202332" ref="C202:F204" totalsRowShown="0">
  <autoFilter ref="C202:F204"/>
  <tableColumns count="4">
    <tableColumn id="1" name="Dimensions du tableau" dataDxfId="28"/>
    <tableColumn id="2" name="Prix unitaire en € HT" dataDxfId="27">
      <calculatedColumnFormula>BPU!F98</calculatedColumnFormula>
    </tableColumn>
    <tableColumn id="3" name="Quantité estimative annuelle"/>
    <tableColumn id="4" name="Total estimatif en € HT" dataDxfId="26">
      <calculatedColumnFormula>D203*E203</calculatedColumnFormula>
    </tableColumn>
  </tableColumns>
  <tableStyleInfo name="TableStyleLight9" showFirstColumn="0" showLastColumn="0" showRowStripes="1" showColumnStripes="0"/>
</table>
</file>

<file path=xl/tables/table32.xml><?xml version="1.0" encoding="utf-8"?>
<table xmlns="http://schemas.openxmlformats.org/spreadsheetml/2006/main" id="32" name="Tableau14161820233233" displayName="Tableau14161820233233" ref="C210:F211" totalsRowShown="0">
  <autoFilter ref="C210:F211"/>
  <tableColumns count="4">
    <tableColumn id="1" name="Dimensions de la grille" dataDxfId="25"/>
    <tableColumn id="2" name="Prix unitaire en € HT" dataDxfId="24">
      <calculatedColumnFormula>BPU!F107</calculatedColumnFormula>
    </tableColumn>
    <tableColumn id="3" name="Quantité estimative annuelle"/>
    <tableColumn id="4" name="Total estimatif en € HT" dataDxfId="23">
      <calculatedColumnFormula>D211*E211</calculatedColumnFormula>
    </tableColumn>
  </tableColumns>
  <tableStyleInfo name="TableStyleLight9" showFirstColumn="0" showLastColumn="0" showRowStripes="1" showColumnStripes="0"/>
</table>
</file>

<file path=xl/tables/table33.xml><?xml version="1.0" encoding="utf-8"?>
<table xmlns="http://schemas.openxmlformats.org/spreadsheetml/2006/main" id="33" name="Tableau1416182023323334" displayName="Tableau1416182023323334" ref="C217:F218" totalsRowShown="0">
  <autoFilter ref="C217:F218"/>
  <tableColumns count="4">
    <tableColumn id="1" name="Dimensions de la grille" dataDxfId="22"/>
    <tableColumn id="2" name="Prix unitaire en € HT" dataDxfId="21">
      <calculatedColumnFormula>BPU!F115</calculatedColumnFormula>
    </tableColumn>
    <tableColumn id="3" name="Quantité estimative annuelle"/>
    <tableColumn id="4" name="Total estimatif en € HT" dataDxfId="20">
      <calculatedColumnFormula>D218*E218</calculatedColumnFormula>
    </tableColumn>
  </tableColumns>
  <tableStyleInfo name="TableStyleLight9" showFirstColumn="0" showLastColumn="0" showRowStripes="1" showColumnStripes="0"/>
</table>
</file>

<file path=xl/tables/table34.xml><?xml version="1.0" encoding="utf-8"?>
<table xmlns="http://schemas.openxmlformats.org/spreadsheetml/2006/main" id="34" name="Tableau141617192635" displayName="Tableau141617192635" ref="C224:F229" totalsRowShown="0" headerRowDxfId="19">
  <autoFilter ref="C224:F229"/>
  <tableColumns count="4">
    <tableColumn id="1" name="Dimensions" dataDxfId="18"/>
    <tableColumn id="2" name="Prix unitaire en € HT" dataDxfId="17">
      <calculatedColumnFormula>BPU!F123</calculatedColumnFormula>
    </tableColumn>
    <tableColumn id="3" name="Quantité estimative annuelle"/>
    <tableColumn id="4" name="Total estimatif en € HT" dataDxfId="16">
      <calculatedColumnFormula>D225*E225</calculatedColumnFormula>
    </tableColumn>
  </tableColumns>
  <tableStyleInfo name="TableStyleLight9" showFirstColumn="0" showLastColumn="0" showRowStripes="1" showColumnStripes="0"/>
</table>
</file>

<file path=xl/tables/table35.xml><?xml version="1.0" encoding="utf-8"?>
<table xmlns="http://schemas.openxmlformats.org/spreadsheetml/2006/main" id="35" name="Tableau14161719263536" displayName="Tableau14161719263536" ref="C235:F240" totalsRowShown="0" headerRowDxfId="15">
  <autoFilter ref="C235:F240"/>
  <tableColumns count="4">
    <tableColumn id="1" name="Dimensions" dataDxfId="14"/>
    <tableColumn id="2" name="Prix unitaire en € HT" dataDxfId="13">
      <calculatedColumnFormula>BPU!F135</calculatedColumnFormula>
    </tableColumn>
    <tableColumn id="3" name="Quantité estimative annuelle"/>
    <tableColumn id="4" name="Total estimatif en € HT" dataDxfId="12">
      <calculatedColumnFormula>D236*E236</calculatedColumnFormula>
    </tableColumn>
  </tableColumns>
  <tableStyleInfo name="TableStyleLight9" showFirstColumn="0" showLastColumn="0" showRowStripes="1" showColumnStripes="0"/>
</table>
</file>

<file path=xl/tables/table36.xml><?xml version="1.0" encoding="utf-8"?>
<table xmlns="http://schemas.openxmlformats.org/spreadsheetml/2006/main" id="36" name="Tableau14161719263537" displayName="Tableau14161719263537" ref="C247:F250" totalsRowShown="0" headerRowDxfId="11">
  <autoFilter ref="C247:F250"/>
  <tableColumns count="4">
    <tableColumn id="1" name="Dimensions" dataDxfId="10"/>
    <tableColumn id="2" name="Prix unitaire en € HT" dataDxfId="9">
      <calculatedColumnFormula>BPU!F147</calculatedColumnFormula>
    </tableColumn>
    <tableColumn id="3" name="Quantité estimative annuelle"/>
    <tableColumn id="4" name="Total estimatif en € HT" dataDxfId="8">
      <calculatedColumnFormula>D248*E248</calculatedColumnFormula>
    </tableColumn>
  </tableColumns>
  <tableStyleInfo name="TableStyleLight9" showFirstColumn="0" showLastColumn="0" showRowStripes="1" showColumnStripes="0"/>
</table>
</file>

<file path=xl/tables/table37.xml><?xml version="1.0" encoding="utf-8"?>
<table xmlns="http://schemas.openxmlformats.org/spreadsheetml/2006/main" id="37" name="Tableau1416171926353738" displayName="Tableau1416171926353738" ref="C255:F258" totalsRowShown="0" headerRowDxfId="7">
  <autoFilter ref="C255:F258"/>
  <tableColumns count="4">
    <tableColumn id="1" name="Dimensions" dataDxfId="6"/>
    <tableColumn id="2" name="Prix unitaire en € HT" dataDxfId="5">
      <calculatedColumnFormula>BPU!G147</calculatedColumnFormula>
    </tableColumn>
    <tableColumn id="3" name="Quantité estimative annuelle"/>
    <tableColumn id="4" name="Total estimatif en € HT" dataDxfId="4">
      <calculatedColumnFormula>D256*E256</calculatedColumnFormula>
    </tableColumn>
  </tableColumns>
  <tableStyleInfo name="TableStyleLight9" showFirstColumn="0" showLastColumn="0" showRowStripes="1" showColumnStripes="0"/>
</table>
</file>

<file path=xl/tables/table38.xml><?xml version="1.0" encoding="utf-8"?>
<table xmlns="http://schemas.openxmlformats.org/spreadsheetml/2006/main" id="38" name="Tableau1416171926353739" displayName="Tableau1416171926353739" ref="C263:F265" totalsRowShown="0" headerRowDxfId="3">
  <autoFilter ref="C263:F265"/>
  <tableColumns count="4">
    <tableColumn id="1" name="Dimensions" dataDxfId="2"/>
    <tableColumn id="2" name="Prix unitaire en € HT" dataDxfId="1">
      <calculatedColumnFormula>BPU!H150</calculatedColumnFormula>
    </tableColumn>
    <tableColumn id="3" name="Quantité estimative annuelle"/>
    <tableColumn id="4" name="Total estimatif en € HT" dataDxfId="0">
      <calculatedColumnFormula>D264*E264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0.xml"/><Relationship Id="rId13" Type="http://schemas.openxmlformats.org/officeDocument/2006/relationships/table" Target="../tables/table25.xml"/><Relationship Id="rId18" Type="http://schemas.openxmlformats.org/officeDocument/2006/relationships/table" Target="../tables/table30.xml"/><Relationship Id="rId26" Type="http://schemas.openxmlformats.org/officeDocument/2006/relationships/table" Target="../tables/table38.xml"/><Relationship Id="rId3" Type="http://schemas.openxmlformats.org/officeDocument/2006/relationships/table" Target="../tables/table15.xml"/><Relationship Id="rId21" Type="http://schemas.openxmlformats.org/officeDocument/2006/relationships/table" Target="../tables/table33.xml"/><Relationship Id="rId7" Type="http://schemas.openxmlformats.org/officeDocument/2006/relationships/table" Target="../tables/table19.xml"/><Relationship Id="rId12" Type="http://schemas.openxmlformats.org/officeDocument/2006/relationships/table" Target="../tables/table24.xml"/><Relationship Id="rId17" Type="http://schemas.openxmlformats.org/officeDocument/2006/relationships/table" Target="../tables/table29.xml"/><Relationship Id="rId25" Type="http://schemas.openxmlformats.org/officeDocument/2006/relationships/table" Target="../tables/table37.xml"/><Relationship Id="rId2" Type="http://schemas.openxmlformats.org/officeDocument/2006/relationships/table" Target="../tables/table14.xml"/><Relationship Id="rId16" Type="http://schemas.openxmlformats.org/officeDocument/2006/relationships/table" Target="../tables/table28.xml"/><Relationship Id="rId20" Type="http://schemas.openxmlformats.org/officeDocument/2006/relationships/table" Target="../tables/table3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8.xml"/><Relationship Id="rId11" Type="http://schemas.openxmlformats.org/officeDocument/2006/relationships/table" Target="../tables/table23.xml"/><Relationship Id="rId24" Type="http://schemas.openxmlformats.org/officeDocument/2006/relationships/table" Target="../tables/table36.xml"/><Relationship Id="rId5" Type="http://schemas.openxmlformats.org/officeDocument/2006/relationships/table" Target="../tables/table17.xml"/><Relationship Id="rId15" Type="http://schemas.openxmlformats.org/officeDocument/2006/relationships/table" Target="../tables/table27.xml"/><Relationship Id="rId23" Type="http://schemas.openxmlformats.org/officeDocument/2006/relationships/table" Target="../tables/table35.xml"/><Relationship Id="rId10" Type="http://schemas.openxmlformats.org/officeDocument/2006/relationships/table" Target="../tables/table22.xml"/><Relationship Id="rId19" Type="http://schemas.openxmlformats.org/officeDocument/2006/relationships/table" Target="../tables/table31.xml"/><Relationship Id="rId4" Type="http://schemas.openxmlformats.org/officeDocument/2006/relationships/table" Target="../tables/table16.xml"/><Relationship Id="rId9" Type="http://schemas.openxmlformats.org/officeDocument/2006/relationships/table" Target="../tables/table21.xml"/><Relationship Id="rId14" Type="http://schemas.openxmlformats.org/officeDocument/2006/relationships/table" Target="../tables/table26.xml"/><Relationship Id="rId22" Type="http://schemas.openxmlformats.org/officeDocument/2006/relationships/table" Target="../tables/table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56"/>
  <sheetViews>
    <sheetView tabSelected="1" topLeftCell="B1" workbookViewId="0">
      <selection activeCell="N155" sqref="N155"/>
    </sheetView>
  </sheetViews>
  <sheetFormatPr baseColWidth="10" defaultColWidth="9.140625" defaultRowHeight="15" x14ac:dyDescent="0.25"/>
  <cols>
    <col min="1" max="1" width="6.28515625" customWidth="1"/>
    <col min="4" max="4" width="3.140625" customWidth="1"/>
    <col min="5" max="5" width="25.85546875" customWidth="1"/>
    <col min="6" max="6" width="20" customWidth="1"/>
    <col min="7" max="7" width="20.140625" customWidth="1"/>
    <col min="8" max="8" width="19.85546875" customWidth="1"/>
    <col min="9" max="9" width="9.140625" customWidth="1"/>
  </cols>
  <sheetData>
    <row r="1" spans="5:12" ht="26.25" x14ac:dyDescent="0.4">
      <c r="F1" s="51" t="s">
        <v>61</v>
      </c>
      <c r="G1" s="52"/>
      <c r="H1" s="53"/>
    </row>
    <row r="4" spans="5:12" ht="21" x14ac:dyDescent="0.35">
      <c r="E4" s="5" t="s">
        <v>62</v>
      </c>
      <c r="I4" s="5" t="s">
        <v>63</v>
      </c>
    </row>
    <row r="6" spans="5:12" ht="27.75" customHeight="1" x14ac:dyDescent="0.3">
      <c r="E6" s="18" t="s">
        <v>8</v>
      </c>
    </row>
    <row r="8" spans="5:12" x14ac:dyDescent="0.25">
      <c r="G8" s="4" t="s">
        <v>65</v>
      </c>
    </row>
    <row r="9" spans="5:12" ht="54" customHeight="1" x14ac:dyDescent="0.25">
      <c r="E9" s="1" t="s">
        <v>0</v>
      </c>
      <c r="F9" s="7" t="s">
        <v>5</v>
      </c>
      <c r="G9" s="12" t="s">
        <v>6</v>
      </c>
      <c r="H9" s="15" t="s">
        <v>7</v>
      </c>
    </row>
    <row r="10" spans="5:12" x14ac:dyDescent="0.25">
      <c r="E10" s="2" t="s">
        <v>1</v>
      </c>
      <c r="F10" s="8"/>
      <c r="G10" s="10"/>
      <c r="H10" s="16"/>
    </row>
    <row r="11" spans="5:12" x14ac:dyDescent="0.25">
      <c r="E11" s="3" t="s">
        <v>2</v>
      </c>
      <c r="F11" s="8"/>
      <c r="G11" s="10"/>
      <c r="H11" s="16"/>
    </row>
    <row r="12" spans="5:12" x14ac:dyDescent="0.25">
      <c r="E12" s="2" t="s">
        <v>3</v>
      </c>
      <c r="F12" s="9"/>
      <c r="G12" s="13"/>
      <c r="H12" s="17"/>
    </row>
    <row r="13" spans="5:12" x14ac:dyDescent="0.25">
      <c r="E13" s="3" t="s">
        <v>4</v>
      </c>
      <c r="F13" s="8"/>
      <c r="G13" s="10"/>
      <c r="H13" s="16"/>
      <c r="L13" s="6"/>
    </row>
    <row r="14" spans="5:12" x14ac:dyDescent="0.25">
      <c r="E14" s="2" t="s">
        <v>10</v>
      </c>
      <c r="F14" s="22"/>
      <c r="G14" s="10"/>
      <c r="H14" s="16"/>
    </row>
    <row r="15" spans="5:12" x14ac:dyDescent="0.25">
      <c r="E15" s="2" t="s">
        <v>11</v>
      </c>
      <c r="F15" s="22"/>
      <c r="G15" s="10"/>
      <c r="H15" s="16"/>
    </row>
    <row r="16" spans="5:12" x14ac:dyDescent="0.25">
      <c r="E16" s="2" t="s">
        <v>12</v>
      </c>
      <c r="F16" s="22"/>
      <c r="G16" s="10"/>
      <c r="H16" s="16"/>
    </row>
    <row r="18" spans="5:7" x14ac:dyDescent="0.25">
      <c r="E18" s="30" t="s">
        <v>64</v>
      </c>
    </row>
    <row r="20" spans="5:7" ht="18.75" x14ac:dyDescent="0.3">
      <c r="E20" s="18" t="s">
        <v>9</v>
      </c>
    </row>
    <row r="21" spans="5:7" ht="15.75" customHeight="1" x14ac:dyDescent="0.25"/>
    <row r="22" spans="5:7" x14ac:dyDescent="0.25">
      <c r="F22" s="25" t="s">
        <v>66</v>
      </c>
    </row>
    <row r="23" spans="5:7" ht="54" customHeight="1" x14ac:dyDescent="0.25">
      <c r="E23" s="1" t="s">
        <v>0</v>
      </c>
      <c r="F23" s="11" t="s">
        <v>6</v>
      </c>
      <c r="G23" s="14" t="s">
        <v>7</v>
      </c>
    </row>
    <row r="24" spans="5:7" x14ac:dyDescent="0.25">
      <c r="E24" s="19" t="s">
        <v>1</v>
      </c>
      <c r="F24" s="23"/>
      <c r="G24" s="16"/>
    </row>
    <row r="25" spans="5:7" x14ac:dyDescent="0.25">
      <c r="E25" s="19" t="s">
        <v>2</v>
      </c>
      <c r="F25" s="10"/>
      <c r="G25" s="16"/>
    </row>
    <row r="26" spans="5:7" x14ac:dyDescent="0.25">
      <c r="E26" s="19" t="s">
        <v>3</v>
      </c>
      <c r="F26" s="10"/>
      <c r="G26" s="16"/>
    </row>
    <row r="27" spans="5:7" x14ac:dyDescent="0.25">
      <c r="E27" s="19" t="s">
        <v>4</v>
      </c>
      <c r="F27" s="10"/>
      <c r="G27" s="16"/>
    </row>
    <row r="28" spans="5:7" x14ac:dyDescent="0.25">
      <c r="E28" s="20" t="s">
        <v>13</v>
      </c>
      <c r="F28" s="10"/>
      <c r="G28" s="16"/>
    </row>
    <row r="30" spans="5:7" x14ac:dyDescent="0.25">
      <c r="E30" s="30" t="s">
        <v>64</v>
      </c>
    </row>
    <row r="32" spans="5:7" ht="18.75" x14ac:dyDescent="0.3">
      <c r="E32" s="18" t="s">
        <v>14</v>
      </c>
    </row>
    <row r="34" spans="5:7" x14ac:dyDescent="0.25">
      <c r="F34" s="4" t="s">
        <v>67</v>
      </c>
    </row>
    <row r="35" spans="5:7" ht="54" customHeight="1" x14ac:dyDescent="0.25">
      <c r="E35" s="1" t="s">
        <v>0</v>
      </c>
      <c r="F35" s="11" t="s">
        <v>6</v>
      </c>
      <c r="G35" s="14" t="s">
        <v>7</v>
      </c>
    </row>
    <row r="36" spans="5:7" x14ac:dyDescent="0.25">
      <c r="E36" s="3" t="s">
        <v>15</v>
      </c>
      <c r="F36" s="10"/>
      <c r="G36" s="16"/>
    </row>
    <row r="37" spans="5:7" x14ac:dyDescent="0.25">
      <c r="E37" s="3" t="s">
        <v>16</v>
      </c>
      <c r="F37" s="10"/>
      <c r="G37" s="16"/>
    </row>
    <row r="38" spans="5:7" x14ac:dyDescent="0.25">
      <c r="E38" s="3" t="s">
        <v>17</v>
      </c>
      <c r="F38" s="10"/>
      <c r="G38" s="16"/>
    </row>
    <row r="39" spans="5:7" x14ac:dyDescent="0.25">
      <c r="E39" s="3" t="s">
        <v>18</v>
      </c>
      <c r="F39" s="10"/>
      <c r="G39" s="16"/>
    </row>
    <row r="41" spans="5:7" x14ac:dyDescent="0.25">
      <c r="E41" s="30" t="s">
        <v>64</v>
      </c>
    </row>
    <row r="43" spans="5:7" ht="18.75" x14ac:dyDescent="0.3">
      <c r="E43" s="18" t="s">
        <v>19</v>
      </c>
    </row>
    <row r="45" spans="5:7" x14ac:dyDescent="0.25">
      <c r="F45" s="25" t="s">
        <v>68</v>
      </c>
    </row>
    <row r="46" spans="5:7" ht="54" customHeight="1" x14ac:dyDescent="0.25">
      <c r="E46" s="1" t="s">
        <v>0</v>
      </c>
      <c r="F46" s="24" t="s">
        <v>5</v>
      </c>
      <c r="G46" s="11" t="s">
        <v>6</v>
      </c>
    </row>
    <row r="47" spans="5:7" x14ac:dyDescent="0.25">
      <c r="E47" s="3" t="s">
        <v>20</v>
      </c>
      <c r="F47" s="8"/>
      <c r="G47" s="10"/>
    </row>
    <row r="48" spans="5:7" x14ac:dyDescent="0.25">
      <c r="E48" s="19" t="s">
        <v>21</v>
      </c>
      <c r="F48" s="8"/>
      <c r="G48" s="10"/>
    </row>
    <row r="50" spans="5:8" x14ac:dyDescent="0.25">
      <c r="E50" s="30" t="s">
        <v>64</v>
      </c>
    </row>
    <row r="52" spans="5:8" ht="18.75" x14ac:dyDescent="0.3">
      <c r="E52" s="18" t="s">
        <v>22</v>
      </c>
    </row>
    <row r="54" spans="5:8" x14ac:dyDescent="0.25">
      <c r="E54" s="21" t="s">
        <v>69</v>
      </c>
    </row>
    <row r="55" spans="5:8" ht="51.75" customHeight="1" x14ac:dyDescent="0.25">
      <c r="E55" s="1" t="s">
        <v>0</v>
      </c>
      <c r="F55" s="26" t="s">
        <v>5</v>
      </c>
      <c r="G55" s="11" t="s">
        <v>6</v>
      </c>
      <c r="H55" s="14" t="s">
        <v>7</v>
      </c>
    </row>
    <row r="56" spans="5:8" x14ac:dyDescent="0.25">
      <c r="E56" s="3" t="s">
        <v>23</v>
      </c>
      <c r="F56" s="8"/>
      <c r="G56" s="10"/>
      <c r="H56" s="16"/>
    </row>
    <row r="57" spans="5:8" x14ac:dyDescent="0.25">
      <c r="E57" s="3" t="s">
        <v>24</v>
      </c>
      <c r="F57" s="8"/>
      <c r="G57" s="10"/>
      <c r="H57" s="16"/>
    </row>
    <row r="58" spans="5:8" x14ac:dyDescent="0.25">
      <c r="E58" s="3" t="s">
        <v>25</v>
      </c>
      <c r="F58" s="8"/>
      <c r="G58" s="10"/>
      <c r="H58" s="16"/>
    </row>
    <row r="59" spans="5:8" x14ac:dyDescent="0.25">
      <c r="E59" s="3" t="s">
        <v>26</v>
      </c>
      <c r="F59" s="8"/>
      <c r="G59" s="10"/>
      <c r="H59" s="16"/>
    </row>
    <row r="60" spans="5:8" x14ac:dyDescent="0.25">
      <c r="E60" s="3" t="s">
        <v>27</v>
      </c>
      <c r="F60" s="8"/>
      <c r="G60" s="10"/>
      <c r="H60" s="16"/>
    </row>
    <row r="62" spans="5:8" x14ac:dyDescent="0.25">
      <c r="E62" s="30" t="s">
        <v>64</v>
      </c>
    </row>
    <row r="64" spans="5:8" ht="18.75" x14ac:dyDescent="0.3">
      <c r="E64" s="18" t="s">
        <v>28</v>
      </c>
    </row>
    <row r="66" spans="5:7" x14ac:dyDescent="0.25">
      <c r="F66" t="s">
        <v>70</v>
      </c>
    </row>
    <row r="67" spans="5:7" ht="54" customHeight="1" x14ac:dyDescent="0.25">
      <c r="E67" s="1" t="s">
        <v>0</v>
      </c>
      <c r="F67" s="11" t="s">
        <v>6</v>
      </c>
      <c r="G67" s="14" t="s">
        <v>7</v>
      </c>
    </row>
    <row r="68" spans="5:7" x14ac:dyDescent="0.25">
      <c r="E68" s="3" t="s">
        <v>1</v>
      </c>
      <c r="F68" s="10"/>
      <c r="G68" s="16"/>
    </row>
    <row r="69" spans="5:7" x14ac:dyDescent="0.25">
      <c r="E69" s="3" t="s">
        <v>2</v>
      </c>
      <c r="F69" s="10"/>
      <c r="G69" s="16"/>
    </row>
    <row r="70" spans="5:7" x14ac:dyDescent="0.25">
      <c r="E70" s="3" t="s">
        <v>4</v>
      </c>
      <c r="F70" s="10"/>
      <c r="G70" s="16"/>
    </row>
    <row r="71" spans="5:7" x14ac:dyDescent="0.25">
      <c r="E71" s="3" t="s">
        <v>3</v>
      </c>
      <c r="F71" s="10"/>
      <c r="G71" s="16"/>
    </row>
    <row r="72" spans="5:7" x14ac:dyDescent="0.25">
      <c r="E72" s="3" t="s">
        <v>23</v>
      </c>
      <c r="F72" s="10"/>
      <c r="G72" s="16"/>
    </row>
    <row r="73" spans="5:7" x14ac:dyDescent="0.25">
      <c r="E73" s="3" t="s">
        <v>24</v>
      </c>
      <c r="F73" s="10"/>
      <c r="G73" s="16"/>
    </row>
    <row r="74" spans="5:7" x14ac:dyDescent="0.25">
      <c r="E74" s="3" t="s">
        <v>29</v>
      </c>
      <c r="F74" s="10"/>
      <c r="G74" s="16"/>
    </row>
    <row r="75" spans="5:7" x14ac:dyDescent="0.25">
      <c r="E75" s="3" t="s">
        <v>26</v>
      </c>
      <c r="F75" s="10"/>
      <c r="G75" s="16"/>
    </row>
    <row r="76" spans="5:7" x14ac:dyDescent="0.25">
      <c r="E76" s="3" t="s">
        <v>30</v>
      </c>
      <c r="F76" s="10"/>
      <c r="G76" s="16"/>
    </row>
    <row r="77" spans="5:7" x14ac:dyDescent="0.25">
      <c r="E77" s="3" t="s">
        <v>31</v>
      </c>
      <c r="F77" s="10"/>
      <c r="G77" s="16"/>
    </row>
    <row r="78" spans="5:7" x14ac:dyDescent="0.25">
      <c r="E78" s="3" t="s">
        <v>32</v>
      </c>
      <c r="F78" s="10"/>
      <c r="G78" s="16"/>
    </row>
    <row r="79" spans="5:7" x14ac:dyDescent="0.25">
      <c r="E79" s="3" t="s">
        <v>33</v>
      </c>
      <c r="F79" s="10"/>
      <c r="G79" s="16"/>
    </row>
    <row r="81" spans="5:8" x14ac:dyDescent="0.25">
      <c r="E81" s="30" t="s">
        <v>64</v>
      </c>
    </row>
    <row r="83" spans="5:8" ht="18.75" x14ac:dyDescent="0.3">
      <c r="E83" s="18" t="s">
        <v>34</v>
      </c>
    </row>
    <row r="85" spans="5:8" x14ac:dyDescent="0.25">
      <c r="G85" s="4" t="s">
        <v>71</v>
      </c>
    </row>
    <row r="86" spans="5:8" ht="54" customHeight="1" x14ac:dyDescent="0.25">
      <c r="E86" s="1" t="s">
        <v>0</v>
      </c>
      <c r="F86" s="26" t="s">
        <v>5</v>
      </c>
      <c r="G86" s="11" t="s">
        <v>6</v>
      </c>
      <c r="H86" s="14" t="s">
        <v>7</v>
      </c>
    </row>
    <row r="87" spans="5:8" x14ac:dyDescent="0.25">
      <c r="E87" s="3" t="s">
        <v>33</v>
      </c>
      <c r="F87" s="8"/>
      <c r="G87" s="10"/>
      <c r="H87" s="16"/>
    </row>
    <row r="88" spans="5:8" x14ac:dyDescent="0.25">
      <c r="E88" s="3" t="s">
        <v>30</v>
      </c>
      <c r="F88" s="8"/>
      <c r="G88" s="10"/>
      <c r="H88" s="16"/>
    </row>
    <row r="89" spans="5:8" x14ac:dyDescent="0.25">
      <c r="E89" s="3" t="s">
        <v>31</v>
      </c>
      <c r="F89" s="8"/>
      <c r="G89" s="10"/>
      <c r="H89" s="16"/>
    </row>
    <row r="90" spans="5:8" x14ac:dyDescent="0.25">
      <c r="E90" s="3" t="s">
        <v>32</v>
      </c>
      <c r="F90" s="8"/>
      <c r="G90" s="10"/>
      <c r="H90" s="16"/>
    </row>
    <row r="92" spans="5:8" x14ac:dyDescent="0.25">
      <c r="E92" s="30" t="s">
        <v>64</v>
      </c>
    </row>
    <row r="94" spans="5:8" ht="18.75" x14ac:dyDescent="0.3">
      <c r="E94" s="18" t="s">
        <v>35</v>
      </c>
    </row>
    <row r="96" spans="5:8" x14ac:dyDescent="0.25">
      <c r="F96" t="s">
        <v>72</v>
      </c>
    </row>
    <row r="97" spans="5:6" ht="54" customHeight="1" x14ac:dyDescent="0.25">
      <c r="E97" s="1" t="s">
        <v>0</v>
      </c>
      <c r="F97" s="1" t="s">
        <v>37</v>
      </c>
    </row>
    <row r="98" spans="5:6" x14ac:dyDescent="0.25">
      <c r="E98" s="3" t="s">
        <v>2</v>
      </c>
    </row>
    <row r="99" spans="5:6" x14ac:dyDescent="0.25">
      <c r="E99" s="3" t="s">
        <v>36</v>
      </c>
    </row>
    <row r="101" spans="5:6" x14ac:dyDescent="0.25">
      <c r="E101" s="30" t="s">
        <v>64</v>
      </c>
    </row>
    <row r="103" spans="5:6" ht="18.75" x14ac:dyDescent="0.3">
      <c r="E103" s="27" t="s">
        <v>38</v>
      </c>
    </row>
    <row r="105" spans="5:6" x14ac:dyDescent="0.25">
      <c r="F105" t="s">
        <v>73</v>
      </c>
    </row>
    <row r="106" spans="5:6" ht="66" customHeight="1" x14ac:dyDescent="0.25">
      <c r="E106" s="1" t="s">
        <v>39</v>
      </c>
      <c r="F106" s="28" t="s">
        <v>37</v>
      </c>
    </row>
    <row r="107" spans="5:6" x14ac:dyDescent="0.25">
      <c r="E107" s="3" t="s">
        <v>40</v>
      </c>
    </row>
    <row r="109" spans="5:6" x14ac:dyDescent="0.25">
      <c r="E109" s="30" t="s">
        <v>64</v>
      </c>
    </row>
    <row r="111" spans="5:6" ht="18.75" x14ac:dyDescent="0.3">
      <c r="E111" s="27" t="s">
        <v>41</v>
      </c>
    </row>
    <row r="113" spans="5:6" x14ac:dyDescent="0.25">
      <c r="F113" t="s">
        <v>74</v>
      </c>
    </row>
    <row r="114" spans="5:6" ht="53.25" customHeight="1" x14ac:dyDescent="0.25">
      <c r="E114" s="1" t="s">
        <v>0</v>
      </c>
      <c r="F114" s="28" t="s">
        <v>37</v>
      </c>
    </row>
    <row r="115" spans="5:6" x14ac:dyDescent="0.25">
      <c r="E115" s="3" t="s">
        <v>42</v>
      </c>
    </row>
    <row r="117" spans="5:6" x14ac:dyDescent="0.25">
      <c r="E117" s="30" t="s">
        <v>64</v>
      </c>
    </row>
    <row r="119" spans="5:6" ht="18.75" x14ac:dyDescent="0.3">
      <c r="E119" s="27" t="s">
        <v>43</v>
      </c>
    </row>
    <row r="121" spans="5:6" x14ac:dyDescent="0.25">
      <c r="F121" t="s">
        <v>75</v>
      </c>
    </row>
    <row r="122" spans="5:6" ht="54" customHeight="1" x14ac:dyDescent="0.25">
      <c r="E122" s="1" t="s">
        <v>44</v>
      </c>
      <c r="F122" s="28" t="s">
        <v>37</v>
      </c>
    </row>
    <row r="123" spans="5:6" x14ac:dyDescent="0.25">
      <c r="E123" s="3" t="s">
        <v>45</v>
      </c>
    </row>
    <row r="124" spans="5:6" x14ac:dyDescent="0.25">
      <c r="E124" s="3" t="s">
        <v>46</v>
      </c>
    </row>
    <row r="125" spans="5:6" x14ac:dyDescent="0.25">
      <c r="E125" s="3" t="s">
        <v>47</v>
      </c>
    </row>
    <row r="126" spans="5:6" x14ac:dyDescent="0.25">
      <c r="E126" s="3" t="s">
        <v>48</v>
      </c>
    </row>
    <row r="127" spans="5:6" x14ac:dyDescent="0.25">
      <c r="E127" s="3" t="s">
        <v>49</v>
      </c>
    </row>
    <row r="129" spans="5:6" x14ac:dyDescent="0.25">
      <c r="E129" s="30" t="s">
        <v>64</v>
      </c>
    </row>
    <row r="131" spans="5:6" ht="18.75" x14ac:dyDescent="0.3">
      <c r="E131" s="27" t="s">
        <v>50</v>
      </c>
    </row>
    <row r="133" spans="5:6" x14ac:dyDescent="0.25">
      <c r="F133" t="s">
        <v>75</v>
      </c>
    </row>
    <row r="134" spans="5:6" ht="54" customHeight="1" x14ac:dyDescent="0.25">
      <c r="E134" s="1" t="s">
        <v>44</v>
      </c>
      <c r="F134" s="28" t="s">
        <v>37</v>
      </c>
    </row>
    <row r="135" spans="5:6" x14ac:dyDescent="0.25">
      <c r="E135" s="3" t="s">
        <v>45</v>
      </c>
    </row>
    <row r="136" spans="5:6" x14ac:dyDescent="0.25">
      <c r="E136" s="3" t="s">
        <v>46</v>
      </c>
    </row>
    <row r="137" spans="5:6" x14ac:dyDescent="0.25">
      <c r="E137" s="3" t="s">
        <v>47</v>
      </c>
    </row>
    <row r="138" spans="5:6" x14ac:dyDescent="0.25">
      <c r="E138" s="3" t="s">
        <v>48</v>
      </c>
    </row>
    <row r="139" spans="5:6" x14ac:dyDescent="0.25">
      <c r="E139" s="3" t="s">
        <v>49</v>
      </c>
    </row>
    <row r="141" spans="5:6" x14ac:dyDescent="0.25">
      <c r="E141" s="30" t="s">
        <v>64</v>
      </c>
    </row>
    <row r="143" spans="5:6" ht="18.75" x14ac:dyDescent="0.3">
      <c r="E143" s="27" t="s">
        <v>51</v>
      </c>
    </row>
    <row r="145" spans="5:8" x14ac:dyDescent="0.25">
      <c r="F145" t="s">
        <v>76</v>
      </c>
    </row>
    <row r="146" spans="5:8" ht="54" customHeight="1" x14ac:dyDescent="0.25">
      <c r="E146" s="1" t="s">
        <v>52</v>
      </c>
      <c r="F146" s="1" t="s">
        <v>53</v>
      </c>
      <c r="G146" s="1" t="s">
        <v>54</v>
      </c>
      <c r="H146" s="1" t="s">
        <v>55</v>
      </c>
    </row>
    <row r="147" spans="5:8" x14ac:dyDescent="0.25">
      <c r="E147" s="3" t="s">
        <v>56</v>
      </c>
      <c r="H147" s="29"/>
    </row>
    <row r="148" spans="5:8" x14ac:dyDescent="0.25">
      <c r="E148" s="3" t="s">
        <v>57</v>
      </c>
      <c r="H148" s="29"/>
    </row>
    <row r="149" spans="5:8" x14ac:dyDescent="0.25">
      <c r="E149" s="3" t="s">
        <v>58</v>
      </c>
      <c r="H149" s="29"/>
    </row>
    <row r="150" spans="5:8" x14ac:dyDescent="0.25">
      <c r="E150" s="3" t="s">
        <v>59</v>
      </c>
      <c r="F150" s="29"/>
      <c r="G150" s="29"/>
    </row>
    <row r="151" spans="5:8" x14ac:dyDescent="0.25">
      <c r="E151" s="3" t="s">
        <v>60</v>
      </c>
      <c r="F151" s="29"/>
      <c r="G151" s="29"/>
    </row>
    <row r="153" spans="5:8" x14ac:dyDescent="0.25">
      <c r="E153" s="30" t="s">
        <v>64</v>
      </c>
    </row>
    <row r="156" spans="5:8" ht="18.75" x14ac:dyDescent="0.3">
      <c r="E156" s="31" t="s">
        <v>95</v>
      </c>
    </row>
  </sheetData>
  <pageMargins left="0.7" right="0.7" top="0.75" bottom="0.75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271"/>
  <sheetViews>
    <sheetView workbookViewId="0">
      <selection activeCell="J19" sqref="J19"/>
    </sheetView>
  </sheetViews>
  <sheetFormatPr baseColWidth="10" defaultRowHeight="15" x14ac:dyDescent="0.25"/>
  <cols>
    <col min="3" max="3" width="24.7109375" customWidth="1"/>
    <col min="4" max="4" width="20.85546875" customWidth="1"/>
    <col min="5" max="5" width="28.28515625" customWidth="1"/>
    <col min="6" max="6" width="24" customWidth="1"/>
  </cols>
  <sheetData>
    <row r="1" spans="3:13" ht="26.25" x14ac:dyDescent="0.4">
      <c r="C1" s="56" t="s">
        <v>93</v>
      </c>
      <c r="D1" s="56"/>
      <c r="E1" s="56"/>
      <c r="F1" s="56"/>
    </row>
    <row r="2" spans="3:13" ht="15.75" x14ac:dyDescent="0.25">
      <c r="C2" s="57" t="s">
        <v>94</v>
      </c>
      <c r="D2" s="57"/>
      <c r="E2" s="57"/>
      <c r="F2" s="57"/>
      <c r="I2" s="55"/>
      <c r="J2" s="55"/>
      <c r="K2" s="55"/>
      <c r="L2" s="55"/>
      <c r="M2" s="55"/>
    </row>
    <row r="3" spans="3:13" ht="15.75" x14ac:dyDescent="0.25">
      <c r="C3" s="54"/>
      <c r="D3" s="54"/>
      <c r="E3" s="54"/>
      <c r="F3" s="54"/>
      <c r="I3" s="55"/>
      <c r="J3" s="55"/>
      <c r="K3" s="55"/>
      <c r="L3" s="55"/>
      <c r="M3" s="55"/>
    </row>
    <row r="4" spans="3:13" ht="18.75" x14ac:dyDescent="0.3">
      <c r="C4" s="31" t="s">
        <v>77</v>
      </c>
    </row>
    <row r="7" spans="3:13" ht="18.75" x14ac:dyDescent="0.3">
      <c r="C7" s="18" t="s">
        <v>8</v>
      </c>
    </row>
    <row r="9" spans="3:13" x14ac:dyDescent="0.25">
      <c r="C9" t="s">
        <v>84</v>
      </c>
    </row>
    <row r="10" spans="3:13" x14ac:dyDescent="0.25">
      <c r="C10" s="32" t="s">
        <v>78</v>
      </c>
      <c r="D10" s="33" t="s">
        <v>80</v>
      </c>
      <c r="E10" s="33" t="s">
        <v>79</v>
      </c>
      <c r="F10" s="33" t="s">
        <v>81</v>
      </c>
    </row>
    <row r="11" spans="3:13" x14ac:dyDescent="0.25">
      <c r="C11" s="46" t="s">
        <v>1</v>
      </c>
      <c r="D11" s="34">
        <f>BPU!F10</f>
        <v>0</v>
      </c>
      <c r="E11" s="37">
        <v>2</v>
      </c>
      <c r="F11" s="37">
        <f t="shared" ref="F11:F17" si="0">D11*E11</f>
        <v>0</v>
      </c>
    </row>
    <row r="12" spans="3:13" x14ac:dyDescent="0.25">
      <c r="C12" s="47" t="s">
        <v>2</v>
      </c>
      <c r="D12" s="35">
        <f>BPU!F11</f>
        <v>0</v>
      </c>
      <c r="E12" s="38">
        <v>4</v>
      </c>
      <c r="F12" s="38">
        <f t="shared" si="0"/>
        <v>0</v>
      </c>
    </row>
    <row r="13" spans="3:13" x14ac:dyDescent="0.25">
      <c r="C13" s="47" t="s">
        <v>3</v>
      </c>
      <c r="D13" s="35">
        <f>BPU!F12</f>
        <v>0</v>
      </c>
      <c r="E13" s="38">
        <v>4</v>
      </c>
      <c r="F13" s="38">
        <f t="shared" si="0"/>
        <v>0</v>
      </c>
    </row>
    <row r="14" spans="3:13" x14ac:dyDescent="0.25">
      <c r="C14" s="47" t="s">
        <v>4</v>
      </c>
      <c r="D14" s="35">
        <f>BPU!F13</f>
        <v>0</v>
      </c>
      <c r="E14" s="38">
        <v>2</v>
      </c>
      <c r="F14" s="38">
        <f t="shared" si="0"/>
        <v>0</v>
      </c>
    </row>
    <row r="15" spans="3:13" x14ac:dyDescent="0.25">
      <c r="C15" s="47" t="s">
        <v>10</v>
      </c>
      <c r="D15" s="35">
        <f>BPU!F14</f>
        <v>0</v>
      </c>
      <c r="E15" s="38">
        <v>1</v>
      </c>
      <c r="F15" s="38">
        <f t="shared" si="0"/>
        <v>0</v>
      </c>
    </row>
    <row r="16" spans="3:13" x14ac:dyDescent="0.25">
      <c r="C16" s="47" t="s">
        <v>11</v>
      </c>
      <c r="D16" s="35">
        <f>BPU!F15</f>
        <v>0</v>
      </c>
      <c r="E16" s="38">
        <v>1</v>
      </c>
      <c r="F16" s="38">
        <f t="shared" si="0"/>
        <v>0</v>
      </c>
    </row>
    <row r="17" spans="3:6" x14ac:dyDescent="0.25">
      <c r="C17" s="48" t="s">
        <v>12</v>
      </c>
      <c r="D17" s="36">
        <f>BPU!F16</f>
        <v>0</v>
      </c>
      <c r="E17" s="39">
        <v>1</v>
      </c>
      <c r="F17" s="39">
        <f t="shared" si="0"/>
        <v>0</v>
      </c>
    </row>
    <row r="21" spans="3:6" x14ac:dyDescent="0.25">
      <c r="C21" t="s">
        <v>83</v>
      </c>
    </row>
    <row r="22" spans="3:6" x14ac:dyDescent="0.25">
      <c r="C22" s="40" t="s">
        <v>78</v>
      </c>
      <c r="D22" s="41" t="s">
        <v>80</v>
      </c>
      <c r="E22" s="41" t="s">
        <v>79</v>
      </c>
      <c r="F22" s="41" t="s">
        <v>81</v>
      </c>
    </row>
    <row r="23" spans="3:6" x14ac:dyDescent="0.25">
      <c r="C23" s="46" t="s">
        <v>1</v>
      </c>
      <c r="D23" s="34">
        <f>BPU!G10</f>
        <v>0</v>
      </c>
      <c r="E23" s="37">
        <v>10</v>
      </c>
      <c r="F23" s="37">
        <f t="shared" ref="F23:F29" si="1">D23*E23</f>
        <v>0</v>
      </c>
    </row>
    <row r="24" spans="3:6" x14ac:dyDescent="0.25">
      <c r="C24" s="47" t="s">
        <v>2</v>
      </c>
      <c r="D24" s="35">
        <f>BPU!G11</f>
        <v>0</v>
      </c>
      <c r="E24" s="38">
        <v>10</v>
      </c>
      <c r="F24" s="38">
        <f t="shared" si="1"/>
        <v>0</v>
      </c>
    </row>
    <row r="25" spans="3:6" x14ac:dyDescent="0.25">
      <c r="C25" s="47" t="s">
        <v>3</v>
      </c>
      <c r="D25" s="35">
        <f>BPU!G12</f>
        <v>0</v>
      </c>
      <c r="E25" s="38">
        <v>6</v>
      </c>
      <c r="F25" s="38">
        <f t="shared" si="1"/>
        <v>0</v>
      </c>
    </row>
    <row r="26" spans="3:6" x14ac:dyDescent="0.25">
      <c r="C26" s="47" t="s">
        <v>4</v>
      </c>
      <c r="D26" s="35">
        <f>BPU!G13</f>
        <v>0</v>
      </c>
      <c r="E26" s="38">
        <v>6</v>
      </c>
      <c r="F26" s="38">
        <f t="shared" si="1"/>
        <v>0</v>
      </c>
    </row>
    <row r="27" spans="3:6" x14ac:dyDescent="0.25">
      <c r="C27" s="47" t="s">
        <v>10</v>
      </c>
      <c r="D27" s="35">
        <f>BPU!G14</f>
        <v>0</v>
      </c>
      <c r="E27" s="38">
        <v>10</v>
      </c>
      <c r="F27" s="38">
        <f t="shared" si="1"/>
        <v>0</v>
      </c>
    </row>
    <row r="28" spans="3:6" x14ac:dyDescent="0.25">
      <c r="C28" s="47" t="s">
        <v>11</v>
      </c>
      <c r="D28" s="35">
        <f>BPU!G15</f>
        <v>0</v>
      </c>
      <c r="E28" s="38">
        <v>10</v>
      </c>
      <c r="F28" s="38">
        <f t="shared" si="1"/>
        <v>0</v>
      </c>
    </row>
    <row r="29" spans="3:6" x14ac:dyDescent="0.25">
      <c r="C29" s="48" t="s">
        <v>12</v>
      </c>
      <c r="D29" s="36">
        <f>BPU!G16</f>
        <v>0</v>
      </c>
      <c r="E29" s="39">
        <v>10</v>
      </c>
      <c r="F29" s="39">
        <f t="shared" si="1"/>
        <v>0</v>
      </c>
    </row>
    <row r="33" spans="3:6" x14ac:dyDescent="0.25">
      <c r="C33" t="s">
        <v>82</v>
      </c>
    </row>
    <row r="34" spans="3:6" x14ac:dyDescent="0.25">
      <c r="C34" s="42" t="s">
        <v>78</v>
      </c>
      <c r="D34" s="43" t="s">
        <v>80</v>
      </c>
      <c r="E34" s="43" t="s">
        <v>79</v>
      </c>
      <c r="F34" s="43" t="s">
        <v>81</v>
      </c>
    </row>
    <row r="35" spans="3:6" x14ac:dyDescent="0.25">
      <c r="C35" s="46" t="s">
        <v>1</v>
      </c>
      <c r="D35" s="34">
        <f>BPU!H10</f>
        <v>0</v>
      </c>
      <c r="E35" s="37">
        <v>4</v>
      </c>
      <c r="F35" s="37">
        <f t="shared" ref="F35:F41" si="2">D35*E35</f>
        <v>0</v>
      </c>
    </row>
    <row r="36" spans="3:6" x14ac:dyDescent="0.25">
      <c r="C36" s="47" t="s">
        <v>2</v>
      </c>
      <c r="D36" s="35">
        <f>BPU!H11</f>
        <v>0</v>
      </c>
      <c r="E36" s="38">
        <v>6</v>
      </c>
      <c r="F36" s="38">
        <f t="shared" si="2"/>
        <v>0</v>
      </c>
    </row>
    <row r="37" spans="3:6" x14ac:dyDescent="0.25">
      <c r="C37" s="47" t="s">
        <v>3</v>
      </c>
      <c r="D37" s="35">
        <f>BPU!H12</f>
        <v>0</v>
      </c>
      <c r="E37" s="38">
        <v>6</v>
      </c>
      <c r="F37" s="38">
        <f t="shared" si="2"/>
        <v>0</v>
      </c>
    </row>
    <row r="38" spans="3:6" x14ac:dyDescent="0.25">
      <c r="C38" s="47" t="s">
        <v>4</v>
      </c>
      <c r="D38" s="35">
        <f>BPU!H13</f>
        <v>0</v>
      </c>
      <c r="E38" s="38">
        <v>4</v>
      </c>
      <c r="F38" s="38">
        <f t="shared" si="2"/>
        <v>0</v>
      </c>
    </row>
    <row r="39" spans="3:6" x14ac:dyDescent="0.25">
      <c r="C39" s="47" t="s">
        <v>10</v>
      </c>
      <c r="D39" s="35">
        <f>BPU!H14</f>
        <v>0</v>
      </c>
      <c r="E39" s="38">
        <v>4</v>
      </c>
      <c r="F39" s="38">
        <f t="shared" si="2"/>
        <v>0</v>
      </c>
    </row>
    <row r="40" spans="3:6" x14ac:dyDescent="0.25">
      <c r="C40" s="47" t="s">
        <v>11</v>
      </c>
      <c r="D40" s="35">
        <f>BPU!H15</f>
        <v>0</v>
      </c>
      <c r="E40" s="38">
        <v>4</v>
      </c>
      <c r="F40" s="38">
        <f t="shared" si="2"/>
        <v>0</v>
      </c>
    </row>
    <row r="41" spans="3:6" x14ac:dyDescent="0.25">
      <c r="C41" s="48" t="s">
        <v>12</v>
      </c>
      <c r="D41" s="36">
        <f>BPU!H16</f>
        <v>0</v>
      </c>
      <c r="E41" s="39">
        <v>4</v>
      </c>
      <c r="F41" s="39">
        <f t="shared" si="2"/>
        <v>0</v>
      </c>
    </row>
    <row r="45" spans="3:6" ht="18.75" x14ac:dyDescent="0.3">
      <c r="C45" s="18" t="s">
        <v>9</v>
      </c>
    </row>
    <row r="47" spans="3:6" x14ac:dyDescent="0.25">
      <c r="C47" t="s">
        <v>83</v>
      </c>
    </row>
    <row r="48" spans="3:6" x14ac:dyDescent="0.25">
      <c r="C48" s="40" t="s">
        <v>78</v>
      </c>
      <c r="D48" s="41" t="s">
        <v>80</v>
      </c>
      <c r="E48" s="41" t="s">
        <v>79</v>
      </c>
      <c r="F48" s="41" t="s">
        <v>81</v>
      </c>
    </row>
    <row r="49" spans="3:6" x14ac:dyDescent="0.25">
      <c r="C49" s="46" t="s">
        <v>1</v>
      </c>
      <c r="D49" s="34">
        <f>BPU!F24</f>
        <v>0</v>
      </c>
      <c r="E49" s="37">
        <v>3</v>
      </c>
      <c r="F49" s="37">
        <f t="shared" ref="F49:F53" si="3">D49*E49</f>
        <v>0</v>
      </c>
    </row>
    <row r="50" spans="3:6" x14ac:dyDescent="0.25">
      <c r="C50" s="47" t="s">
        <v>2</v>
      </c>
      <c r="D50" s="35">
        <f>BPU!F25</f>
        <v>0</v>
      </c>
      <c r="E50" s="38">
        <v>6</v>
      </c>
      <c r="F50" s="38">
        <f t="shared" si="3"/>
        <v>0</v>
      </c>
    </row>
    <row r="51" spans="3:6" x14ac:dyDescent="0.25">
      <c r="C51" s="47" t="s">
        <v>3</v>
      </c>
      <c r="D51" s="35">
        <f>BPU!F26</f>
        <v>0</v>
      </c>
      <c r="E51" s="38">
        <v>6</v>
      </c>
      <c r="F51" s="38">
        <f t="shared" si="3"/>
        <v>0</v>
      </c>
    </row>
    <row r="52" spans="3:6" x14ac:dyDescent="0.25">
      <c r="C52" s="47" t="s">
        <v>4</v>
      </c>
      <c r="D52" s="35">
        <f>BPU!F27</f>
        <v>0</v>
      </c>
      <c r="E52" s="38">
        <v>4</v>
      </c>
      <c r="F52" s="38">
        <f t="shared" si="3"/>
        <v>0</v>
      </c>
    </row>
    <row r="53" spans="3:6" x14ac:dyDescent="0.25">
      <c r="C53" s="48" t="s">
        <v>13</v>
      </c>
      <c r="D53" s="36">
        <f>BPU!F28</f>
        <v>0</v>
      </c>
      <c r="E53" s="39">
        <v>4</v>
      </c>
      <c r="F53" s="39">
        <f t="shared" si="3"/>
        <v>0</v>
      </c>
    </row>
    <row r="57" spans="3:6" x14ac:dyDescent="0.25">
      <c r="C57" t="s">
        <v>82</v>
      </c>
    </row>
    <row r="58" spans="3:6" x14ac:dyDescent="0.25">
      <c r="C58" s="42" t="s">
        <v>78</v>
      </c>
      <c r="D58" s="43" t="s">
        <v>80</v>
      </c>
      <c r="E58" s="43" t="s">
        <v>79</v>
      </c>
      <c r="F58" s="43" t="s">
        <v>81</v>
      </c>
    </row>
    <row r="59" spans="3:6" x14ac:dyDescent="0.25">
      <c r="C59" s="46" t="s">
        <v>1</v>
      </c>
      <c r="D59" s="34">
        <f>BPU!G24</f>
        <v>0</v>
      </c>
      <c r="E59" s="37">
        <v>4</v>
      </c>
      <c r="F59" s="37">
        <f t="shared" ref="F59:F63" si="4">D59*E59</f>
        <v>0</v>
      </c>
    </row>
    <row r="60" spans="3:6" x14ac:dyDescent="0.25">
      <c r="C60" s="47" t="s">
        <v>2</v>
      </c>
      <c r="D60" s="35">
        <f>BPU!G25</f>
        <v>0</v>
      </c>
      <c r="E60" s="38">
        <v>10</v>
      </c>
      <c r="F60" s="38">
        <f t="shared" si="4"/>
        <v>0</v>
      </c>
    </row>
    <row r="61" spans="3:6" x14ac:dyDescent="0.25">
      <c r="C61" s="47" t="s">
        <v>3</v>
      </c>
      <c r="D61" s="35">
        <f>BPU!G26</f>
        <v>0</v>
      </c>
      <c r="E61" s="38">
        <v>6</v>
      </c>
      <c r="F61" s="38">
        <f t="shared" si="4"/>
        <v>0</v>
      </c>
    </row>
    <row r="62" spans="3:6" x14ac:dyDescent="0.25">
      <c r="C62" s="47" t="s">
        <v>4</v>
      </c>
      <c r="D62" s="35">
        <f>BPU!G27</f>
        <v>0</v>
      </c>
      <c r="E62" s="38">
        <v>4</v>
      </c>
      <c r="F62" s="38">
        <f t="shared" si="4"/>
        <v>0</v>
      </c>
    </row>
    <row r="63" spans="3:6" x14ac:dyDescent="0.25">
      <c r="C63" s="48" t="s">
        <v>13</v>
      </c>
      <c r="D63" s="36">
        <f>BPU!G28</f>
        <v>0</v>
      </c>
      <c r="E63" s="39">
        <v>4</v>
      </c>
      <c r="F63" s="39">
        <f t="shared" si="4"/>
        <v>0</v>
      </c>
    </row>
    <row r="67" spans="3:6" ht="18.75" x14ac:dyDescent="0.3">
      <c r="C67" s="18" t="s">
        <v>14</v>
      </c>
    </row>
    <row r="69" spans="3:6" x14ac:dyDescent="0.25">
      <c r="C69" t="s">
        <v>83</v>
      </c>
    </row>
    <row r="70" spans="3:6" x14ac:dyDescent="0.25">
      <c r="C70" s="40" t="s">
        <v>78</v>
      </c>
      <c r="D70" s="41" t="s">
        <v>80</v>
      </c>
      <c r="E70" s="41" t="s">
        <v>79</v>
      </c>
      <c r="F70" s="41" t="s">
        <v>81</v>
      </c>
    </row>
    <row r="71" spans="3:6" x14ac:dyDescent="0.25">
      <c r="C71" s="46" t="s">
        <v>15</v>
      </c>
      <c r="D71" s="34">
        <f>BPU!F36</f>
        <v>0</v>
      </c>
      <c r="E71" s="37">
        <v>3</v>
      </c>
      <c r="F71" s="37">
        <f t="shared" ref="F71:F74" si="5">D71*E71</f>
        <v>0</v>
      </c>
    </row>
    <row r="72" spans="3:6" x14ac:dyDescent="0.25">
      <c r="C72" s="47" t="s">
        <v>16</v>
      </c>
      <c r="D72" s="35">
        <f>BPU!F37</f>
        <v>0</v>
      </c>
      <c r="E72" s="38">
        <v>3</v>
      </c>
      <c r="F72" s="38">
        <f t="shared" si="5"/>
        <v>0</v>
      </c>
    </row>
    <row r="73" spans="3:6" x14ac:dyDescent="0.25">
      <c r="C73" s="47" t="s">
        <v>17</v>
      </c>
      <c r="D73" s="35">
        <f>BPU!F38</f>
        <v>0</v>
      </c>
      <c r="E73" s="38">
        <v>3</v>
      </c>
      <c r="F73" s="38">
        <f t="shared" si="5"/>
        <v>0</v>
      </c>
    </row>
    <row r="74" spans="3:6" x14ac:dyDescent="0.25">
      <c r="C74" s="48" t="s">
        <v>18</v>
      </c>
      <c r="D74" s="36">
        <f>BPU!F39</f>
        <v>0</v>
      </c>
      <c r="E74" s="39">
        <v>3</v>
      </c>
      <c r="F74" s="39">
        <f t="shared" si="5"/>
        <v>0</v>
      </c>
    </row>
    <row r="78" spans="3:6" x14ac:dyDescent="0.25">
      <c r="C78" t="s">
        <v>82</v>
      </c>
    </row>
    <row r="79" spans="3:6" x14ac:dyDescent="0.25">
      <c r="C79" s="42" t="s">
        <v>78</v>
      </c>
      <c r="D79" s="43" t="s">
        <v>80</v>
      </c>
      <c r="E79" s="43" t="s">
        <v>79</v>
      </c>
      <c r="F79" s="43" t="s">
        <v>81</v>
      </c>
    </row>
    <row r="80" spans="3:6" x14ac:dyDescent="0.25">
      <c r="C80" s="46" t="s">
        <v>15</v>
      </c>
      <c r="D80" s="34">
        <f>BPU!G36</f>
        <v>0</v>
      </c>
      <c r="E80" s="37">
        <v>3</v>
      </c>
      <c r="F80" s="37">
        <f t="shared" ref="F80:F83" si="6">D80*E80</f>
        <v>0</v>
      </c>
    </row>
    <row r="81" spans="3:6" x14ac:dyDescent="0.25">
      <c r="C81" s="47" t="s">
        <v>16</v>
      </c>
      <c r="D81" s="35">
        <f>BPU!G37</f>
        <v>0</v>
      </c>
      <c r="E81" s="38">
        <v>3</v>
      </c>
      <c r="F81" s="38">
        <f t="shared" si="6"/>
        <v>0</v>
      </c>
    </row>
    <row r="82" spans="3:6" x14ac:dyDescent="0.25">
      <c r="C82" s="47" t="s">
        <v>17</v>
      </c>
      <c r="D82" s="35">
        <f>BPU!G38</f>
        <v>0</v>
      </c>
      <c r="E82" s="38">
        <v>3</v>
      </c>
      <c r="F82" s="38">
        <f t="shared" si="6"/>
        <v>0</v>
      </c>
    </row>
    <row r="83" spans="3:6" x14ac:dyDescent="0.25">
      <c r="C83" s="48" t="s">
        <v>18</v>
      </c>
      <c r="D83" s="36">
        <f>BPU!G39</f>
        <v>0</v>
      </c>
      <c r="E83" s="39">
        <v>3</v>
      </c>
      <c r="F83" s="39">
        <f t="shared" si="6"/>
        <v>0</v>
      </c>
    </row>
    <row r="87" spans="3:6" ht="18.75" x14ac:dyDescent="0.3">
      <c r="C87" s="18" t="s">
        <v>19</v>
      </c>
    </row>
    <row r="89" spans="3:6" x14ac:dyDescent="0.25">
      <c r="C89" t="s">
        <v>84</v>
      </c>
    </row>
    <row r="90" spans="3:6" x14ac:dyDescent="0.25">
      <c r="C90" s="32" t="s">
        <v>78</v>
      </c>
      <c r="D90" s="33" t="s">
        <v>80</v>
      </c>
      <c r="E90" s="33" t="s">
        <v>79</v>
      </c>
      <c r="F90" s="33" t="s">
        <v>81</v>
      </c>
    </row>
    <row r="91" spans="3:6" x14ac:dyDescent="0.25">
      <c r="C91" s="46" t="s">
        <v>20</v>
      </c>
      <c r="D91" s="34">
        <f>BPU!F47</f>
        <v>0</v>
      </c>
      <c r="E91" s="37">
        <v>3</v>
      </c>
      <c r="F91" s="37">
        <f t="shared" ref="F91:F92" si="7">D91*E91</f>
        <v>0</v>
      </c>
    </row>
    <row r="92" spans="3:6" x14ac:dyDescent="0.25">
      <c r="C92" s="48" t="s">
        <v>21</v>
      </c>
      <c r="D92" s="36">
        <f>BPU!F48</f>
        <v>0</v>
      </c>
      <c r="E92" s="39">
        <v>3</v>
      </c>
      <c r="F92" s="39">
        <f t="shared" si="7"/>
        <v>0</v>
      </c>
    </row>
    <row r="96" spans="3:6" x14ac:dyDescent="0.25">
      <c r="C96" t="s">
        <v>83</v>
      </c>
    </row>
    <row r="97" spans="3:6" x14ac:dyDescent="0.25">
      <c r="C97" s="40" t="s">
        <v>78</v>
      </c>
      <c r="D97" s="41" t="s">
        <v>80</v>
      </c>
      <c r="E97" s="41" t="s">
        <v>79</v>
      </c>
      <c r="F97" s="41" t="s">
        <v>81</v>
      </c>
    </row>
    <row r="98" spans="3:6" x14ac:dyDescent="0.25">
      <c r="C98" s="46" t="s">
        <v>20</v>
      </c>
      <c r="D98" s="34">
        <f>BPU!G47</f>
        <v>0</v>
      </c>
      <c r="E98" s="37">
        <v>3</v>
      </c>
      <c r="F98" s="37">
        <f t="shared" ref="F98:F99" si="8">D98*E98</f>
        <v>0</v>
      </c>
    </row>
    <row r="99" spans="3:6" x14ac:dyDescent="0.25">
      <c r="C99" s="48" t="s">
        <v>21</v>
      </c>
      <c r="D99" s="36">
        <f>BPU!G48</f>
        <v>0</v>
      </c>
      <c r="E99" s="39">
        <v>3</v>
      </c>
      <c r="F99" s="39">
        <f t="shared" si="8"/>
        <v>0</v>
      </c>
    </row>
    <row r="103" spans="3:6" ht="18.75" x14ac:dyDescent="0.3">
      <c r="C103" s="18" t="s">
        <v>22</v>
      </c>
    </row>
    <row r="105" spans="3:6" x14ac:dyDescent="0.25">
      <c r="C105" t="s">
        <v>84</v>
      </c>
    </row>
    <row r="106" spans="3:6" x14ac:dyDescent="0.25">
      <c r="C106" s="32" t="s">
        <v>78</v>
      </c>
      <c r="D106" s="33" t="s">
        <v>80</v>
      </c>
      <c r="E106" s="33" t="s">
        <v>79</v>
      </c>
      <c r="F106" s="33" t="s">
        <v>81</v>
      </c>
    </row>
    <row r="107" spans="3:6" x14ac:dyDescent="0.25">
      <c r="C107" s="46" t="s">
        <v>23</v>
      </c>
      <c r="D107" s="34">
        <f>BPU!F56</f>
        <v>0</v>
      </c>
      <c r="E107" s="37">
        <v>1</v>
      </c>
      <c r="F107" s="37">
        <f t="shared" ref="F107:F111" si="9">D107*E107</f>
        <v>0</v>
      </c>
    </row>
    <row r="108" spans="3:6" x14ac:dyDescent="0.25">
      <c r="C108" s="47" t="s">
        <v>24</v>
      </c>
      <c r="D108" s="35">
        <f>BPU!F57</f>
        <v>0</v>
      </c>
      <c r="E108" s="38">
        <v>1</v>
      </c>
      <c r="F108" s="38">
        <f t="shared" si="9"/>
        <v>0</v>
      </c>
    </row>
    <row r="109" spans="3:6" x14ac:dyDescent="0.25">
      <c r="C109" s="47" t="s">
        <v>25</v>
      </c>
      <c r="D109" s="35">
        <f>BPU!F58</f>
        <v>0</v>
      </c>
      <c r="E109" s="38">
        <v>1</v>
      </c>
      <c r="F109" s="38">
        <f t="shared" si="9"/>
        <v>0</v>
      </c>
    </row>
    <row r="110" spans="3:6" x14ac:dyDescent="0.25">
      <c r="C110" s="47" t="s">
        <v>26</v>
      </c>
      <c r="D110" s="35">
        <f>BPU!F59</f>
        <v>0</v>
      </c>
      <c r="E110" s="38">
        <v>1</v>
      </c>
      <c r="F110" s="38">
        <f t="shared" si="9"/>
        <v>0</v>
      </c>
    </row>
    <row r="111" spans="3:6" x14ac:dyDescent="0.25">
      <c r="C111" s="48" t="s">
        <v>27</v>
      </c>
      <c r="D111" s="36">
        <f>BPU!F60</f>
        <v>0</v>
      </c>
      <c r="E111" s="39">
        <v>1</v>
      </c>
      <c r="F111" s="39">
        <f t="shared" si="9"/>
        <v>0</v>
      </c>
    </row>
    <row r="115" spans="3:6" x14ac:dyDescent="0.25">
      <c r="C115" t="s">
        <v>83</v>
      </c>
    </row>
    <row r="116" spans="3:6" x14ac:dyDescent="0.25">
      <c r="C116" s="40" t="s">
        <v>78</v>
      </c>
      <c r="D116" s="41" t="s">
        <v>80</v>
      </c>
      <c r="E116" s="41" t="s">
        <v>79</v>
      </c>
      <c r="F116" s="41" t="s">
        <v>81</v>
      </c>
    </row>
    <row r="117" spans="3:6" x14ac:dyDescent="0.25">
      <c r="C117" s="46" t="s">
        <v>23</v>
      </c>
      <c r="D117" s="34">
        <f>BPU!G56</f>
        <v>0</v>
      </c>
      <c r="E117" s="37">
        <v>3</v>
      </c>
      <c r="F117" s="37">
        <f t="shared" ref="F117:F121" si="10">D117*E117</f>
        <v>0</v>
      </c>
    </row>
    <row r="118" spans="3:6" x14ac:dyDescent="0.25">
      <c r="C118" s="47" t="s">
        <v>24</v>
      </c>
      <c r="D118" s="35">
        <f>BPU!G57</f>
        <v>0</v>
      </c>
      <c r="E118" s="38">
        <v>3</v>
      </c>
      <c r="F118" s="38">
        <f t="shared" si="10"/>
        <v>0</v>
      </c>
    </row>
    <row r="119" spans="3:6" x14ac:dyDescent="0.25">
      <c r="C119" s="47" t="s">
        <v>25</v>
      </c>
      <c r="D119" s="35">
        <f>BPU!G58</f>
        <v>0</v>
      </c>
      <c r="E119" s="38">
        <v>3</v>
      </c>
      <c r="F119" s="38">
        <f t="shared" si="10"/>
        <v>0</v>
      </c>
    </row>
    <row r="120" spans="3:6" x14ac:dyDescent="0.25">
      <c r="C120" s="47" t="s">
        <v>26</v>
      </c>
      <c r="D120" s="35">
        <f>BPU!G59</f>
        <v>0</v>
      </c>
      <c r="E120" s="38">
        <v>3</v>
      </c>
      <c r="F120" s="38">
        <f t="shared" si="10"/>
        <v>0</v>
      </c>
    </row>
    <row r="121" spans="3:6" x14ac:dyDescent="0.25">
      <c r="C121" s="48" t="s">
        <v>27</v>
      </c>
      <c r="D121" s="36">
        <f>BPU!G60</f>
        <v>0</v>
      </c>
      <c r="E121" s="39">
        <v>3</v>
      </c>
      <c r="F121" s="39">
        <f t="shared" si="10"/>
        <v>0</v>
      </c>
    </row>
    <row r="125" spans="3:6" x14ac:dyDescent="0.25">
      <c r="C125" t="s">
        <v>82</v>
      </c>
    </row>
    <row r="126" spans="3:6" x14ac:dyDescent="0.25">
      <c r="C126" s="42" t="s">
        <v>78</v>
      </c>
      <c r="D126" s="43" t="s">
        <v>80</v>
      </c>
      <c r="E126" s="43" t="s">
        <v>79</v>
      </c>
      <c r="F126" s="43" t="s">
        <v>81</v>
      </c>
    </row>
    <row r="127" spans="3:6" x14ac:dyDescent="0.25">
      <c r="C127" s="46" t="s">
        <v>23</v>
      </c>
      <c r="D127" s="34">
        <f>BPU!H56</f>
        <v>0</v>
      </c>
      <c r="E127" s="37">
        <v>3</v>
      </c>
      <c r="F127" s="37">
        <f t="shared" ref="F127:F131" si="11">D127*E127</f>
        <v>0</v>
      </c>
    </row>
    <row r="128" spans="3:6" x14ac:dyDescent="0.25">
      <c r="C128" s="47" t="s">
        <v>24</v>
      </c>
      <c r="D128" s="35">
        <f>BPU!H57</f>
        <v>0</v>
      </c>
      <c r="E128" s="38">
        <v>3</v>
      </c>
      <c r="F128" s="38">
        <f t="shared" si="11"/>
        <v>0</v>
      </c>
    </row>
    <row r="129" spans="3:6" x14ac:dyDescent="0.25">
      <c r="C129" s="47" t="s">
        <v>25</v>
      </c>
      <c r="D129" s="35">
        <f>BPU!H58</f>
        <v>0</v>
      </c>
      <c r="E129" s="38">
        <v>3</v>
      </c>
      <c r="F129" s="38">
        <f t="shared" si="11"/>
        <v>0</v>
      </c>
    </row>
    <row r="130" spans="3:6" x14ac:dyDescent="0.25">
      <c r="C130" s="47" t="s">
        <v>26</v>
      </c>
      <c r="D130" s="35">
        <f>BPU!H59</f>
        <v>0</v>
      </c>
      <c r="E130" s="38">
        <v>3</v>
      </c>
      <c r="F130" s="38">
        <f t="shared" si="11"/>
        <v>0</v>
      </c>
    </row>
    <row r="131" spans="3:6" x14ac:dyDescent="0.25">
      <c r="C131" s="48" t="s">
        <v>27</v>
      </c>
      <c r="D131" s="36">
        <f>BPU!H60</f>
        <v>0</v>
      </c>
      <c r="E131" s="39">
        <v>3</v>
      </c>
      <c r="F131" s="39">
        <f t="shared" si="11"/>
        <v>0</v>
      </c>
    </row>
    <row r="135" spans="3:6" ht="18.75" x14ac:dyDescent="0.3">
      <c r="C135" s="18" t="s">
        <v>28</v>
      </c>
    </row>
    <row r="137" spans="3:6" x14ac:dyDescent="0.25">
      <c r="C137" t="s">
        <v>83</v>
      </c>
    </row>
    <row r="138" spans="3:6" x14ac:dyDescent="0.25">
      <c r="C138" s="40" t="s">
        <v>78</v>
      </c>
      <c r="D138" s="41" t="s">
        <v>80</v>
      </c>
      <c r="E138" s="41" t="s">
        <v>79</v>
      </c>
      <c r="F138" s="41" t="s">
        <v>81</v>
      </c>
    </row>
    <row r="139" spans="3:6" x14ac:dyDescent="0.25">
      <c r="C139" s="46" t="s">
        <v>1</v>
      </c>
      <c r="D139" s="34">
        <f>BPU!F68</f>
        <v>0</v>
      </c>
      <c r="E139" s="37">
        <v>3</v>
      </c>
      <c r="F139" s="37">
        <f t="shared" ref="F139:F150" si="12">D139*E139</f>
        <v>0</v>
      </c>
    </row>
    <row r="140" spans="3:6" x14ac:dyDescent="0.25">
      <c r="C140" s="47" t="s">
        <v>2</v>
      </c>
      <c r="D140" s="35">
        <f>BPU!F69</f>
        <v>0</v>
      </c>
      <c r="E140" s="38">
        <v>3</v>
      </c>
      <c r="F140" s="38">
        <f t="shared" si="12"/>
        <v>0</v>
      </c>
    </row>
    <row r="141" spans="3:6" x14ac:dyDescent="0.25">
      <c r="C141" s="47" t="s">
        <v>4</v>
      </c>
      <c r="D141" s="35">
        <f>BPU!F70</f>
        <v>0</v>
      </c>
      <c r="E141" s="38">
        <v>3</v>
      </c>
      <c r="F141" s="38">
        <f t="shared" si="12"/>
        <v>0</v>
      </c>
    </row>
    <row r="142" spans="3:6" x14ac:dyDescent="0.25">
      <c r="C142" s="47" t="s">
        <v>3</v>
      </c>
      <c r="D142" s="35">
        <f>BPU!F71</f>
        <v>0</v>
      </c>
      <c r="E142" s="38">
        <v>3</v>
      </c>
      <c r="F142" s="38">
        <f t="shared" si="12"/>
        <v>0</v>
      </c>
    </row>
    <row r="143" spans="3:6" x14ac:dyDescent="0.25">
      <c r="C143" s="47" t="s">
        <v>23</v>
      </c>
      <c r="D143" s="35">
        <f>BPU!F72</f>
        <v>0</v>
      </c>
      <c r="E143" s="38">
        <v>3</v>
      </c>
      <c r="F143" s="38">
        <f t="shared" si="12"/>
        <v>0</v>
      </c>
    </row>
    <row r="144" spans="3:6" x14ac:dyDescent="0.25">
      <c r="C144" s="47" t="s">
        <v>24</v>
      </c>
      <c r="D144" s="35">
        <f>BPU!F73</f>
        <v>0</v>
      </c>
      <c r="E144" s="38">
        <v>3</v>
      </c>
      <c r="F144" s="38">
        <f t="shared" si="12"/>
        <v>0</v>
      </c>
    </row>
    <row r="145" spans="3:6" x14ac:dyDescent="0.25">
      <c r="C145" s="47" t="s">
        <v>29</v>
      </c>
      <c r="D145" s="35">
        <f>BPU!F74</f>
        <v>0</v>
      </c>
      <c r="E145" s="38">
        <v>3</v>
      </c>
      <c r="F145" s="38">
        <f t="shared" si="12"/>
        <v>0</v>
      </c>
    </row>
    <row r="146" spans="3:6" x14ac:dyDescent="0.25">
      <c r="C146" s="47" t="s">
        <v>26</v>
      </c>
      <c r="D146" s="35">
        <f>BPU!F75</f>
        <v>0</v>
      </c>
      <c r="E146" s="38">
        <v>3</v>
      </c>
      <c r="F146" s="38">
        <f t="shared" si="12"/>
        <v>0</v>
      </c>
    </row>
    <row r="147" spans="3:6" x14ac:dyDescent="0.25">
      <c r="C147" s="47" t="s">
        <v>30</v>
      </c>
      <c r="D147" s="35">
        <f>BPU!F76</f>
        <v>0</v>
      </c>
      <c r="E147" s="38">
        <v>3</v>
      </c>
      <c r="F147" s="38">
        <f t="shared" si="12"/>
        <v>0</v>
      </c>
    </row>
    <row r="148" spans="3:6" x14ac:dyDescent="0.25">
      <c r="C148" s="47" t="s">
        <v>31</v>
      </c>
      <c r="D148" s="35">
        <f>BPU!F77</f>
        <v>0</v>
      </c>
      <c r="E148" s="38">
        <v>3</v>
      </c>
      <c r="F148" s="38">
        <f t="shared" si="12"/>
        <v>0</v>
      </c>
    </row>
    <row r="149" spans="3:6" x14ac:dyDescent="0.25">
      <c r="C149" s="47" t="s">
        <v>32</v>
      </c>
      <c r="D149" s="35">
        <f>BPU!F78</f>
        <v>0</v>
      </c>
      <c r="E149" s="38">
        <v>3</v>
      </c>
      <c r="F149" s="38">
        <f t="shared" si="12"/>
        <v>0</v>
      </c>
    </row>
    <row r="150" spans="3:6" x14ac:dyDescent="0.25">
      <c r="C150" s="48" t="s">
        <v>33</v>
      </c>
      <c r="D150" s="36">
        <f>BPU!F79</f>
        <v>0</v>
      </c>
      <c r="E150" s="39">
        <v>3</v>
      </c>
      <c r="F150" s="39">
        <f t="shared" si="12"/>
        <v>0</v>
      </c>
    </row>
    <row r="154" spans="3:6" x14ac:dyDescent="0.25">
      <c r="C154" t="s">
        <v>82</v>
      </c>
    </row>
    <row r="155" spans="3:6" x14ac:dyDescent="0.25">
      <c r="C155" s="42" t="s">
        <v>78</v>
      </c>
      <c r="D155" s="43" t="s">
        <v>80</v>
      </c>
      <c r="E155" s="43" t="s">
        <v>79</v>
      </c>
      <c r="F155" s="43" t="s">
        <v>81</v>
      </c>
    </row>
    <row r="156" spans="3:6" x14ac:dyDescent="0.25">
      <c r="C156" s="46" t="s">
        <v>1</v>
      </c>
      <c r="D156" s="34">
        <f>BPU!G68</f>
        <v>0</v>
      </c>
      <c r="E156" s="37">
        <v>1</v>
      </c>
      <c r="F156" s="37">
        <f t="shared" ref="F156:F167" si="13">D156*E156</f>
        <v>0</v>
      </c>
    </row>
    <row r="157" spans="3:6" x14ac:dyDescent="0.25">
      <c r="C157" s="47" t="s">
        <v>2</v>
      </c>
      <c r="D157" s="35">
        <f>BPU!G69</f>
        <v>0</v>
      </c>
      <c r="E157" s="38">
        <v>2</v>
      </c>
      <c r="F157" s="38">
        <f t="shared" si="13"/>
        <v>0</v>
      </c>
    </row>
    <row r="158" spans="3:6" x14ac:dyDescent="0.25">
      <c r="C158" s="47" t="s">
        <v>4</v>
      </c>
      <c r="D158" s="35">
        <f>BPU!G70</f>
        <v>0</v>
      </c>
      <c r="E158" s="38">
        <v>1</v>
      </c>
      <c r="F158" s="38">
        <f t="shared" si="13"/>
        <v>0</v>
      </c>
    </row>
    <row r="159" spans="3:6" x14ac:dyDescent="0.25">
      <c r="C159" s="47" t="s">
        <v>3</v>
      </c>
      <c r="D159" s="35">
        <f>BPU!G71</f>
        <v>0</v>
      </c>
      <c r="E159" s="38">
        <v>1</v>
      </c>
      <c r="F159" s="38">
        <f t="shared" si="13"/>
        <v>0</v>
      </c>
    </row>
    <row r="160" spans="3:6" x14ac:dyDescent="0.25">
      <c r="C160" s="47" t="s">
        <v>23</v>
      </c>
      <c r="D160" s="35">
        <f>BPU!G72</f>
        <v>0</v>
      </c>
      <c r="E160" s="38">
        <v>1</v>
      </c>
      <c r="F160" s="38">
        <f t="shared" si="13"/>
        <v>0</v>
      </c>
    </row>
    <row r="161" spans="3:6" x14ac:dyDescent="0.25">
      <c r="C161" s="47" t="s">
        <v>24</v>
      </c>
      <c r="D161" s="35">
        <f>BPU!G73</f>
        <v>0</v>
      </c>
      <c r="E161" s="38">
        <v>1</v>
      </c>
      <c r="F161" s="38">
        <f t="shared" si="13"/>
        <v>0</v>
      </c>
    </row>
    <row r="162" spans="3:6" x14ac:dyDescent="0.25">
      <c r="C162" s="47" t="s">
        <v>29</v>
      </c>
      <c r="D162" s="35">
        <f>BPU!G74</f>
        <v>0</v>
      </c>
      <c r="E162" s="38">
        <v>1</v>
      </c>
      <c r="F162" s="38">
        <f t="shared" si="13"/>
        <v>0</v>
      </c>
    </row>
    <row r="163" spans="3:6" x14ac:dyDescent="0.25">
      <c r="C163" s="47" t="s">
        <v>26</v>
      </c>
      <c r="D163" s="35">
        <f>BPU!G75</f>
        <v>0</v>
      </c>
      <c r="E163" s="38">
        <v>1</v>
      </c>
      <c r="F163" s="38">
        <f t="shared" si="13"/>
        <v>0</v>
      </c>
    </row>
    <row r="164" spans="3:6" x14ac:dyDescent="0.25">
      <c r="C164" s="47" t="s">
        <v>30</v>
      </c>
      <c r="D164" s="35">
        <f>BPU!G76</f>
        <v>0</v>
      </c>
      <c r="E164" s="38">
        <v>1</v>
      </c>
      <c r="F164" s="38">
        <f t="shared" si="13"/>
        <v>0</v>
      </c>
    </row>
    <row r="165" spans="3:6" x14ac:dyDescent="0.25">
      <c r="C165" s="47" t="s">
        <v>31</v>
      </c>
      <c r="D165" s="35">
        <f>BPU!G77</f>
        <v>0</v>
      </c>
      <c r="E165" s="38">
        <v>1</v>
      </c>
      <c r="F165" s="38">
        <f t="shared" si="13"/>
        <v>0</v>
      </c>
    </row>
    <row r="166" spans="3:6" x14ac:dyDescent="0.25">
      <c r="C166" s="47" t="s">
        <v>32</v>
      </c>
      <c r="D166" s="35">
        <f>BPU!G78</f>
        <v>0</v>
      </c>
      <c r="E166" s="38">
        <v>1</v>
      </c>
      <c r="F166" s="38">
        <f t="shared" si="13"/>
        <v>0</v>
      </c>
    </row>
    <row r="167" spans="3:6" x14ac:dyDescent="0.25">
      <c r="C167" s="48" t="s">
        <v>33</v>
      </c>
      <c r="D167" s="36">
        <f>BPU!G79</f>
        <v>0</v>
      </c>
      <c r="E167" s="39">
        <v>2</v>
      </c>
      <c r="F167" s="39">
        <f t="shared" si="13"/>
        <v>0</v>
      </c>
    </row>
    <row r="171" spans="3:6" ht="18.75" x14ac:dyDescent="0.3">
      <c r="C171" s="18" t="s">
        <v>34</v>
      </c>
    </row>
    <row r="173" spans="3:6" x14ac:dyDescent="0.25">
      <c r="C173" t="s">
        <v>84</v>
      </c>
    </row>
    <row r="174" spans="3:6" x14ac:dyDescent="0.25">
      <c r="C174" s="32" t="s">
        <v>78</v>
      </c>
      <c r="D174" s="33" t="s">
        <v>80</v>
      </c>
      <c r="E174" s="33" t="s">
        <v>79</v>
      </c>
      <c r="F174" s="33" t="s">
        <v>81</v>
      </c>
    </row>
    <row r="175" spans="3:6" x14ac:dyDescent="0.25">
      <c r="C175" s="46" t="s">
        <v>33</v>
      </c>
      <c r="D175" s="34">
        <f>BPU!F87</f>
        <v>0</v>
      </c>
      <c r="E175" s="37">
        <v>1</v>
      </c>
      <c r="F175" s="37">
        <f t="shared" ref="F175:F178" si="14">D175*E175</f>
        <v>0</v>
      </c>
    </row>
    <row r="176" spans="3:6" x14ac:dyDescent="0.25">
      <c r="C176" s="47" t="s">
        <v>30</v>
      </c>
      <c r="D176" s="35">
        <f>BPU!F88</f>
        <v>0</v>
      </c>
      <c r="E176" s="38">
        <v>1</v>
      </c>
      <c r="F176" s="38">
        <f t="shared" si="14"/>
        <v>0</v>
      </c>
    </row>
    <row r="177" spans="3:6" x14ac:dyDescent="0.25">
      <c r="C177" s="47" t="s">
        <v>31</v>
      </c>
      <c r="D177" s="35">
        <f>BPU!F89</f>
        <v>0</v>
      </c>
      <c r="E177" s="38">
        <v>1</v>
      </c>
      <c r="F177" s="38">
        <f t="shared" si="14"/>
        <v>0</v>
      </c>
    </row>
    <row r="178" spans="3:6" x14ac:dyDescent="0.25">
      <c r="C178" s="48" t="s">
        <v>32</v>
      </c>
      <c r="D178" s="36">
        <f>BPU!F90</f>
        <v>0</v>
      </c>
      <c r="E178" s="39">
        <v>1</v>
      </c>
      <c r="F178" s="39">
        <f t="shared" si="14"/>
        <v>0</v>
      </c>
    </row>
    <row r="182" spans="3:6" x14ac:dyDescent="0.25">
      <c r="C182" t="s">
        <v>83</v>
      </c>
    </row>
    <row r="183" spans="3:6" x14ac:dyDescent="0.25">
      <c r="C183" s="40" t="s">
        <v>78</v>
      </c>
      <c r="D183" s="41" t="s">
        <v>80</v>
      </c>
      <c r="E183" s="41" t="s">
        <v>79</v>
      </c>
      <c r="F183" s="41" t="s">
        <v>81</v>
      </c>
    </row>
    <row r="184" spans="3:6" x14ac:dyDescent="0.25">
      <c r="C184" s="46" t="s">
        <v>33</v>
      </c>
      <c r="D184" s="34">
        <f>BPU!G87</f>
        <v>0</v>
      </c>
      <c r="E184" s="37">
        <v>1</v>
      </c>
      <c r="F184" s="37">
        <f t="shared" ref="F184:F187" si="15">D184*E184</f>
        <v>0</v>
      </c>
    </row>
    <row r="185" spans="3:6" x14ac:dyDescent="0.25">
      <c r="C185" s="47" t="s">
        <v>30</v>
      </c>
      <c r="D185" s="35">
        <f>BPU!G88</f>
        <v>0</v>
      </c>
      <c r="E185" s="38">
        <v>1</v>
      </c>
      <c r="F185" s="38">
        <f t="shared" si="15"/>
        <v>0</v>
      </c>
    </row>
    <row r="186" spans="3:6" x14ac:dyDescent="0.25">
      <c r="C186" s="47" t="s">
        <v>31</v>
      </c>
      <c r="D186" s="35">
        <f>BPU!G89</f>
        <v>0</v>
      </c>
      <c r="E186" s="38">
        <v>1</v>
      </c>
      <c r="F186" s="38">
        <f t="shared" si="15"/>
        <v>0</v>
      </c>
    </row>
    <row r="187" spans="3:6" x14ac:dyDescent="0.25">
      <c r="C187" s="48" t="s">
        <v>32</v>
      </c>
      <c r="D187" s="36">
        <f>BPU!G90</f>
        <v>0</v>
      </c>
      <c r="E187" s="39">
        <v>1</v>
      </c>
      <c r="F187" s="39">
        <f t="shared" si="15"/>
        <v>0</v>
      </c>
    </row>
    <row r="191" spans="3:6" x14ac:dyDescent="0.25">
      <c r="C191" t="s">
        <v>82</v>
      </c>
    </row>
    <row r="192" spans="3:6" x14ac:dyDescent="0.25">
      <c r="C192" s="42" t="s">
        <v>78</v>
      </c>
      <c r="D192" s="43" t="s">
        <v>80</v>
      </c>
      <c r="E192" s="43" t="s">
        <v>79</v>
      </c>
      <c r="F192" s="43" t="s">
        <v>81</v>
      </c>
    </row>
    <row r="193" spans="3:6" x14ac:dyDescent="0.25">
      <c r="C193" s="46" t="s">
        <v>33</v>
      </c>
      <c r="D193" s="34">
        <f>BPU!H87</f>
        <v>0</v>
      </c>
      <c r="E193" s="37">
        <v>1</v>
      </c>
      <c r="F193" s="37">
        <f t="shared" ref="F193:F196" si="16">D193*E193</f>
        <v>0</v>
      </c>
    </row>
    <row r="194" spans="3:6" x14ac:dyDescent="0.25">
      <c r="C194" s="47" t="s">
        <v>30</v>
      </c>
      <c r="D194" s="35">
        <f>BPU!H88</f>
        <v>0</v>
      </c>
      <c r="E194" s="38">
        <v>1</v>
      </c>
      <c r="F194" s="38">
        <f t="shared" si="16"/>
        <v>0</v>
      </c>
    </row>
    <row r="195" spans="3:6" x14ac:dyDescent="0.25">
      <c r="C195" s="47" t="s">
        <v>31</v>
      </c>
      <c r="D195" s="35">
        <f>BPU!H89</f>
        <v>0</v>
      </c>
      <c r="E195" s="38">
        <v>1</v>
      </c>
      <c r="F195" s="38">
        <f t="shared" si="16"/>
        <v>0</v>
      </c>
    </row>
    <row r="196" spans="3:6" x14ac:dyDescent="0.25">
      <c r="C196" s="48" t="s">
        <v>32</v>
      </c>
      <c r="D196" s="36">
        <f>BPU!H90</f>
        <v>0</v>
      </c>
      <c r="E196" s="39">
        <v>1</v>
      </c>
      <c r="F196" s="39">
        <f t="shared" si="16"/>
        <v>0</v>
      </c>
    </row>
    <row r="200" spans="3:6" ht="18.75" x14ac:dyDescent="0.3">
      <c r="C200" s="18" t="s">
        <v>35</v>
      </c>
    </row>
    <row r="202" spans="3:6" x14ac:dyDescent="0.25">
      <c r="C202" s="44" t="s">
        <v>78</v>
      </c>
      <c r="D202" s="45" t="s">
        <v>80</v>
      </c>
      <c r="E202" s="45" t="s">
        <v>79</v>
      </c>
      <c r="F202" s="45" t="s">
        <v>81</v>
      </c>
    </row>
    <row r="203" spans="3:6" x14ac:dyDescent="0.25">
      <c r="C203" s="46" t="s">
        <v>2</v>
      </c>
      <c r="D203" s="34">
        <f>BPU!F98</f>
        <v>0</v>
      </c>
      <c r="E203" s="37">
        <v>5</v>
      </c>
      <c r="F203" s="37">
        <f t="shared" ref="F203:F204" si="17">D203*E203</f>
        <v>0</v>
      </c>
    </row>
    <row r="204" spans="3:6" x14ac:dyDescent="0.25">
      <c r="C204" s="48" t="s">
        <v>36</v>
      </c>
      <c r="D204" s="36">
        <f>BPU!F99</f>
        <v>0</v>
      </c>
      <c r="E204" s="39">
        <v>5</v>
      </c>
      <c r="F204" s="39">
        <f t="shared" si="17"/>
        <v>0</v>
      </c>
    </row>
    <row r="208" spans="3:6" ht="18.75" x14ac:dyDescent="0.3">
      <c r="C208" s="27" t="s">
        <v>38</v>
      </c>
    </row>
    <row r="210" spans="3:6" x14ac:dyDescent="0.25">
      <c r="C210" s="44" t="s">
        <v>85</v>
      </c>
      <c r="D210" s="45" t="s">
        <v>80</v>
      </c>
      <c r="E210" s="45" t="s">
        <v>79</v>
      </c>
      <c r="F210" s="45" t="s">
        <v>81</v>
      </c>
    </row>
    <row r="211" spans="3:6" x14ac:dyDescent="0.25">
      <c r="C211" s="48" t="s">
        <v>40</v>
      </c>
      <c r="D211" s="36">
        <f>BPU!F107</f>
        <v>0</v>
      </c>
      <c r="E211" s="39">
        <v>3</v>
      </c>
      <c r="F211" s="39">
        <f>D211*E211</f>
        <v>0</v>
      </c>
    </row>
    <row r="215" spans="3:6" ht="18.75" x14ac:dyDescent="0.3">
      <c r="C215" s="27" t="s">
        <v>41</v>
      </c>
    </row>
    <row r="217" spans="3:6" x14ac:dyDescent="0.25">
      <c r="C217" s="44" t="s">
        <v>85</v>
      </c>
      <c r="D217" s="45" t="s">
        <v>80</v>
      </c>
      <c r="E217" s="45" t="s">
        <v>79</v>
      </c>
      <c r="F217" s="45" t="s">
        <v>81</v>
      </c>
    </row>
    <row r="218" spans="3:6" x14ac:dyDescent="0.25">
      <c r="C218" s="48" t="s">
        <v>42</v>
      </c>
      <c r="D218" s="36">
        <f>BPU!F115</f>
        <v>0</v>
      </c>
      <c r="E218" s="39">
        <v>4</v>
      </c>
      <c r="F218" s="39">
        <f>D218*E218</f>
        <v>0</v>
      </c>
    </row>
    <row r="222" spans="3:6" ht="18.75" x14ac:dyDescent="0.3">
      <c r="C222" s="27" t="s">
        <v>43</v>
      </c>
    </row>
    <row r="224" spans="3:6" x14ac:dyDescent="0.25">
      <c r="C224" s="44" t="s">
        <v>86</v>
      </c>
      <c r="D224" s="45" t="s">
        <v>80</v>
      </c>
      <c r="E224" s="45" t="s">
        <v>79</v>
      </c>
      <c r="F224" s="45" t="s">
        <v>81</v>
      </c>
    </row>
    <row r="225" spans="3:6" x14ac:dyDescent="0.25">
      <c r="C225" s="46" t="s">
        <v>45</v>
      </c>
      <c r="D225" s="34">
        <f>BPU!F123</f>
        <v>0</v>
      </c>
      <c r="E225" s="37">
        <v>15</v>
      </c>
      <c r="F225" s="37">
        <f t="shared" ref="F225:F229" si="18">D225*E225</f>
        <v>0</v>
      </c>
    </row>
    <row r="226" spans="3:6" x14ac:dyDescent="0.25">
      <c r="C226" s="47" t="s">
        <v>46</v>
      </c>
      <c r="D226" s="35">
        <f>BPU!F124</f>
        <v>0</v>
      </c>
      <c r="E226" s="38">
        <v>10</v>
      </c>
      <c r="F226" s="38">
        <f t="shared" si="18"/>
        <v>0</v>
      </c>
    </row>
    <row r="227" spans="3:6" x14ac:dyDescent="0.25">
      <c r="C227" s="47" t="s">
        <v>47</v>
      </c>
      <c r="D227" s="35">
        <f>BPU!F125</f>
        <v>0</v>
      </c>
      <c r="E227" s="38">
        <v>5</v>
      </c>
      <c r="F227" s="38">
        <f t="shared" si="18"/>
        <v>0</v>
      </c>
    </row>
    <row r="228" spans="3:6" x14ac:dyDescent="0.25">
      <c r="C228" s="47" t="s">
        <v>48</v>
      </c>
      <c r="D228" s="35">
        <f>BPU!F126</f>
        <v>0</v>
      </c>
      <c r="E228" s="38">
        <v>5</v>
      </c>
      <c r="F228" s="38">
        <f t="shared" si="18"/>
        <v>0</v>
      </c>
    </row>
    <row r="229" spans="3:6" x14ac:dyDescent="0.25">
      <c r="C229" s="48" t="s">
        <v>49</v>
      </c>
      <c r="D229" s="36">
        <f>BPU!F127</f>
        <v>0</v>
      </c>
      <c r="E229" s="39">
        <v>15</v>
      </c>
      <c r="F229" s="39">
        <f t="shared" si="18"/>
        <v>0</v>
      </c>
    </row>
    <row r="233" spans="3:6" ht="18.75" x14ac:dyDescent="0.3">
      <c r="C233" s="27" t="s">
        <v>50</v>
      </c>
    </row>
    <row r="235" spans="3:6" x14ac:dyDescent="0.25">
      <c r="C235" s="44" t="s">
        <v>86</v>
      </c>
      <c r="D235" s="45" t="s">
        <v>80</v>
      </c>
      <c r="E235" s="45" t="s">
        <v>79</v>
      </c>
      <c r="F235" s="45" t="s">
        <v>81</v>
      </c>
    </row>
    <row r="236" spans="3:6" x14ac:dyDescent="0.25">
      <c r="C236" s="46" t="s">
        <v>45</v>
      </c>
      <c r="D236" s="34">
        <f>BPU!F135</f>
        <v>0</v>
      </c>
      <c r="E236" s="37">
        <v>5</v>
      </c>
      <c r="F236" s="37">
        <f t="shared" ref="F236:F240" si="19">D236*E236</f>
        <v>0</v>
      </c>
    </row>
    <row r="237" spans="3:6" x14ac:dyDescent="0.25">
      <c r="C237" s="47" t="s">
        <v>46</v>
      </c>
      <c r="D237" s="35">
        <f>BPU!F136</f>
        <v>0</v>
      </c>
      <c r="E237" s="38">
        <v>5</v>
      </c>
      <c r="F237" s="38">
        <f t="shared" si="19"/>
        <v>0</v>
      </c>
    </row>
    <row r="238" spans="3:6" x14ac:dyDescent="0.25">
      <c r="C238" s="47" t="s">
        <v>47</v>
      </c>
      <c r="D238" s="35">
        <f>BPU!F137</f>
        <v>0</v>
      </c>
      <c r="E238" s="38">
        <v>5</v>
      </c>
      <c r="F238" s="38">
        <f t="shared" si="19"/>
        <v>0</v>
      </c>
    </row>
    <row r="239" spans="3:6" x14ac:dyDescent="0.25">
      <c r="C239" s="47" t="s">
        <v>48</v>
      </c>
      <c r="D239" s="35">
        <f>BPU!F138</f>
        <v>0</v>
      </c>
      <c r="E239" s="38">
        <v>5</v>
      </c>
      <c r="F239" s="38">
        <f t="shared" si="19"/>
        <v>0</v>
      </c>
    </row>
    <row r="240" spans="3:6" x14ac:dyDescent="0.25">
      <c r="C240" s="48" t="s">
        <v>49</v>
      </c>
      <c r="D240" s="36">
        <f>BPU!F139</f>
        <v>0</v>
      </c>
      <c r="E240" s="39">
        <v>5</v>
      </c>
      <c r="F240" s="39">
        <f t="shared" si="19"/>
        <v>0</v>
      </c>
    </row>
    <row r="244" spans="3:6" ht="18.75" x14ac:dyDescent="0.3">
      <c r="C244" s="27" t="s">
        <v>51</v>
      </c>
    </row>
    <row r="246" spans="3:6" x14ac:dyDescent="0.25">
      <c r="C246" t="s">
        <v>87</v>
      </c>
    </row>
    <row r="247" spans="3:6" x14ac:dyDescent="0.25">
      <c r="C247" s="44" t="s">
        <v>86</v>
      </c>
      <c r="D247" s="45" t="s">
        <v>80</v>
      </c>
      <c r="E247" s="45" t="s">
        <v>79</v>
      </c>
      <c r="F247" s="45" t="s">
        <v>81</v>
      </c>
    </row>
    <row r="248" spans="3:6" x14ac:dyDescent="0.25">
      <c r="C248" s="46" t="s">
        <v>56</v>
      </c>
      <c r="D248" s="34">
        <f>BPU!F147</f>
        <v>0</v>
      </c>
      <c r="E248" s="37">
        <v>10</v>
      </c>
      <c r="F248" s="37">
        <f t="shared" ref="F248:F250" si="20">D248*E248</f>
        <v>0</v>
      </c>
    </row>
    <row r="249" spans="3:6" x14ac:dyDescent="0.25">
      <c r="C249" s="47" t="s">
        <v>57</v>
      </c>
      <c r="D249" s="35">
        <f>BPU!F148</f>
        <v>0</v>
      </c>
      <c r="E249" s="38">
        <v>10</v>
      </c>
      <c r="F249" s="38">
        <f t="shared" si="20"/>
        <v>0</v>
      </c>
    </row>
    <row r="250" spans="3:6" x14ac:dyDescent="0.25">
      <c r="C250" s="48" t="s">
        <v>58</v>
      </c>
      <c r="D250" s="36">
        <f>BPU!F149</f>
        <v>0</v>
      </c>
      <c r="E250" s="39">
        <v>40</v>
      </c>
      <c r="F250" s="39">
        <f t="shared" si="20"/>
        <v>0</v>
      </c>
    </row>
    <row r="254" spans="3:6" x14ac:dyDescent="0.25">
      <c r="C254" t="s">
        <v>88</v>
      </c>
    </row>
    <row r="255" spans="3:6" x14ac:dyDescent="0.25">
      <c r="C255" s="44" t="s">
        <v>86</v>
      </c>
      <c r="D255" s="45" t="s">
        <v>80</v>
      </c>
      <c r="E255" s="45" t="s">
        <v>79</v>
      </c>
      <c r="F255" s="45" t="s">
        <v>81</v>
      </c>
    </row>
    <row r="256" spans="3:6" x14ac:dyDescent="0.25">
      <c r="C256" s="46" t="s">
        <v>56</v>
      </c>
      <c r="D256" s="34">
        <f>BPU!G147</f>
        <v>0</v>
      </c>
      <c r="E256" s="37">
        <v>10</v>
      </c>
      <c r="F256" s="37">
        <f t="shared" ref="F256:F258" si="21">D256*E256</f>
        <v>0</v>
      </c>
    </row>
    <row r="257" spans="3:6" x14ac:dyDescent="0.25">
      <c r="C257" s="47" t="s">
        <v>57</v>
      </c>
      <c r="D257" s="35">
        <f>BPU!G148</f>
        <v>0</v>
      </c>
      <c r="E257" s="38">
        <v>20</v>
      </c>
      <c r="F257" s="38">
        <f t="shared" si="21"/>
        <v>0</v>
      </c>
    </row>
    <row r="258" spans="3:6" x14ac:dyDescent="0.25">
      <c r="C258" s="48" t="s">
        <v>58</v>
      </c>
      <c r="D258" s="36">
        <f>BPU!G149</f>
        <v>0</v>
      </c>
      <c r="E258" s="39">
        <v>40</v>
      </c>
      <c r="F258" s="39">
        <f t="shared" si="21"/>
        <v>0</v>
      </c>
    </row>
    <row r="262" spans="3:6" x14ac:dyDescent="0.25">
      <c r="C262" t="s">
        <v>89</v>
      </c>
    </row>
    <row r="263" spans="3:6" x14ac:dyDescent="0.25">
      <c r="C263" s="44" t="s">
        <v>86</v>
      </c>
      <c r="D263" s="45" t="s">
        <v>80</v>
      </c>
      <c r="E263" s="45" t="s">
        <v>79</v>
      </c>
      <c r="F263" s="45" t="s">
        <v>81</v>
      </c>
    </row>
    <row r="264" spans="3:6" x14ac:dyDescent="0.25">
      <c r="C264" s="46" t="s">
        <v>59</v>
      </c>
      <c r="D264" s="34">
        <f>BPU!H150</f>
        <v>0</v>
      </c>
      <c r="E264" s="37">
        <v>5</v>
      </c>
      <c r="F264" s="37">
        <f t="shared" ref="F264:F265" si="22">D264*E264</f>
        <v>0</v>
      </c>
    </row>
    <row r="265" spans="3:6" x14ac:dyDescent="0.25">
      <c r="C265" s="48" t="s">
        <v>60</v>
      </c>
      <c r="D265" s="36">
        <f>BPU!H151</f>
        <v>0</v>
      </c>
      <c r="E265" s="39">
        <v>2</v>
      </c>
      <c r="F265" s="39">
        <f t="shared" si="22"/>
        <v>0</v>
      </c>
    </row>
    <row r="267" spans="3:6" ht="18.75" x14ac:dyDescent="0.3">
      <c r="E267" s="49" t="s">
        <v>90</v>
      </c>
      <c r="F267" s="27">
        <f>SUM(F11:F265)</f>
        <v>0</v>
      </c>
    </row>
    <row r="269" spans="3:6" ht="18.75" x14ac:dyDescent="0.3">
      <c r="E269" s="27" t="s">
        <v>91</v>
      </c>
      <c r="F269" s="50">
        <v>0.2</v>
      </c>
    </row>
    <row r="271" spans="3:6" ht="18.75" x14ac:dyDescent="0.3">
      <c r="E271" s="27" t="s">
        <v>92</v>
      </c>
      <c r="F271" s="27">
        <f>F267+F267*F269</f>
        <v>0</v>
      </c>
    </row>
  </sheetData>
  <mergeCells count="2">
    <mergeCell ref="C1:F1"/>
    <mergeCell ref="C2:F2"/>
  </mergeCells>
  <pageMargins left="0.7" right="0.7" top="0.75" bottom="0.75" header="0.3" footer="0.3"/>
  <pageSetup paperSize="9" orientation="portrait" r:id="rId1"/>
  <ignoredErrors>
    <ignoredError sqref="E11 E12:E17" calculatedColumn="1"/>
  </ignoredErrors>
  <tableParts count="25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2026-03-09T14:53:15Z</dcterms:modified>
</cp:coreProperties>
</file>