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TRIMOINE\PROJETS\1_UHA\2025_022_Entretien maintenance gaz\05_FOURNITURE_SERVICES\1_MARCHE\A_PASSATION\a_DCE\REPUBLICATION\"/>
    </mc:Choice>
  </mc:AlternateContent>
  <xr:revisionPtr revIDLastSave="0" documentId="13_ncr:1_{4E0D4026-EAB4-49FF-B699-DC0E514A51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1" r:id="rId1"/>
    <sheet name="BPU" sheetId="4" r:id="rId2"/>
  </sheets>
  <definedNames>
    <definedName name="_xlnm.Print_Area" localSheetId="1">BPU!$A$1:$E$62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4" l="1"/>
  <c r="E12" i="4"/>
  <c r="E63" i="4" s="1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10" i="4"/>
</calcChain>
</file>

<file path=xl/sharedStrings.xml><?xml version="1.0" encoding="utf-8"?>
<sst xmlns="http://schemas.openxmlformats.org/spreadsheetml/2006/main" count="102" uniqueCount="78">
  <si>
    <t>Prix établis valeur Mois 0</t>
  </si>
  <si>
    <t>Année N0</t>
  </si>
  <si>
    <t>Année N1</t>
  </si>
  <si>
    <t>Année N2</t>
  </si>
  <si>
    <t>Article CCTP</t>
  </si>
  <si>
    <t xml:space="preserve">DESIGNATION </t>
  </si>
  <si>
    <t>Montant TVA</t>
  </si>
  <si>
    <t>PRIX TTC
(En Euros)</t>
  </si>
  <si>
    <t xml:space="preserve">Maintenance préventive </t>
  </si>
  <si>
    <t>4.1.1</t>
  </si>
  <si>
    <t>Total</t>
  </si>
  <si>
    <t>Vérification de l'étanchéité des installations (de la production jusqu'à l'entrée des labos)</t>
  </si>
  <si>
    <t>N°</t>
  </si>
  <si>
    <t>PRIX HT
(En Euros)</t>
  </si>
  <si>
    <t>Forfait déplacement pour maintenance corrective</t>
  </si>
  <si>
    <t>Montant de la main d'œuvre ( à l'heure)</t>
  </si>
  <si>
    <t>Forfait Kit de maintenance centrale ZE1710</t>
  </si>
  <si>
    <t>Forfait Kit de maintenance réchauffeur 500/1000W</t>
  </si>
  <si>
    <t>GCE Centrale DRUVA BMD500-35</t>
  </si>
  <si>
    <t>GCE DRUVA Centrale Acetylène BMD200-29</t>
  </si>
  <si>
    <t>Platine OROMED centrale ZE1710</t>
  </si>
  <si>
    <t>Clapet coupe feu GCEDRUVA, DG91N VA</t>
  </si>
  <si>
    <t>Réchauffeur électrique 500W Cahouet</t>
  </si>
  <si>
    <t>Réchauffeur électrique 1000W Cahouet</t>
  </si>
  <si>
    <t>GCE DRUVA Réchauffeur GGP200</t>
  </si>
  <si>
    <t>Flexible haute pression Cahouet</t>
  </si>
  <si>
    <t>Manocontact haute pression Cahouet 20-200 bars</t>
  </si>
  <si>
    <t>Electrovanne GCEDRUVA, MAGVA240 RSG</t>
  </si>
  <si>
    <t>Electrovanne GCEDRUVA MAGVA214 RSG</t>
  </si>
  <si>
    <t>Electrovanne ASCO SCG 356A 002VMS</t>
  </si>
  <si>
    <t>Boîtier de commande GCEDRUVA, MV5</t>
  </si>
  <si>
    <t>Boîtier de commande GCEDRUVA, MV10</t>
  </si>
  <si>
    <t>Détendeur de ligne LMD545-01</t>
  </si>
  <si>
    <t>Détendeur de ligne GCE Druva LMD500-01</t>
  </si>
  <si>
    <t>Support à clapet Cahouet</t>
  </si>
  <si>
    <t>Débimètre GCE DRUVA SVM 400-AL</t>
  </si>
  <si>
    <t>Sorbonne débimètre GCE DRUVA</t>
  </si>
  <si>
    <t>Gasline Débimètre Détendeur Intégré Flow GL Plus</t>
  </si>
  <si>
    <t>Mano-détendeur 2ème détente GCE Druva EMD400</t>
  </si>
  <si>
    <t>Débimètre GCEDRUVA, réf. 783075</t>
  </si>
  <si>
    <t>Vanne gaz GCE Druva MVA500</t>
  </si>
  <si>
    <t>Vanne de fermeture GCE Druva MVA400</t>
  </si>
  <si>
    <t>Détendeur Cahouet, BP100</t>
  </si>
  <si>
    <t>Détendeur Cahouet, BP300</t>
  </si>
  <si>
    <t>Détendeur Cahouet, BP500</t>
  </si>
  <si>
    <t>GCE Lyre</t>
  </si>
  <si>
    <t>Flexible Acetylène</t>
  </si>
  <si>
    <t>Electrovanne Pneumatique ASCO E290 384N</t>
  </si>
  <si>
    <t xml:space="preserve"> Electrovanne ASCO  E272</t>
  </si>
  <si>
    <t>GCE DRUVA Centrale Acetylène MF PV2854</t>
  </si>
  <si>
    <t>CAHOUET Centrale PMD 50</t>
  </si>
  <si>
    <t>CAHOUET Centrale PMDh</t>
  </si>
  <si>
    <t>CAHOUET Centrale TH1L</t>
  </si>
  <si>
    <t>AIR LIQUIDE Centrale ML1 240-10-50</t>
  </si>
  <si>
    <t>GCE DRUVA Centrale Gaz Spéciaux SMD 500-24</t>
  </si>
  <si>
    <t>Clapet anti-retour pare-flamme WITT GASTECHNIK 85-10</t>
  </si>
  <si>
    <t>Clapet anti-retour SWAGELOKE L129444001</t>
  </si>
  <si>
    <t>Electrovanne MAS MAGNET</t>
  </si>
  <si>
    <t>Electrovanne IMI HERION ATEX</t>
  </si>
  <si>
    <t>Electrovanne PARKER Séries 121V/122V/133V/131F</t>
  </si>
  <si>
    <t>Electrovanne DS DYNATEC DPVA</t>
  </si>
  <si>
    <t>Electrovanne DS DYNATEC STNA</t>
  </si>
  <si>
    <t>Détendeur AIR LIQUIDE BS 20-3-2,5 EPDM</t>
  </si>
  <si>
    <t>Kit Flexible AIR LIQUIDE 156155</t>
  </si>
  <si>
    <t>Vanne SFERACO</t>
  </si>
  <si>
    <t>Vanne MECAINOX 14408</t>
  </si>
  <si>
    <t>Vanne HOKE 7122G6YMM</t>
  </si>
  <si>
    <t>ENTRETIEN-MAINTENANCE DES INSTALLATIONS DE GAZ DU CAMPUS ILLBERG</t>
  </si>
  <si>
    <t>Décomposition du Prix Global et Forfaitaire (D.P.G.F.)</t>
  </si>
  <si>
    <t>Bordereau des Prix Unitaires (B.P.U.)</t>
  </si>
  <si>
    <t>IRJBD
(Bât. O)</t>
  </si>
  <si>
    <t>ENSCMu
(Bât. P)</t>
  </si>
  <si>
    <t>ENSISA Werner
(Bât. M)</t>
  </si>
  <si>
    <t>FST
(Bât. K)</t>
  </si>
  <si>
    <t>Lot n°2 : Entretien-maintenance des installations de fluides spéciaux</t>
  </si>
  <si>
    <t>Lot n°2 :  Entretien-maintenance des installations de fluides spéciaux</t>
  </si>
  <si>
    <t>QUANTITE ANNUELLE ESTIMEE</t>
  </si>
  <si>
    <t>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</si>
</sst>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2" borderId="0" xfId="1" applyFont="1" applyFill="1"/>
    <xf numFmtId="0" fontId="3" fillId="0" borderId="0" xfId="0" applyFont="1"/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7" xfId="0" applyFont="1" applyBorder="1"/>
    <xf numFmtId="0" fontId="7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8" fillId="4" borderId="7" xfId="0" applyFont="1" applyFill="1" applyBorder="1" applyAlignment="1">
      <alignment horizontal="right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5" borderId="4" xfId="0" applyFont="1" applyFill="1" applyBorder="1"/>
    <xf numFmtId="0" fontId="5" fillId="5" borderId="5" xfId="0" applyFont="1" applyFill="1" applyBorder="1"/>
    <xf numFmtId="0" fontId="5" fillId="5" borderId="7" xfId="0" applyFont="1" applyFill="1" applyBorder="1"/>
    <xf numFmtId="0" fontId="3" fillId="0" borderId="6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0" fillId="0" borderId="3" xfId="0" applyBorder="1" applyAlignment="1">
      <alignment horizontal="center"/>
    </xf>
    <xf numFmtId="164" fontId="9" fillId="0" borderId="7" xfId="0" applyNumberFormat="1" applyFont="1" applyBorder="1" applyAlignment="1">
      <alignment horizontal="center" vertical="center"/>
    </xf>
    <xf numFmtId="164" fontId="0" fillId="0" borderId="0" xfId="0" applyNumberFormat="1"/>
    <xf numFmtId="0" fontId="4" fillId="0" borderId="1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29"/>
  <sheetViews>
    <sheetView tabSelected="1" view="pageLayout" topLeftCell="A7" zoomScale="90" zoomScaleNormal="100" zoomScalePageLayoutView="90" workbookViewId="0">
      <selection activeCell="B18" sqref="B18"/>
    </sheetView>
  </sheetViews>
  <sheetFormatPr baseColWidth="10" defaultRowHeight="14.5" x14ac:dyDescent="0.35"/>
  <cols>
    <col min="2" max="2" width="78.81640625" bestFit="1" customWidth="1"/>
  </cols>
  <sheetData>
    <row r="7" spans="1:10" ht="21" x14ac:dyDescent="0.35">
      <c r="A7" s="33" t="s">
        <v>67</v>
      </c>
      <c r="B7" s="34"/>
      <c r="C7" s="34"/>
      <c r="D7" s="34"/>
      <c r="E7" s="34"/>
      <c r="F7" s="34"/>
      <c r="G7" s="34"/>
      <c r="H7" s="34"/>
      <c r="I7" s="34"/>
      <c r="J7" s="35"/>
    </row>
    <row r="10" spans="1:10" ht="21" x14ac:dyDescent="0.5">
      <c r="A10" s="36" t="s">
        <v>74</v>
      </c>
      <c r="B10" s="36"/>
      <c r="C10" s="36"/>
      <c r="D10" s="36"/>
      <c r="E10" s="36"/>
      <c r="F10" s="36"/>
      <c r="G10" s="36"/>
      <c r="H10" s="36"/>
      <c r="I10" s="36"/>
      <c r="J10" s="36"/>
    </row>
    <row r="13" spans="1:10" ht="21" x14ac:dyDescent="0.5">
      <c r="A13" s="37" t="s">
        <v>68</v>
      </c>
      <c r="B13" s="38"/>
      <c r="C13" s="38"/>
      <c r="D13" s="38"/>
      <c r="E13" s="38"/>
      <c r="F13" s="38"/>
      <c r="G13" s="38"/>
      <c r="H13" s="38"/>
      <c r="I13" s="38"/>
      <c r="J13" s="39"/>
    </row>
    <row r="15" spans="1:10" ht="15.5" x14ac:dyDescent="0.35">
      <c r="A15" s="1" t="s">
        <v>0</v>
      </c>
      <c r="B15" s="1"/>
    </row>
    <row r="17" spans="1:10" ht="15.5" x14ac:dyDescent="0.35">
      <c r="A17" s="2"/>
      <c r="B17" s="3"/>
      <c r="C17" s="40" t="s">
        <v>1</v>
      </c>
      <c r="D17" s="41"/>
      <c r="E17" s="40" t="s">
        <v>2</v>
      </c>
      <c r="F17" s="41"/>
      <c r="G17" s="40" t="s">
        <v>3</v>
      </c>
      <c r="H17" s="41"/>
      <c r="I17" s="3"/>
      <c r="J17" s="3"/>
    </row>
    <row r="18" spans="1:10" ht="29" x14ac:dyDescent="0.35">
      <c r="A18" s="4" t="s">
        <v>4</v>
      </c>
      <c r="B18" s="22" t="s">
        <v>5</v>
      </c>
      <c r="C18" s="5" t="s">
        <v>70</v>
      </c>
      <c r="D18" s="6" t="s">
        <v>71</v>
      </c>
      <c r="E18" s="5" t="s">
        <v>70</v>
      </c>
      <c r="F18" s="6" t="s">
        <v>71</v>
      </c>
      <c r="G18" s="5" t="s">
        <v>70</v>
      </c>
      <c r="H18" s="6" t="s">
        <v>71</v>
      </c>
      <c r="I18" s="4" t="s">
        <v>6</v>
      </c>
      <c r="J18" s="4" t="s">
        <v>7</v>
      </c>
    </row>
    <row r="19" spans="1:10" ht="17.149999999999999" customHeight="1" x14ac:dyDescent="0.35">
      <c r="A19" s="7"/>
      <c r="B19" s="23" t="s">
        <v>8</v>
      </c>
      <c r="C19" s="24"/>
      <c r="D19" s="25"/>
      <c r="E19" s="24"/>
      <c r="F19" s="25"/>
      <c r="G19" s="24"/>
      <c r="H19" s="25"/>
      <c r="I19" s="26"/>
      <c r="J19" s="25"/>
    </row>
    <row r="20" spans="1:10" ht="22.5" customHeight="1" x14ac:dyDescent="0.35">
      <c r="A20" s="10" t="s">
        <v>9</v>
      </c>
      <c r="B20" s="11" t="s">
        <v>11</v>
      </c>
      <c r="C20" s="12"/>
      <c r="D20" s="13"/>
      <c r="E20" s="12"/>
      <c r="F20" s="13"/>
      <c r="G20" s="12"/>
      <c r="H20" s="13"/>
      <c r="I20" s="9"/>
      <c r="J20" s="8"/>
    </row>
    <row r="21" spans="1:10" ht="22.5" customHeight="1" x14ac:dyDescent="0.35">
      <c r="A21" s="7"/>
      <c r="B21" s="27" t="s">
        <v>10</v>
      </c>
      <c r="C21" s="14"/>
      <c r="D21" s="15"/>
      <c r="E21" s="14"/>
      <c r="F21" s="15"/>
      <c r="G21" s="14"/>
      <c r="H21" s="15"/>
      <c r="I21" s="9"/>
      <c r="J21" s="8"/>
    </row>
    <row r="25" spans="1:10" ht="15.5" x14ac:dyDescent="0.35">
      <c r="A25" s="2"/>
      <c r="B25" s="3"/>
      <c r="C25" s="40" t="s">
        <v>1</v>
      </c>
      <c r="D25" s="41"/>
      <c r="E25" s="40" t="s">
        <v>2</v>
      </c>
      <c r="F25" s="41"/>
      <c r="G25" s="40" t="s">
        <v>3</v>
      </c>
      <c r="H25" s="41"/>
      <c r="I25" s="3"/>
      <c r="J25" s="3"/>
    </row>
    <row r="26" spans="1:10" ht="43.5" x14ac:dyDescent="0.35">
      <c r="A26" s="4" t="s">
        <v>4</v>
      </c>
      <c r="B26" s="22" t="s">
        <v>5</v>
      </c>
      <c r="C26" s="5" t="s">
        <v>72</v>
      </c>
      <c r="D26" s="6" t="s">
        <v>73</v>
      </c>
      <c r="E26" s="5" t="s">
        <v>72</v>
      </c>
      <c r="F26" s="6" t="s">
        <v>73</v>
      </c>
      <c r="G26" s="5" t="s">
        <v>72</v>
      </c>
      <c r="H26" s="6" t="s">
        <v>73</v>
      </c>
      <c r="I26" s="4" t="s">
        <v>6</v>
      </c>
      <c r="J26" s="4" t="s">
        <v>7</v>
      </c>
    </row>
    <row r="27" spans="1:10" ht="17.149999999999999" customHeight="1" x14ac:dyDescent="0.35">
      <c r="A27" s="7"/>
      <c r="B27" s="23" t="s">
        <v>8</v>
      </c>
      <c r="C27" s="24"/>
      <c r="D27" s="25"/>
      <c r="E27" s="24"/>
      <c r="F27" s="25"/>
      <c r="G27" s="24"/>
      <c r="H27" s="25"/>
      <c r="I27" s="26"/>
      <c r="J27" s="25"/>
    </row>
    <row r="28" spans="1:10" ht="22.5" customHeight="1" x14ac:dyDescent="0.35">
      <c r="A28" s="10" t="s">
        <v>9</v>
      </c>
      <c r="B28" s="11" t="s">
        <v>11</v>
      </c>
      <c r="C28" s="12"/>
      <c r="D28" s="13"/>
      <c r="E28" s="12"/>
      <c r="F28" s="13"/>
      <c r="G28" s="12"/>
      <c r="H28" s="13"/>
      <c r="I28" s="9"/>
      <c r="J28" s="8"/>
    </row>
    <row r="29" spans="1:10" ht="22.5" customHeight="1" x14ac:dyDescent="0.35">
      <c r="A29" s="7"/>
      <c r="B29" s="27" t="s">
        <v>10</v>
      </c>
      <c r="C29" s="14"/>
      <c r="D29" s="15"/>
      <c r="E29" s="14"/>
      <c r="F29" s="15"/>
      <c r="G29" s="14"/>
      <c r="H29" s="15"/>
      <c r="I29" s="9"/>
      <c r="J29" s="8"/>
    </row>
  </sheetData>
  <mergeCells count="9">
    <mergeCell ref="A7:J7"/>
    <mergeCell ref="A10:J10"/>
    <mergeCell ref="A13:J13"/>
    <mergeCell ref="C25:D25"/>
    <mergeCell ref="E25:F25"/>
    <mergeCell ref="G25:H25"/>
    <mergeCell ref="C17:D17"/>
    <mergeCell ref="E17:F17"/>
    <mergeCell ref="G17:H17"/>
  </mergeCells>
  <pageMargins left="0.70866141732283472" right="0.31496062992125984" top="1.1417322834645669" bottom="0.74803149606299213" header="0.51181102362204722" footer="0.31496062992125984"/>
  <pageSetup paperSize="9" scale="76" orientation="landscape" r:id="rId1"/>
  <headerFooter>
    <oddHeader>&amp;L&amp;G</oddHeader>
    <oddFooter>&amp;C&amp;8Lot n°2 - 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view="pageLayout" topLeftCell="A13" zoomScale="70" zoomScaleNormal="100" zoomScalePageLayoutView="70" workbookViewId="0">
      <selection activeCell="Q14" sqref="Q14"/>
    </sheetView>
  </sheetViews>
  <sheetFormatPr baseColWidth="10" defaultColWidth="4.81640625" defaultRowHeight="14.5" x14ac:dyDescent="0.35"/>
  <cols>
    <col min="2" max="2" width="49.81640625" style="21" customWidth="1"/>
    <col min="3" max="5" width="15.54296875" customWidth="1"/>
    <col min="6" max="6" width="15.1796875" customWidth="1"/>
  </cols>
  <sheetData>
    <row r="1" spans="1:12" ht="21" x14ac:dyDescent="0.35">
      <c r="A1" s="42" t="s">
        <v>67</v>
      </c>
      <c r="B1" s="43"/>
      <c r="C1" s="43"/>
      <c r="D1" s="43"/>
      <c r="E1" s="43"/>
      <c r="F1" s="43"/>
      <c r="G1" s="29"/>
      <c r="H1" s="29"/>
      <c r="I1" s="29"/>
      <c r="J1" s="29"/>
      <c r="K1" s="29"/>
      <c r="L1" s="29"/>
    </row>
    <row r="3" spans="1:12" ht="18.5" x14ac:dyDescent="0.45">
      <c r="A3" s="46" t="s">
        <v>75</v>
      </c>
      <c r="B3" s="46"/>
      <c r="C3" s="46"/>
      <c r="D3" s="46"/>
      <c r="E3" s="46"/>
      <c r="F3" s="46"/>
    </row>
    <row r="5" spans="1:12" ht="21" x14ac:dyDescent="0.5">
      <c r="A5" s="44" t="s">
        <v>69</v>
      </c>
      <c r="B5" s="45"/>
      <c r="C5" s="45"/>
      <c r="D5" s="45"/>
      <c r="E5" s="45"/>
      <c r="F5" s="45"/>
    </row>
    <row r="7" spans="1:12" ht="15.5" x14ac:dyDescent="0.35">
      <c r="A7" s="1" t="s">
        <v>0</v>
      </c>
      <c r="B7" s="1"/>
    </row>
    <row r="9" spans="1:12" ht="36.5" customHeight="1" x14ac:dyDescent="0.35">
      <c r="A9" s="16" t="s">
        <v>12</v>
      </c>
      <c r="B9" s="16" t="s">
        <v>5</v>
      </c>
      <c r="C9" s="4" t="s">
        <v>13</v>
      </c>
      <c r="D9" s="4" t="s">
        <v>6</v>
      </c>
      <c r="E9" s="4" t="s">
        <v>7</v>
      </c>
      <c r="F9" s="4" t="s">
        <v>76</v>
      </c>
    </row>
    <row r="10" spans="1:12" ht="16" customHeight="1" x14ac:dyDescent="0.35">
      <c r="A10" s="17">
        <v>1</v>
      </c>
      <c r="B10" s="20" t="s">
        <v>14</v>
      </c>
      <c r="C10" s="18"/>
      <c r="D10" s="19"/>
      <c r="E10" s="31">
        <f>F10*C10</f>
        <v>0</v>
      </c>
      <c r="F10" s="30">
        <v>1</v>
      </c>
    </row>
    <row r="11" spans="1:12" ht="16" customHeight="1" x14ac:dyDescent="0.35">
      <c r="A11" s="17">
        <v>2</v>
      </c>
      <c r="B11" s="20" t="s">
        <v>15</v>
      </c>
      <c r="C11" s="18"/>
      <c r="D11" s="19"/>
      <c r="E11" s="31">
        <f t="shared" ref="E11:E62" si="0">F11*C11</f>
        <v>0</v>
      </c>
      <c r="F11" s="30">
        <v>1</v>
      </c>
    </row>
    <row r="12" spans="1:12" ht="16" customHeight="1" x14ac:dyDescent="0.35">
      <c r="A12" s="17">
        <v>3</v>
      </c>
      <c r="B12" s="20" t="s">
        <v>16</v>
      </c>
      <c r="C12" s="18"/>
      <c r="D12" s="19"/>
      <c r="E12" s="31">
        <f t="shared" si="0"/>
        <v>0</v>
      </c>
      <c r="F12" s="30">
        <v>1</v>
      </c>
    </row>
    <row r="13" spans="1:12" ht="16" customHeight="1" x14ac:dyDescent="0.35">
      <c r="A13" s="17">
        <v>4</v>
      </c>
      <c r="B13" s="20" t="s">
        <v>17</v>
      </c>
      <c r="C13" s="18"/>
      <c r="D13" s="19"/>
      <c r="E13" s="31">
        <f t="shared" si="0"/>
        <v>0</v>
      </c>
      <c r="F13" s="30">
        <v>1</v>
      </c>
    </row>
    <row r="14" spans="1:12" ht="16" customHeight="1" x14ac:dyDescent="0.35">
      <c r="A14" s="17">
        <v>5</v>
      </c>
      <c r="B14" s="20" t="s">
        <v>18</v>
      </c>
      <c r="C14" s="18"/>
      <c r="D14" s="19"/>
      <c r="E14" s="31">
        <f t="shared" si="0"/>
        <v>0</v>
      </c>
      <c r="F14" s="30">
        <v>1</v>
      </c>
    </row>
    <row r="15" spans="1:12" ht="16" customHeight="1" x14ac:dyDescent="0.35">
      <c r="A15" s="17">
        <v>6</v>
      </c>
      <c r="B15" s="20" t="s">
        <v>50</v>
      </c>
      <c r="C15" s="18"/>
      <c r="D15" s="19"/>
      <c r="E15" s="31">
        <f t="shared" si="0"/>
        <v>0</v>
      </c>
      <c r="F15" s="30">
        <v>1</v>
      </c>
    </row>
    <row r="16" spans="1:12" ht="16" customHeight="1" x14ac:dyDescent="0.35">
      <c r="A16" s="17">
        <v>7</v>
      </c>
      <c r="B16" s="20" t="s">
        <v>51</v>
      </c>
      <c r="C16" s="18"/>
      <c r="D16" s="19"/>
      <c r="E16" s="31">
        <f t="shared" si="0"/>
        <v>0</v>
      </c>
      <c r="F16" s="30">
        <v>1</v>
      </c>
    </row>
    <row r="17" spans="1:6" ht="16" customHeight="1" x14ac:dyDescent="0.35">
      <c r="A17" s="17">
        <v>8</v>
      </c>
      <c r="B17" s="20" t="s">
        <v>52</v>
      </c>
      <c r="C17" s="18"/>
      <c r="D17" s="19"/>
      <c r="E17" s="31">
        <f t="shared" si="0"/>
        <v>0</v>
      </c>
      <c r="F17" s="30">
        <v>1</v>
      </c>
    </row>
    <row r="18" spans="1:6" ht="16" customHeight="1" x14ac:dyDescent="0.35">
      <c r="A18" s="17">
        <v>9</v>
      </c>
      <c r="B18" s="20" t="s">
        <v>53</v>
      </c>
      <c r="C18" s="18"/>
      <c r="D18" s="19"/>
      <c r="E18" s="31">
        <f t="shared" si="0"/>
        <v>0</v>
      </c>
      <c r="F18" s="30">
        <v>1</v>
      </c>
    </row>
    <row r="19" spans="1:6" ht="16" customHeight="1" x14ac:dyDescent="0.35">
      <c r="A19" s="17">
        <v>10</v>
      </c>
      <c r="B19" s="20" t="s">
        <v>49</v>
      </c>
      <c r="C19" s="18"/>
      <c r="D19" s="19"/>
      <c r="E19" s="31">
        <f t="shared" si="0"/>
        <v>0</v>
      </c>
      <c r="F19" s="30">
        <v>1</v>
      </c>
    </row>
    <row r="20" spans="1:6" ht="16" customHeight="1" x14ac:dyDescent="0.35">
      <c r="A20" s="17">
        <v>11</v>
      </c>
      <c r="B20" s="20" t="s">
        <v>19</v>
      </c>
      <c r="C20" s="18"/>
      <c r="D20" s="19"/>
      <c r="E20" s="31">
        <f t="shared" si="0"/>
        <v>0</v>
      </c>
      <c r="F20" s="30">
        <v>1</v>
      </c>
    </row>
    <row r="21" spans="1:6" ht="16" customHeight="1" x14ac:dyDescent="0.35">
      <c r="A21" s="17">
        <v>12</v>
      </c>
      <c r="B21" s="20" t="s">
        <v>54</v>
      </c>
      <c r="C21" s="18"/>
      <c r="D21" s="19"/>
      <c r="E21" s="31">
        <f t="shared" si="0"/>
        <v>0</v>
      </c>
      <c r="F21" s="30">
        <v>1</v>
      </c>
    </row>
    <row r="22" spans="1:6" ht="16" customHeight="1" x14ac:dyDescent="0.35">
      <c r="A22" s="17">
        <v>13</v>
      </c>
      <c r="B22" s="20" t="s">
        <v>20</v>
      </c>
      <c r="C22" s="18"/>
      <c r="D22" s="19"/>
      <c r="E22" s="31">
        <f t="shared" si="0"/>
        <v>0</v>
      </c>
      <c r="F22" s="30">
        <v>1</v>
      </c>
    </row>
    <row r="23" spans="1:6" ht="16" customHeight="1" x14ac:dyDescent="0.35">
      <c r="A23" s="17">
        <v>14</v>
      </c>
      <c r="B23" s="20" t="s">
        <v>21</v>
      </c>
      <c r="C23" s="18"/>
      <c r="D23" s="19"/>
      <c r="E23" s="31">
        <f t="shared" si="0"/>
        <v>0</v>
      </c>
      <c r="F23" s="30">
        <v>1</v>
      </c>
    </row>
    <row r="24" spans="1:6" ht="16" customHeight="1" x14ac:dyDescent="0.35">
      <c r="A24" s="17">
        <v>15</v>
      </c>
      <c r="B24" s="20" t="s">
        <v>55</v>
      </c>
      <c r="C24" s="18"/>
      <c r="D24" s="19"/>
      <c r="E24" s="31">
        <f t="shared" si="0"/>
        <v>0</v>
      </c>
      <c r="F24" s="30">
        <v>1</v>
      </c>
    </row>
    <row r="25" spans="1:6" ht="16" customHeight="1" x14ac:dyDescent="0.35">
      <c r="A25" s="17">
        <v>16</v>
      </c>
      <c r="B25" s="20" t="s">
        <v>56</v>
      </c>
      <c r="C25" s="18"/>
      <c r="D25" s="19"/>
      <c r="E25" s="31">
        <f t="shared" si="0"/>
        <v>0</v>
      </c>
      <c r="F25" s="30">
        <v>1</v>
      </c>
    </row>
    <row r="26" spans="1:6" ht="16" customHeight="1" x14ac:dyDescent="0.35">
      <c r="A26" s="17">
        <v>17</v>
      </c>
      <c r="B26" s="20" t="s">
        <v>22</v>
      </c>
      <c r="C26" s="18"/>
      <c r="D26" s="19"/>
      <c r="E26" s="31">
        <f t="shared" si="0"/>
        <v>0</v>
      </c>
      <c r="F26" s="30">
        <v>1</v>
      </c>
    </row>
    <row r="27" spans="1:6" ht="16" customHeight="1" x14ac:dyDescent="0.35">
      <c r="A27" s="17">
        <v>18</v>
      </c>
      <c r="B27" s="20" t="s">
        <v>23</v>
      </c>
      <c r="C27" s="18"/>
      <c r="D27" s="19"/>
      <c r="E27" s="31">
        <f t="shared" si="0"/>
        <v>0</v>
      </c>
      <c r="F27" s="30">
        <v>1</v>
      </c>
    </row>
    <row r="28" spans="1:6" ht="16" customHeight="1" x14ac:dyDescent="0.35">
      <c r="A28" s="17">
        <v>19</v>
      </c>
      <c r="B28" s="20" t="s">
        <v>24</v>
      </c>
      <c r="C28" s="18"/>
      <c r="D28" s="19"/>
      <c r="E28" s="31">
        <f t="shared" si="0"/>
        <v>0</v>
      </c>
      <c r="F28" s="30">
        <v>1</v>
      </c>
    </row>
    <row r="29" spans="1:6" ht="16" customHeight="1" x14ac:dyDescent="0.35">
      <c r="A29" s="17">
        <v>20</v>
      </c>
      <c r="B29" s="20" t="s">
        <v>25</v>
      </c>
      <c r="C29" s="18"/>
      <c r="D29" s="19"/>
      <c r="E29" s="31">
        <f t="shared" si="0"/>
        <v>0</v>
      </c>
      <c r="F29" s="30">
        <v>1</v>
      </c>
    </row>
    <row r="30" spans="1:6" ht="16" customHeight="1" x14ac:dyDescent="0.35">
      <c r="A30" s="17">
        <v>21</v>
      </c>
      <c r="B30" s="20" t="s">
        <v>63</v>
      </c>
      <c r="C30" s="18"/>
      <c r="D30" s="19"/>
      <c r="E30" s="31">
        <f t="shared" si="0"/>
        <v>0</v>
      </c>
      <c r="F30" s="30">
        <v>1</v>
      </c>
    </row>
    <row r="31" spans="1:6" ht="16" customHeight="1" x14ac:dyDescent="0.35">
      <c r="A31" s="17">
        <v>22</v>
      </c>
      <c r="B31" s="20" t="s">
        <v>26</v>
      </c>
      <c r="C31" s="18"/>
      <c r="D31" s="19"/>
      <c r="E31" s="31">
        <f t="shared" si="0"/>
        <v>0</v>
      </c>
      <c r="F31" s="30">
        <v>1</v>
      </c>
    </row>
    <row r="32" spans="1:6" ht="16" customHeight="1" x14ac:dyDescent="0.35">
      <c r="A32" s="17">
        <v>23</v>
      </c>
      <c r="B32" s="20" t="s">
        <v>27</v>
      </c>
      <c r="C32" s="18"/>
      <c r="D32" s="19"/>
      <c r="E32" s="31">
        <f t="shared" si="0"/>
        <v>0</v>
      </c>
      <c r="F32" s="30">
        <v>1</v>
      </c>
    </row>
    <row r="33" spans="1:6" ht="16" customHeight="1" x14ac:dyDescent="0.35">
      <c r="A33" s="17">
        <v>24</v>
      </c>
      <c r="B33" s="20" t="s">
        <v>28</v>
      </c>
      <c r="C33" s="18"/>
      <c r="D33" s="19"/>
      <c r="E33" s="31">
        <f t="shared" si="0"/>
        <v>0</v>
      </c>
      <c r="F33" s="30">
        <v>1</v>
      </c>
    </row>
    <row r="34" spans="1:6" ht="16" customHeight="1" x14ac:dyDescent="0.35">
      <c r="A34" s="17">
        <v>25</v>
      </c>
      <c r="B34" s="20" t="s">
        <v>29</v>
      </c>
      <c r="C34" s="18"/>
      <c r="D34" s="19"/>
      <c r="E34" s="31">
        <f t="shared" si="0"/>
        <v>0</v>
      </c>
      <c r="F34" s="30">
        <v>1</v>
      </c>
    </row>
    <row r="35" spans="1:6" ht="16" customHeight="1" x14ac:dyDescent="0.35">
      <c r="A35" s="17">
        <v>26</v>
      </c>
      <c r="B35" s="28" t="s">
        <v>48</v>
      </c>
      <c r="C35" s="18"/>
      <c r="D35" s="19"/>
      <c r="E35" s="31">
        <f t="shared" si="0"/>
        <v>0</v>
      </c>
      <c r="F35" s="30">
        <v>1</v>
      </c>
    </row>
    <row r="36" spans="1:6" ht="16" customHeight="1" x14ac:dyDescent="0.35">
      <c r="A36" s="17">
        <v>27</v>
      </c>
      <c r="B36" s="28" t="s">
        <v>47</v>
      </c>
      <c r="C36" s="18"/>
      <c r="D36" s="19"/>
      <c r="E36" s="31">
        <f t="shared" si="0"/>
        <v>0</v>
      </c>
      <c r="F36" s="30">
        <v>1</v>
      </c>
    </row>
    <row r="37" spans="1:6" ht="16" customHeight="1" x14ac:dyDescent="0.35">
      <c r="A37" s="17">
        <v>28</v>
      </c>
      <c r="B37" s="28" t="s">
        <v>57</v>
      </c>
      <c r="C37" s="18"/>
      <c r="D37" s="19"/>
      <c r="E37" s="31">
        <f t="shared" si="0"/>
        <v>0</v>
      </c>
      <c r="F37" s="30">
        <v>1</v>
      </c>
    </row>
    <row r="38" spans="1:6" ht="16" customHeight="1" x14ac:dyDescent="0.35">
      <c r="A38" s="17">
        <v>29</v>
      </c>
      <c r="B38" s="28" t="s">
        <v>58</v>
      </c>
      <c r="C38" s="18"/>
      <c r="D38" s="19"/>
      <c r="E38" s="31">
        <f t="shared" si="0"/>
        <v>0</v>
      </c>
      <c r="F38" s="30">
        <v>1</v>
      </c>
    </row>
    <row r="39" spans="1:6" ht="16" customHeight="1" x14ac:dyDescent="0.35">
      <c r="A39" s="17">
        <v>30</v>
      </c>
      <c r="B39" s="28" t="s">
        <v>59</v>
      </c>
      <c r="C39" s="18"/>
      <c r="D39" s="19"/>
      <c r="E39" s="31">
        <f t="shared" si="0"/>
        <v>0</v>
      </c>
      <c r="F39" s="30">
        <v>1</v>
      </c>
    </row>
    <row r="40" spans="1:6" ht="16" customHeight="1" x14ac:dyDescent="0.35">
      <c r="A40" s="17">
        <v>31</v>
      </c>
      <c r="B40" s="28" t="s">
        <v>60</v>
      </c>
      <c r="C40" s="18"/>
      <c r="D40" s="19"/>
      <c r="E40" s="31">
        <f t="shared" si="0"/>
        <v>0</v>
      </c>
      <c r="F40" s="30">
        <v>1</v>
      </c>
    </row>
    <row r="41" spans="1:6" ht="16" customHeight="1" x14ac:dyDescent="0.35">
      <c r="A41" s="17">
        <v>32</v>
      </c>
      <c r="B41" s="28" t="s">
        <v>61</v>
      </c>
      <c r="C41" s="18"/>
      <c r="D41" s="19"/>
      <c r="E41" s="31">
        <f t="shared" si="0"/>
        <v>0</v>
      </c>
      <c r="F41" s="30">
        <v>1</v>
      </c>
    </row>
    <row r="42" spans="1:6" ht="16" customHeight="1" x14ac:dyDescent="0.35">
      <c r="A42" s="17">
        <v>33</v>
      </c>
      <c r="B42" s="20" t="s">
        <v>30</v>
      </c>
      <c r="C42" s="18"/>
      <c r="D42" s="19"/>
      <c r="E42" s="31">
        <f t="shared" si="0"/>
        <v>0</v>
      </c>
      <c r="F42" s="30">
        <v>1</v>
      </c>
    </row>
    <row r="43" spans="1:6" ht="16" customHeight="1" x14ac:dyDescent="0.35">
      <c r="A43" s="17">
        <v>34</v>
      </c>
      <c r="B43" s="20" t="s">
        <v>31</v>
      </c>
      <c r="C43" s="18"/>
      <c r="D43" s="19"/>
      <c r="E43" s="31">
        <f t="shared" si="0"/>
        <v>0</v>
      </c>
      <c r="F43" s="30">
        <v>1</v>
      </c>
    </row>
    <row r="44" spans="1:6" ht="16" customHeight="1" x14ac:dyDescent="0.35">
      <c r="A44" s="17">
        <v>35</v>
      </c>
      <c r="B44" s="20" t="s">
        <v>32</v>
      </c>
      <c r="C44" s="18"/>
      <c r="D44" s="19"/>
      <c r="E44" s="31">
        <f t="shared" si="0"/>
        <v>0</v>
      </c>
      <c r="F44" s="30">
        <v>1</v>
      </c>
    </row>
    <row r="45" spans="1:6" ht="16" customHeight="1" x14ac:dyDescent="0.35">
      <c r="A45" s="17">
        <v>36</v>
      </c>
      <c r="B45" s="20" t="s">
        <v>33</v>
      </c>
      <c r="C45" s="18"/>
      <c r="D45" s="19"/>
      <c r="E45" s="31">
        <f t="shared" si="0"/>
        <v>0</v>
      </c>
      <c r="F45" s="30">
        <v>1</v>
      </c>
    </row>
    <row r="46" spans="1:6" ht="16" customHeight="1" x14ac:dyDescent="0.35">
      <c r="A46" s="17">
        <v>37</v>
      </c>
      <c r="B46" s="20" t="s">
        <v>34</v>
      </c>
      <c r="C46" s="18"/>
      <c r="D46" s="19"/>
      <c r="E46" s="31">
        <f t="shared" si="0"/>
        <v>0</v>
      </c>
      <c r="F46" s="30">
        <v>1</v>
      </c>
    </row>
    <row r="47" spans="1:6" ht="16" customHeight="1" x14ac:dyDescent="0.35">
      <c r="A47" s="17">
        <v>38</v>
      </c>
      <c r="B47" s="20" t="s">
        <v>35</v>
      </c>
      <c r="C47" s="18"/>
      <c r="D47" s="19"/>
      <c r="E47" s="31">
        <f t="shared" si="0"/>
        <v>0</v>
      </c>
      <c r="F47" s="30">
        <v>1</v>
      </c>
    </row>
    <row r="48" spans="1:6" ht="16" customHeight="1" x14ac:dyDescent="0.35">
      <c r="A48" s="17">
        <v>39</v>
      </c>
      <c r="B48" s="20" t="s">
        <v>36</v>
      </c>
      <c r="C48" s="18"/>
      <c r="D48" s="19"/>
      <c r="E48" s="31">
        <f t="shared" si="0"/>
        <v>0</v>
      </c>
      <c r="F48" s="30">
        <v>1</v>
      </c>
    </row>
    <row r="49" spans="1:6" ht="16" customHeight="1" x14ac:dyDescent="0.35">
      <c r="A49" s="17">
        <v>40</v>
      </c>
      <c r="B49" s="20" t="s">
        <v>37</v>
      </c>
      <c r="C49" s="18"/>
      <c r="D49" s="19"/>
      <c r="E49" s="31">
        <f t="shared" si="0"/>
        <v>0</v>
      </c>
      <c r="F49" s="30">
        <v>1</v>
      </c>
    </row>
    <row r="50" spans="1:6" ht="16" customHeight="1" x14ac:dyDescent="0.35">
      <c r="A50" s="17">
        <v>41</v>
      </c>
      <c r="B50" s="20" t="s">
        <v>38</v>
      </c>
      <c r="C50" s="18"/>
      <c r="D50" s="19"/>
      <c r="E50" s="31">
        <f t="shared" si="0"/>
        <v>0</v>
      </c>
      <c r="F50" s="30">
        <v>1</v>
      </c>
    </row>
    <row r="51" spans="1:6" ht="16" customHeight="1" x14ac:dyDescent="0.35">
      <c r="A51" s="17">
        <v>42</v>
      </c>
      <c r="B51" s="20" t="s">
        <v>39</v>
      </c>
      <c r="C51" s="18"/>
      <c r="D51" s="19"/>
      <c r="E51" s="31">
        <f t="shared" si="0"/>
        <v>0</v>
      </c>
      <c r="F51" s="30">
        <v>1</v>
      </c>
    </row>
    <row r="52" spans="1:6" ht="16" customHeight="1" x14ac:dyDescent="0.35">
      <c r="A52" s="17">
        <v>43</v>
      </c>
      <c r="B52" s="20" t="s">
        <v>40</v>
      </c>
      <c r="C52" s="18"/>
      <c r="D52" s="19"/>
      <c r="E52" s="31">
        <f t="shared" si="0"/>
        <v>0</v>
      </c>
      <c r="F52" s="30">
        <v>1</v>
      </c>
    </row>
    <row r="53" spans="1:6" ht="16" customHeight="1" x14ac:dyDescent="0.35">
      <c r="A53" s="17">
        <v>44</v>
      </c>
      <c r="B53" s="20" t="s">
        <v>41</v>
      </c>
      <c r="C53" s="18"/>
      <c r="D53" s="19"/>
      <c r="E53" s="31">
        <f t="shared" si="0"/>
        <v>0</v>
      </c>
      <c r="F53" s="30">
        <v>1</v>
      </c>
    </row>
    <row r="54" spans="1:6" ht="16" customHeight="1" x14ac:dyDescent="0.35">
      <c r="A54" s="17">
        <v>45</v>
      </c>
      <c r="B54" s="20" t="s">
        <v>64</v>
      </c>
      <c r="C54" s="18"/>
      <c r="D54" s="19"/>
      <c r="E54" s="31">
        <f t="shared" si="0"/>
        <v>0</v>
      </c>
      <c r="F54" s="30">
        <v>1</v>
      </c>
    </row>
    <row r="55" spans="1:6" ht="16" customHeight="1" x14ac:dyDescent="0.35">
      <c r="A55" s="17">
        <v>46</v>
      </c>
      <c r="B55" s="20" t="s">
        <v>65</v>
      </c>
      <c r="C55" s="18"/>
      <c r="D55" s="19"/>
      <c r="E55" s="31">
        <f t="shared" si="0"/>
        <v>0</v>
      </c>
      <c r="F55" s="30">
        <v>1</v>
      </c>
    </row>
    <row r="56" spans="1:6" ht="16" customHeight="1" x14ac:dyDescent="0.35">
      <c r="A56" s="17">
        <v>47</v>
      </c>
      <c r="B56" s="20" t="s">
        <v>66</v>
      </c>
      <c r="C56" s="18"/>
      <c r="D56" s="19"/>
      <c r="E56" s="31">
        <f t="shared" si="0"/>
        <v>0</v>
      </c>
      <c r="F56" s="30">
        <v>1</v>
      </c>
    </row>
    <row r="57" spans="1:6" ht="16" customHeight="1" x14ac:dyDescent="0.35">
      <c r="A57" s="17">
        <v>48</v>
      </c>
      <c r="B57" s="20" t="s">
        <v>62</v>
      </c>
      <c r="C57" s="18"/>
      <c r="D57" s="19"/>
      <c r="E57" s="31">
        <f t="shared" si="0"/>
        <v>0</v>
      </c>
      <c r="F57" s="30">
        <v>1</v>
      </c>
    </row>
    <row r="58" spans="1:6" ht="16" customHeight="1" x14ac:dyDescent="0.35">
      <c r="A58" s="17">
        <v>49</v>
      </c>
      <c r="B58" s="20" t="s">
        <v>42</v>
      </c>
      <c r="C58" s="18"/>
      <c r="D58" s="19"/>
      <c r="E58" s="31">
        <f t="shared" si="0"/>
        <v>0</v>
      </c>
      <c r="F58" s="30">
        <v>1</v>
      </c>
    </row>
    <row r="59" spans="1:6" ht="16" customHeight="1" x14ac:dyDescent="0.35">
      <c r="A59" s="17">
        <v>50</v>
      </c>
      <c r="B59" s="20" t="s">
        <v>43</v>
      </c>
      <c r="C59" s="18"/>
      <c r="D59" s="19"/>
      <c r="E59" s="31">
        <f t="shared" si="0"/>
        <v>0</v>
      </c>
      <c r="F59" s="30">
        <v>1</v>
      </c>
    </row>
    <row r="60" spans="1:6" ht="16" customHeight="1" x14ac:dyDescent="0.35">
      <c r="A60" s="17">
        <v>51</v>
      </c>
      <c r="B60" s="20" t="s">
        <v>44</v>
      </c>
      <c r="C60" s="18"/>
      <c r="D60" s="19"/>
      <c r="E60" s="31">
        <f t="shared" si="0"/>
        <v>0</v>
      </c>
      <c r="F60" s="30">
        <v>1</v>
      </c>
    </row>
    <row r="61" spans="1:6" ht="16" customHeight="1" x14ac:dyDescent="0.35">
      <c r="A61" s="17">
        <v>52</v>
      </c>
      <c r="B61" s="20" t="s">
        <v>45</v>
      </c>
      <c r="C61" s="18"/>
      <c r="D61" s="19"/>
      <c r="E61" s="31">
        <f t="shared" si="0"/>
        <v>0</v>
      </c>
      <c r="F61" s="30">
        <v>1</v>
      </c>
    </row>
    <row r="62" spans="1:6" ht="16" customHeight="1" x14ac:dyDescent="0.35">
      <c r="A62" s="17">
        <v>53</v>
      </c>
      <c r="B62" s="20" t="s">
        <v>46</v>
      </c>
      <c r="C62" s="18"/>
      <c r="D62" s="19"/>
      <c r="E62" s="31">
        <f t="shared" si="0"/>
        <v>0</v>
      </c>
      <c r="F62" s="30">
        <v>1</v>
      </c>
    </row>
    <row r="63" spans="1:6" x14ac:dyDescent="0.35">
      <c r="B63" s="20" t="s">
        <v>77</v>
      </c>
      <c r="E63" s="32">
        <f>SUM(E10:E62)</f>
        <v>0</v>
      </c>
    </row>
  </sheetData>
  <mergeCells count="3">
    <mergeCell ref="A1:F1"/>
    <mergeCell ref="A5:F5"/>
    <mergeCell ref="A3:F3"/>
  </mergeCells>
  <pageMargins left="0.70866141732283472" right="0.23622047244094491" top="0.74803149606299213" bottom="0.74803149606299213" header="0.31496062992125984" footer="0.31496062992125984"/>
  <pageSetup paperSize="9" scale="71" orientation="portrait" r:id="rId1"/>
  <headerFooter>
    <oddHeader>&amp;L&amp;G&amp;C&amp;G</oddHeader>
    <oddFooter>&amp;C&amp;8Lot n°2 - 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BPU!Zone_d_impression</vt:lpstr>
    </vt:vector>
  </TitlesOfParts>
  <Company>Université de Haute Alsace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KUBLER</dc:creator>
  <cp:lastModifiedBy>Gurvan Picon</cp:lastModifiedBy>
  <cp:lastPrinted>2021-02-02T10:51:15Z</cp:lastPrinted>
  <dcterms:created xsi:type="dcterms:W3CDTF">2016-11-23T11:40:50Z</dcterms:created>
  <dcterms:modified xsi:type="dcterms:W3CDTF">2026-03-06T10:18:13Z</dcterms:modified>
</cp:coreProperties>
</file>