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Drive partagés\CHOQUET CONSEIL NEW 23\03 - MISSIONS\MISSION 2025009 MININT Essey-et-Maizerais\5-DCE\"/>
    </mc:Choice>
  </mc:AlternateContent>
  <xr:revisionPtr revIDLastSave="0" documentId="13_ncr:1_{310E32EA-B731-4A69-BD6E-E4FA1CA2C4D5}" xr6:coauthVersionLast="47" xr6:coauthVersionMax="47" xr10:uidLastSave="{00000000-0000-0000-0000-000000000000}"/>
  <bookViews>
    <workbookView xWindow="-13935" yWindow="-16200" windowWidth="29010" windowHeight="15585" tabRatio="832" activeTab="1" xr2:uid="{00000000-000D-0000-FFFF-FFFF00000000}"/>
  </bookViews>
  <sheets>
    <sheet name="page de garde" sheetId="2" r:id="rId1"/>
    <sheet name="DETAIL QUANTITATIF ESTIMATIF" sheetId="12" r:id="rId2"/>
  </sheets>
  <externalReferences>
    <externalReference r:id="rId3"/>
    <externalReference r:id="rId4"/>
  </externalReferences>
  <definedNames>
    <definedName name="L_TYPO_PRODUITS">[1]Paramètres!$C$7:$C$13</definedName>
    <definedName name="NOM_SITE">[2]Import!$C$3</definedName>
    <definedName name="TBLG_CVT_MOIS">[1]CalculsVBA!$C$18:$V$27</definedName>
    <definedName name="TBLG_LIB_OFFRES">[2]CalculsVBA!$B$6:$B$15</definedName>
    <definedName name="TBLG_LIB_TRANCHES">[2]CalculsVBA!$C$6:$V$15</definedName>
    <definedName name="TX_TVA_ALCOOLS">[1]Paramètres!$C$5</definedName>
    <definedName name="TX_TVA_NORMAL">[2]Paramètres!$C$4</definedName>
    <definedName name="X_NOM_PRESTATAIRE">[2]Import!$C$4</definedName>
    <definedName name="X_SELF_FAC_GRAM" localSheetId="1">#REF!</definedName>
    <definedName name="X_SELF_FAC_GRAM">#REF!</definedName>
    <definedName name="X_SELF_FAC_TTC" localSheetId="1">#REF!</definedName>
    <definedName name="X_SELF_FAC_TTC">#REF!</definedName>
    <definedName name="X_SELF_NB_CATEGORIE" localSheetId="1">#REF!</definedName>
    <definedName name="X_SELF_NB_CATEGORIE">#REF!</definedName>
    <definedName name="X_SELF_NB_FRAIS" localSheetId="1">#REF!</definedName>
    <definedName name="X_SELF_NB_FRAIS">#REF!</definedName>
    <definedName name="_xlnm.Print_Area" localSheetId="1">'DETAIL QUANTITATIF ESTIMATIF'!$A$1:$D$14</definedName>
    <definedName name="_xlnm.Print_Area" localSheetId="0">'page de garde'!$A$1:$A$15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 i="12" l="1"/>
  <c r="D14" i="12" s="1"/>
  <c r="C13" i="12"/>
  <c r="C14" i="12" s="1"/>
  <c r="B13" i="12"/>
  <c r="B14" i="12" s="1"/>
  <c r="C4" i="12"/>
  <c r="C6" i="12" s="1"/>
  <c r="C7" i="12" s="1"/>
  <c r="B4" i="12"/>
  <c r="B6" i="12" s="1"/>
  <c r="B7" i="12" s="1"/>
  <c r="D4" i="12"/>
  <c r="D6" i="12" s="1"/>
  <c r="D7" i="12" s="1"/>
  <c r="A1" i="12" l="1"/>
</calcChain>
</file>

<file path=xl/sharedStrings.xml><?xml version="1.0" encoding="utf-8"?>
<sst xmlns="http://schemas.openxmlformats.org/spreadsheetml/2006/main" count="21" uniqueCount="16">
  <si>
    <t>TOTAL T.T.C.</t>
  </si>
  <si>
    <t>Type de repas</t>
  </si>
  <si>
    <t>DIRECTION DE L’EVALUATION, DE LA PERFORMANCE, DE L’ACHAT, DES FINANCES ET DE L’IMMOBILIER 
SERVICE ACHAT INNOVATION LOGISTIQUE DU MINISTERE DE L’INTERIEUR
SOUS-DIRECTION DE L’ACHAT ET DU SUIVI DE L’EXECUTION DES MARCHES
BUREAU DES ACHATS IMMOBILIERS ET PRESTATIONS</t>
  </si>
  <si>
    <t>Prix HT du repas livré</t>
  </si>
  <si>
    <t>Repas livré type self</t>
  </si>
  <si>
    <t>Repas Pique-Nique</t>
  </si>
  <si>
    <t>Déjeuners stagiaires et formateurs</t>
  </si>
  <si>
    <t>Prestations pour les candidats en pré-sélection</t>
  </si>
  <si>
    <t>Petit-déjeuner</t>
  </si>
  <si>
    <t>Déjeuner (repas livré self)</t>
  </si>
  <si>
    <t>Diner (repas livré self)</t>
  </si>
  <si>
    <t>Repas Plateau froid</t>
  </si>
  <si>
    <t xml:space="preserve">ACCORD-CADRE RELATIF A DES PRESTATIONS DE FOURNITURE ET LIVRAISON EN LIAISON CHAUDE DE REPAS PREPARES AU PROFIT DES STAGIAIRES ET FORMATEURS DU CENTRE DE FORMATION ET DE SOUTIEN DU DEMINAGE (CFS) DE ESSEY ET MAIZERAIS </t>
  </si>
  <si>
    <t>DETAIL QUANTITATIF ESTIMATIF</t>
  </si>
  <si>
    <t>Prix total HT du repas livré</t>
  </si>
  <si>
    <t>quantités estimatives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</si>
</sst>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_€_-;\-* #,##0.00\ _€_-;_-* &quot;-&quot;??\ _€_-;_-@_-"/>
  </numFmts>
  <fonts count="15" x14ac:knownFonts="1">
    <font>
      <sz val="11"/>
      <color theme="1"/>
      <name val="Verdana"/>
      <family val="2"/>
    </font>
    <font>
      <sz val="10"/>
      <name val="Arial"/>
      <family val="2"/>
    </font>
    <font>
      <b/>
      <sz val="16"/>
      <color indexed="16"/>
      <name val="Arial"/>
      <family val="2"/>
    </font>
    <font>
      <sz val="12"/>
      <name val="Arial"/>
      <family val="2"/>
    </font>
    <font>
      <sz val="11"/>
      <color theme="1"/>
      <name val="Calibri"/>
      <family val="2"/>
      <scheme val="minor"/>
    </font>
    <font>
      <sz val="16"/>
      <color theme="1"/>
      <name val="Arial"/>
      <family val="2"/>
    </font>
    <font>
      <sz val="12"/>
      <color theme="1"/>
      <name val="Calibri"/>
      <family val="2"/>
      <scheme val="minor"/>
    </font>
    <font>
      <b/>
      <i/>
      <sz val="12"/>
      <name val="Arial"/>
      <family val="2"/>
    </font>
    <font>
      <sz val="8"/>
      <name val="Verdana"/>
      <family val="2"/>
    </font>
    <font>
      <b/>
      <sz val="14"/>
      <name val="Arial"/>
      <family val="2"/>
    </font>
    <font>
      <b/>
      <sz val="12"/>
      <name val="Arial"/>
      <family val="2"/>
    </font>
    <font>
      <b/>
      <sz val="16"/>
      <color theme="1"/>
      <name val="Arial"/>
      <family val="2"/>
    </font>
    <font>
      <sz val="14"/>
      <color theme="1"/>
      <name val="Arial"/>
      <family val="2"/>
    </font>
    <font>
      <b/>
      <sz val="20"/>
      <color theme="1"/>
      <name val="Arial"/>
      <family val="2"/>
    </font>
    <font>
      <b/>
      <sz val="14"/>
      <color theme="1"/>
      <name val="Arial"/>
      <family val="2"/>
    </font>
  </fonts>
  <fills count="5">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00"/>
        <bgColor indexed="64"/>
      </patternFill>
    </fill>
  </fills>
  <borders count="8">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1">
    <xf numFmtId="0" fontId="0"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0" fontId="4" fillId="0" borderId="0"/>
    <xf numFmtId="0" fontId="4" fillId="0" borderId="0"/>
    <xf numFmtId="0" fontId="1" fillId="0" borderId="0"/>
    <xf numFmtId="0" fontId="4" fillId="0" borderId="0"/>
    <xf numFmtId="0" fontId="6" fillId="0" borderId="0"/>
    <xf numFmtId="44" fontId="1" fillId="0" borderId="0" applyFont="0" applyFill="0" applyBorder="0" applyAlignment="0" applyProtection="0"/>
    <xf numFmtId="164" fontId="1" fillId="0" borderId="0" applyFont="0" applyFill="0" applyBorder="0" applyAlignment="0" applyProtection="0"/>
  </cellStyleXfs>
  <cellXfs count="20">
    <xf numFmtId="0" fontId="0" fillId="0" borderId="0" xfId="0"/>
    <xf numFmtId="0" fontId="1" fillId="0" borderId="0" xfId="1"/>
    <xf numFmtId="0" fontId="2" fillId="0" borderId="2" xfId="1" applyFont="1" applyBorder="1" applyAlignment="1">
      <alignment horizontal="center" wrapText="1"/>
    </xf>
    <xf numFmtId="0" fontId="2" fillId="0" borderId="3" xfId="1" applyFont="1" applyBorder="1" applyAlignment="1">
      <alignment horizontal="center" wrapText="1"/>
    </xf>
    <xf numFmtId="0" fontId="1" fillId="0" borderId="0" xfId="6"/>
    <xf numFmtId="0" fontId="1" fillId="0" borderId="0" xfId="6" applyAlignment="1">
      <alignment horizontal="center" vertical="center" wrapText="1"/>
    </xf>
    <xf numFmtId="0" fontId="3" fillId="0" borderId="4" xfId="6" applyFont="1" applyBorder="1" applyAlignment="1">
      <alignment vertical="center"/>
    </xf>
    <xf numFmtId="0" fontId="7" fillId="0" borderId="4" xfId="6" applyFont="1" applyBorder="1" applyAlignment="1">
      <alignment vertical="center"/>
    </xf>
    <xf numFmtId="44" fontId="7" fillId="0" borderId="4" xfId="2" applyFont="1" applyBorder="1" applyAlignment="1" applyProtection="1">
      <alignment vertical="center"/>
    </xf>
    <xf numFmtId="44" fontId="3" fillId="2" borderId="4" xfId="2" applyFont="1" applyFill="1" applyBorder="1" applyAlignment="1" applyProtection="1">
      <alignment vertical="center"/>
      <protection locked="0"/>
    </xf>
    <xf numFmtId="0" fontId="5" fillId="0" borderId="2" xfId="1" applyFont="1" applyBorder="1" applyAlignment="1">
      <alignment horizontal="center" wrapText="1"/>
    </xf>
    <xf numFmtId="0" fontId="11" fillId="0" borderId="2" xfId="1" applyFont="1" applyBorder="1" applyAlignment="1">
      <alignment horizontal="center" wrapText="1"/>
    </xf>
    <xf numFmtId="0" fontId="14" fillId="3" borderId="4" xfId="6" applyFont="1" applyFill="1" applyBorder="1" applyAlignment="1">
      <alignment horizontal="center" vertical="center" wrapText="1"/>
    </xf>
    <xf numFmtId="0" fontId="9" fillId="3" borderId="4" xfId="6" applyFont="1" applyFill="1" applyBorder="1" applyAlignment="1">
      <alignment horizontal="center" vertical="center" wrapText="1"/>
    </xf>
    <xf numFmtId="0" fontId="10" fillId="4" borderId="1" xfId="1" applyFont="1" applyFill="1" applyBorder="1" applyAlignment="1">
      <alignment horizontal="center" vertical="center" wrapText="1"/>
    </xf>
    <xf numFmtId="0" fontId="12" fillId="0" borderId="5" xfId="4" applyFont="1" applyBorder="1" applyAlignment="1">
      <alignment horizontal="center" vertical="center" wrapText="1"/>
    </xf>
    <xf numFmtId="0" fontId="12" fillId="0" borderId="6" xfId="4" applyFont="1" applyBorder="1" applyAlignment="1">
      <alignment horizontal="center" vertical="center" wrapText="1"/>
    </xf>
    <xf numFmtId="0" fontId="12" fillId="0" borderId="7" xfId="4" applyFont="1" applyBorder="1" applyAlignment="1">
      <alignment horizontal="center" vertical="center" wrapText="1"/>
    </xf>
    <xf numFmtId="0" fontId="13" fillId="0" borderId="0" xfId="4" applyFont="1" applyAlignment="1">
      <alignment horizontal="center" vertical="center"/>
    </xf>
    <xf numFmtId="44" fontId="3" fillId="3" borderId="4" xfId="2" applyFont="1" applyFill="1" applyBorder="1" applyAlignment="1" applyProtection="1">
      <alignment vertical="center"/>
      <protection locked="0"/>
    </xf>
  </cellXfs>
  <cellStyles count="11">
    <cellStyle name="Euro" xfId="3" xr:uid="{00000000-0005-0000-0000-000000000000}"/>
    <cellStyle name="Milliers 2" xfId="10" xr:uid="{00000000-0005-0000-0000-000001000000}"/>
    <cellStyle name="Monétaire 2" xfId="2" xr:uid="{00000000-0005-0000-0000-000002000000}"/>
    <cellStyle name="Monétaire 3" xfId="9" xr:uid="{00000000-0005-0000-0000-000003000000}"/>
    <cellStyle name="Normal" xfId="0" builtinId="0"/>
    <cellStyle name="Normal 19" xfId="1" xr:uid="{00000000-0005-0000-0000-000005000000}"/>
    <cellStyle name="Normal 2" xfId="4" xr:uid="{00000000-0005-0000-0000-000006000000}"/>
    <cellStyle name="Normal 2 2" xfId="6" xr:uid="{00000000-0005-0000-0000-000007000000}"/>
    <cellStyle name="Normal 2 3" xfId="5" xr:uid="{00000000-0005-0000-0000-000008000000}"/>
    <cellStyle name="Normal 3" xfId="8" xr:uid="{00000000-0005-0000-0000-000009000000}"/>
    <cellStyle name="Normal 3 2" xfId="7" xr:uid="{00000000-0005-0000-0000-00000A000000}"/>
  </cellStyles>
  <dxfs count="0"/>
  <tableStyles count="0" defaultTableStyle="TableStyleMedium2" defaultPivotStyle="PivotStyleLight16"/>
  <colors>
    <mruColors>
      <color rgb="FF8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273844</xdr:colOff>
      <xdr:row>0</xdr:row>
      <xdr:rowOff>369095</xdr:rowOff>
    </xdr:from>
    <xdr:to>
      <xdr:col>0</xdr:col>
      <xdr:colOff>1980724</xdr:colOff>
      <xdr:row>0</xdr:row>
      <xdr:rowOff>1428275</xdr:rowOff>
    </xdr:to>
    <xdr:pic>
      <xdr:nvPicPr>
        <xdr:cNvPr id="2" name="Image 1">
          <a:extLst>
            <a:ext uri="{FF2B5EF4-FFF2-40B4-BE49-F238E27FC236}">
              <a16:creationId xmlns:a16="http://schemas.microsoft.com/office/drawing/2014/main" id="{0D988A22-5E22-1474-3515-B133AECE681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3844" y="369095"/>
          <a:ext cx="1706880" cy="1062990"/>
        </a:xfrm>
        <a:prstGeom prst="rect">
          <a:avLst/>
        </a:prstGeom>
        <a:noFill/>
        <a:ln>
          <a:noFill/>
        </a:ln>
      </xdr:spPr>
    </xdr:pic>
    <xdr:clientData/>
  </xdr:twoCellAnchor>
  <xdr:twoCellAnchor editAs="oneCell">
    <xdr:from>
      <xdr:col>0</xdr:col>
      <xdr:colOff>4321969</xdr:colOff>
      <xdr:row>0</xdr:row>
      <xdr:rowOff>285749</xdr:rowOff>
    </xdr:from>
    <xdr:to>
      <xdr:col>0</xdr:col>
      <xdr:colOff>5627589</xdr:colOff>
      <xdr:row>0</xdr:row>
      <xdr:rowOff>1424940</xdr:rowOff>
    </xdr:to>
    <xdr:pic>
      <xdr:nvPicPr>
        <xdr:cNvPr id="3" name="Image 2">
          <a:extLst>
            <a:ext uri="{FF2B5EF4-FFF2-40B4-BE49-F238E27FC236}">
              <a16:creationId xmlns:a16="http://schemas.microsoft.com/office/drawing/2014/main" id="{E582F17D-0674-46FE-9ACC-24D58AC0FF0C}"/>
            </a:ext>
          </a:extLst>
        </xdr:cNvPr>
        <xdr:cNvPicPr>
          <a:picLocks noChangeAspect="1"/>
        </xdr:cNvPicPr>
      </xdr:nvPicPr>
      <xdr:blipFill>
        <a:blip xmlns:r="http://schemas.openxmlformats.org/officeDocument/2006/relationships" r:embed="rId2"/>
        <a:stretch>
          <a:fillRect/>
        </a:stretch>
      </xdr:blipFill>
      <xdr:spPr>
        <a:xfrm>
          <a:off x="4321969" y="285749"/>
          <a:ext cx="1311335" cy="11430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athieuc\AppData\Local\Temp\Temp1_Gestionnaire%20DPGF%20V124.zip\Matrice%20Site%20DPGF%20Restauration.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thieuc\Desktop\2-%20AFFAIRES\19022.C%20ADC_ETABLISSEMENT%20JEANNE%20GARNIER_AO%20RESTAURATION\DPGF\Matrice%20Site%20DPGF%20Restauratio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lf_Engagement Catégorie Tarif"/>
      <sheetName val="Self_Engagement Choix"/>
      <sheetName val="Self_Cahier Facturation"/>
      <sheetName val="Self_Engagement Produits"/>
      <sheetName val="RA_Cahier Facturation"/>
      <sheetName val="RA_Engagement Choix"/>
      <sheetName val="RA_Engagement Produits"/>
      <sheetName val="RR_Cahier Facturation"/>
      <sheetName val="RR_Engagement Choix"/>
      <sheetName val="RR_Engagement Produits"/>
      <sheetName val="FT_Cahier Facturation"/>
      <sheetName val="FT_Engagement Choix"/>
      <sheetName val="FT_Engagement Produits"/>
      <sheetName val="CAF_Cahier Facturation"/>
      <sheetName val="CAF_Engagement Choix"/>
      <sheetName val="CAF_Engagements Produits"/>
      <sheetName val="RAUT_Cahier Facturation"/>
      <sheetName val="RAUT_Engagement Choix"/>
      <sheetName val="RAUT_Engagements Produits"/>
      <sheetName val="DA_Cahier Facturation"/>
      <sheetName val="DA_Engagement Choix"/>
      <sheetName val="DA_Engagements Produits"/>
      <sheetName val="EC_Cahier Facturation"/>
      <sheetName val="EC_Engagement Choix"/>
      <sheetName val="EC_Engagements Produits"/>
      <sheetName val="BRA_Cahier Facturation"/>
      <sheetName val="BRA_Engagement Choix"/>
      <sheetName val="BRA_Engagement Produits"/>
      <sheetName val="CLUB_Cahier Facturation"/>
      <sheetName val="CLUB_Engagement Choix"/>
      <sheetName val="CLUB_Engagements Produits"/>
      <sheetName val="ROOM_Cahier Facturation"/>
      <sheetName val="ROOM_Engagement Choix"/>
      <sheetName val="ROOM_Engagements Produits"/>
      <sheetName val="Frais de Personnel"/>
      <sheetName val="Investissement"/>
      <sheetName val="Frais Généraux"/>
      <sheetName val="Frais Fixes"/>
      <sheetName val="Import"/>
      <sheetName val="Paramètres"/>
      <sheetName val="CalculsVBA"/>
      <sheetName val="TMP-Dev"/>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ow r="3">
          <cell r="C3" t="str">
            <v>PARIS</v>
          </cell>
        </row>
      </sheetData>
      <sheetData sheetId="39">
        <row r="4">
          <cell r="C4">
            <v>0.1</v>
          </cell>
        </row>
        <row r="5">
          <cell r="C5">
            <v>0.2</v>
          </cell>
        </row>
        <row r="7">
          <cell r="C7" t="str">
            <v>Frais</v>
          </cell>
        </row>
        <row r="8">
          <cell r="C8" t="str">
            <v>Surgelé</v>
          </cell>
        </row>
        <row r="9">
          <cell r="C9" t="str">
            <v>Conserve</v>
          </cell>
        </row>
        <row r="10">
          <cell r="C10" t="str">
            <v>Appertisé</v>
          </cell>
        </row>
        <row r="11">
          <cell r="C11" t="str">
            <v>4ème gamme</v>
          </cell>
        </row>
        <row r="12">
          <cell r="C12" t="str">
            <v>5ème gamme</v>
          </cell>
        </row>
        <row r="13">
          <cell r="C13" t="str">
            <v>Autre</v>
          </cell>
        </row>
      </sheetData>
      <sheetData sheetId="40">
        <row r="6">
          <cell r="B6" t="str">
            <v>TABLEAU MODÈLE 1</v>
          </cell>
        </row>
      </sheetData>
      <sheetData sheetId="4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lf_Engagement Catégorie Tarif"/>
      <sheetName val="Self_Engagement Choix"/>
      <sheetName val="Self_Cahier Facturation"/>
      <sheetName val="Self_Engagement Produits"/>
      <sheetName val="RA_Cahier Facturation"/>
      <sheetName val="RA_Engagement Choix"/>
      <sheetName val="RA_Engagement Produits"/>
      <sheetName val="RR_Cahier Facturation"/>
      <sheetName val="RR_Engagement Choix"/>
      <sheetName val="RR_Engagement Produits"/>
      <sheetName val="FT_Cahier Facturation"/>
      <sheetName val="FT_Engagement Choix"/>
      <sheetName val="FT_Engagement Produits"/>
      <sheetName val="CAF_Cahier Facturation"/>
      <sheetName val="CAF_Engagement Choix"/>
      <sheetName val="CAF_Engagements Produits"/>
      <sheetName val="RAUT_Cahier Facturation"/>
      <sheetName val="RAUT_Engagement Choix"/>
      <sheetName val="RAUT_Engagements Produits"/>
      <sheetName val="DA_Cahier Facturation"/>
      <sheetName val="DA_Engagement Choix"/>
      <sheetName val="DA_Engagements Produits"/>
      <sheetName val="EC_Cahier Facturation"/>
      <sheetName val="EC_Engagement Choix"/>
      <sheetName val="EC_Engagements Produits"/>
      <sheetName val="BRA_Cahier Facturation"/>
      <sheetName val="BRA_Engagement Choix"/>
      <sheetName val="BRA_Engagement Produits"/>
      <sheetName val="CLUB_Cahier Facturation"/>
      <sheetName val="CLUB_Engagement Choix"/>
      <sheetName val="CLUB_Engagements Produits"/>
      <sheetName val="ROOM_Cahier Facturation"/>
      <sheetName val="ROOM_Engagement Choix"/>
      <sheetName val="ROOM_Engagements Produits"/>
      <sheetName val="Frais de Personnel"/>
      <sheetName val="Investissement"/>
      <sheetName val="Frais Généraux"/>
      <sheetName val="Frais Fixes"/>
      <sheetName val="Import"/>
      <sheetName val="Paramètres"/>
      <sheetName val="CalculsVBA"/>
      <sheetName val="TMP-De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
          <cell r="C3" t="str">
            <v>PARIS</v>
          </cell>
        </row>
        <row r="4">
          <cell r="C4" t="str">
            <v>EUREST</v>
          </cell>
        </row>
      </sheetData>
      <sheetData sheetId="39">
        <row r="4">
          <cell r="C4">
            <v>0.1</v>
          </cell>
        </row>
      </sheetData>
      <sheetData sheetId="40">
        <row r="6">
          <cell r="B6" t="str">
            <v>TABLEAU MODÈLE 1</v>
          </cell>
          <cell r="C6" t="str">
            <v>T1_TRANCHE 1</v>
          </cell>
          <cell r="D6" t="str">
            <v>T1_TRANCHE 2</v>
          </cell>
          <cell r="E6" t="str">
            <v>T1_TRANCHE 3</v>
          </cell>
          <cell r="F6" t="str">
            <v>T1_TRANCHE 4</v>
          </cell>
          <cell r="G6" t="str">
            <v>T1_TRANCHE 5</v>
          </cell>
          <cell r="H6" t="str">
            <v>T1_TRANCHE 6</v>
          </cell>
          <cell r="I6" t="str">
            <v>T1_TRANCHE 7</v>
          </cell>
          <cell r="J6" t="str">
            <v>T1_TRANCHE 8</v>
          </cell>
          <cell r="K6" t="str">
            <v>T1_TRANCHE 9</v>
          </cell>
          <cell r="L6" t="str">
            <v>T1_TRANCHE 10</v>
          </cell>
          <cell r="M6" t="str">
            <v>T1_TRANCHE 11</v>
          </cell>
          <cell r="N6" t="str">
            <v>T1_TRANCHE 12</v>
          </cell>
          <cell r="O6" t="str">
            <v>T1_TRANCHE 13</v>
          </cell>
          <cell r="P6" t="str">
            <v>T1_TRANCHE 14</v>
          </cell>
          <cell r="Q6" t="str">
            <v>T1_TRANCHE 15</v>
          </cell>
          <cell r="R6" t="str">
            <v>T1_TRANCHE 16</v>
          </cell>
          <cell r="S6" t="str">
            <v>T1_TRANCHE 17</v>
          </cell>
          <cell r="T6" t="str">
            <v>T1_TRANCHE 18</v>
          </cell>
          <cell r="U6" t="str">
            <v>T1_TRANCHE 19</v>
          </cell>
          <cell r="V6" t="str">
            <v>T1_TRANCHE 20</v>
          </cell>
        </row>
        <row r="7">
          <cell r="B7" t="str">
            <v>TABLEAU MODÈLE 2</v>
          </cell>
          <cell r="C7" t="str">
            <v>T2_TRANCHE 1</v>
          </cell>
          <cell r="D7" t="str">
            <v>T2_TRANCHE 2</v>
          </cell>
          <cell r="E7" t="str">
            <v>T2_TRANCHE 3</v>
          </cell>
          <cell r="F7" t="str">
            <v>T2_TRANCHE 4</v>
          </cell>
          <cell r="G7" t="str">
            <v>T2_TRANCHE 5</v>
          </cell>
          <cell r="H7" t="str">
            <v>T2_TRANCHE 6</v>
          </cell>
          <cell r="I7" t="str">
            <v>T2_TRANCHE 7</v>
          </cell>
          <cell r="J7" t="str">
            <v>T2_TRANCHE 8</v>
          </cell>
          <cell r="K7" t="str">
            <v>T2_TRANCHE 9</v>
          </cell>
          <cell r="L7" t="str">
            <v>T2_TRANCHE 10</v>
          </cell>
          <cell r="M7" t="str">
            <v>T2_TRANCHE 11</v>
          </cell>
          <cell r="N7" t="str">
            <v>T2_TRANCHE 12</v>
          </cell>
          <cell r="O7" t="str">
            <v>T2_TRANCHE 13</v>
          </cell>
          <cell r="P7" t="str">
            <v>T2_TRANCHE 14</v>
          </cell>
          <cell r="Q7" t="str">
            <v>T2_TRANCHE 15</v>
          </cell>
          <cell r="R7" t="str">
            <v>T2_TRANCHE 16</v>
          </cell>
          <cell r="S7" t="str">
            <v>T2_TRANCHE 17</v>
          </cell>
          <cell r="T7" t="str">
            <v>T2_TRANCHE 18</v>
          </cell>
          <cell r="U7" t="str">
            <v>T2_TRANCHE 19</v>
          </cell>
          <cell r="V7" t="str">
            <v>T2_TRANCHE 20</v>
          </cell>
        </row>
        <row r="8">
          <cell r="B8" t="str">
            <v>TABLEAU MODÈLE 3</v>
          </cell>
          <cell r="C8" t="str">
            <v>T3_TRANCHE 1</v>
          </cell>
          <cell r="D8" t="str">
            <v>T3_TRANCHE 2</v>
          </cell>
          <cell r="E8" t="str">
            <v>T3_TRANCHE 3</v>
          </cell>
          <cell r="F8" t="str">
            <v>T3_TRANCHE 4</v>
          </cell>
          <cell r="G8" t="str">
            <v>T3_TRANCHE 5</v>
          </cell>
          <cell r="H8" t="str">
            <v>T3_TRANCHE 6</v>
          </cell>
          <cell r="I8" t="str">
            <v>T3_TRANCHE 7</v>
          </cell>
          <cell r="J8" t="str">
            <v>T3_TRANCHE 8</v>
          </cell>
          <cell r="K8" t="str">
            <v>T3_TRANCHE 9</v>
          </cell>
          <cell r="L8" t="str">
            <v>T3_TRANCHE 10</v>
          </cell>
          <cell r="M8" t="str">
            <v>T3_TRANCHE 11</v>
          </cell>
          <cell r="N8" t="str">
            <v>T3_TRANCHE 12</v>
          </cell>
          <cell r="O8" t="str">
            <v>T3_TRANCHE 13</v>
          </cell>
          <cell r="P8" t="str">
            <v>T3_TRANCHE 14</v>
          </cell>
          <cell r="Q8" t="str">
            <v>T3_TRANCHE 15</v>
          </cell>
          <cell r="R8" t="str">
            <v>T3_TRANCHE 16</v>
          </cell>
          <cell r="S8" t="str">
            <v>T3_TRANCHE 17</v>
          </cell>
          <cell r="T8" t="str">
            <v>T3_TRANCHE 18</v>
          </cell>
          <cell r="U8" t="str">
            <v>T3_TRANCHE 19</v>
          </cell>
          <cell r="V8" t="str">
            <v>T3_TRANCHE 20</v>
          </cell>
        </row>
        <row r="9">
          <cell r="B9" t="str">
            <v>TABLEAU MODÈLE 4</v>
          </cell>
          <cell r="C9" t="str">
            <v>T4_TRANCHE 1</v>
          </cell>
          <cell r="D9" t="str">
            <v>T4_TRANCHE 2</v>
          </cell>
          <cell r="E9" t="str">
            <v>T4_TRANCHE 3</v>
          </cell>
          <cell r="F9" t="str">
            <v>T4_TRANCHE 4</v>
          </cell>
          <cell r="G9" t="str">
            <v>T4_TRANCHE 5</v>
          </cell>
          <cell r="H9" t="str">
            <v>T4_TRANCHE 6</v>
          </cell>
          <cell r="I9" t="str">
            <v>T4_TRANCHE 7</v>
          </cell>
          <cell r="J9" t="str">
            <v>T4_TRANCHE 8</v>
          </cell>
          <cell r="K9" t="str">
            <v>T4_TRANCHE 9</v>
          </cell>
          <cell r="L9" t="str">
            <v>T4_TRANCHE 10</v>
          </cell>
          <cell r="M9" t="str">
            <v>T4_TRANCHE 11</v>
          </cell>
          <cell r="N9" t="str">
            <v>T4_TRANCHE 12</v>
          </cell>
          <cell r="O9" t="str">
            <v>T4_TRANCHE 13</v>
          </cell>
          <cell r="P9" t="str">
            <v>T4_TRANCHE 14</v>
          </cell>
          <cell r="Q9" t="str">
            <v>T4_TRANCHE 15</v>
          </cell>
          <cell r="R9" t="str">
            <v>T4_TRANCHE 16</v>
          </cell>
          <cell r="S9" t="str">
            <v>T4_TRANCHE 17</v>
          </cell>
          <cell r="T9" t="str">
            <v>T4_TRANCHE 18</v>
          </cell>
          <cell r="U9" t="str">
            <v>T4_TRANCHE 19</v>
          </cell>
          <cell r="V9" t="str">
            <v>T4_TRANCHE 20</v>
          </cell>
        </row>
        <row r="10">
          <cell r="B10" t="str">
            <v>TABLEAU MODÈLE 5</v>
          </cell>
          <cell r="C10" t="str">
            <v>T5_TRANCHE 1</v>
          </cell>
          <cell r="D10" t="str">
            <v>T5_TRANCHE 2</v>
          </cell>
          <cell r="E10" t="str">
            <v>T5_TRANCHE 3</v>
          </cell>
          <cell r="F10" t="str">
            <v>T5_TRANCHE 4</v>
          </cell>
          <cell r="G10" t="str">
            <v>T5_TRANCHE 5</v>
          </cell>
          <cell r="H10" t="str">
            <v>T5_TRANCHE 6</v>
          </cell>
          <cell r="I10" t="str">
            <v>T5_TRANCHE 7</v>
          </cell>
          <cell r="J10" t="str">
            <v>T5_TRANCHE 8</v>
          </cell>
          <cell r="K10" t="str">
            <v>T5_TRANCHE 9</v>
          </cell>
          <cell r="L10" t="str">
            <v>T5_TRANCHE 10</v>
          </cell>
          <cell r="M10" t="str">
            <v>T5_TRANCHE 11</v>
          </cell>
          <cell r="N10" t="str">
            <v>T5_TRANCHE 12</v>
          </cell>
          <cell r="O10" t="str">
            <v>T5_TRANCHE 13</v>
          </cell>
          <cell r="P10" t="str">
            <v>T5_TRANCHE 14</v>
          </cell>
          <cell r="Q10" t="str">
            <v>T5_TRANCHE 15</v>
          </cell>
          <cell r="R10" t="str">
            <v>T5_TRANCHE 16</v>
          </cell>
          <cell r="S10" t="str">
            <v>T5_TRANCHE 17</v>
          </cell>
          <cell r="T10" t="str">
            <v>T5_TRANCHE 18</v>
          </cell>
          <cell r="U10" t="str">
            <v>T5_TRANCHE 19</v>
          </cell>
          <cell r="V10" t="str">
            <v>T5_TRANCHE 20</v>
          </cell>
        </row>
        <row r="11">
          <cell r="B11" t="str">
            <v>TABLEAU MODÈLE 6</v>
          </cell>
          <cell r="C11" t="str">
            <v>T6_TRANCHE 1</v>
          </cell>
          <cell r="D11" t="str">
            <v>T6_TRANCHE 2</v>
          </cell>
          <cell r="E11" t="str">
            <v>T6_TRANCHE 3</v>
          </cell>
          <cell r="F11" t="str">
            <v>T6_TRANCHE 4</v>
          </cell>
          <cell r="G11" t="str">
            <v>T6_TRANCHE 5</v>
          </cell>
          <cell r="H11" t="str">
            <v>T6_TRANCHE 6</v>
          </cell>
          <cell r="I11" t="str">
            <v>T6_TRANCHE 7</v>
          </cell>
          <cell r="J11" t="str">
            <v>T6_TRANCHE 8</v>
          </cell>
          <cell r="K11" t="str">
            <v>T6_TRANCHE 9</v>
          </cell>
          <cell r="L11" t="str">
            <v>T6_TRANCHE 10</v>
          </cell>
          <cell r="M11" t="str">
            <v>T6_TRANCHE 11</v>
          </cell>
          <cell r="N11" t="str">
            <v>T6_TRANCHE 12</v>
          </cell>
          <cell r="O11" t="str">
            <v>T6_TRANCHE 13</v>
          </cell>
          <cell r="P11" t="str">
            <v>T6_TRANCHE 14</v>
          </cell>
          <cell r="Q11" t="str">
            <v>T6_TRANCHE 15</v>
          </cell>
          <cell r="R11" t="str">
            <v>T6_TRANCHE 16</v>
          </cell>
          <cell r="S11" t="str">
            <v>T6_TRANCHE 17</v>
          </cell>
          <cell r="T11" t="str">
            <v>T6_TRANCHE 18</v>
          </cell>
          <cell r="U11" t="str">
            <v>T6_TRANCHE 19</v>
          </cell>
          <cell r="V11" t="str">
            <v>T6_TRANCHE 20</v>
          </cell>
        </row>
        <row r="12">
          <cell r="B12" t="str">
            <v>TABLEAU MODÈLE 7</v>
          </cell>
          <cell r="C12" t="str">
            <v>T7_TRANCHE 1</v>
          </cell>
          <cell r="D12" t="str">
            <v>T7_TRANCHE 2</v>
          </cell>
          <cell r="E12" t="str">
            <v>T7_TRANCHE 3</v>
          </cell>
          <cell r="F12" t="str">
            <v>T7_TRANCHE 4</v>
          </cell>
          <cell r="G12" t="str">
            <v>T7_TRANCHE 5</v>
          </cell>
          <cell r="H12" t="str">
            <v>T7_TRANCHE 6</v>
          </cell>
          <cell r="I12" t="str">
            <v>T7_TRANCHE 7</v>
          </cell>
          <cell r="J12" t="str">
            <v>T7_TRANCHE 8</v>
          </cell>
          <cell r="K12" t="str">
            <v>T7_TRANCHE 9</v>
          </cell>
          <cell r="L12" t="str">
            <v>T7_TRANCHE 10</v>
          </cell>
          <cell r="M12" t="str">
            <v>T7_TRANCHE 11</v>
          </cell>
          <cell r="N12" t="str">
            <v>T7_TRANCHE 12</v>
          </cell>
          <cell r="O12" t="str">
            <v>T7_TRANCHE 13</v>
          </cell>
          <cell r="P12" t="str">
            <v>T7_TRANCHE 14</v>
          </cell>
          <cell r="Q12" t="str">
            <v>T7_TRANCHE 15</v>
          </cell>
          <cell r="R12" t="str">
            <v>T7_TRANCHE 16</v>
          </cell>
          <cell r="S12" t="str">
            <v>T7_TRANCHE 17</v>
          </cell>
          <cell r="T12" t="str">
            <v>T7_TRANCHE 18</v>
          </cell>
          <cell r="U12" t="str">
            <v>T7_TRANCHE 19</v>
          </cell>
          <cell r="V12" t="str">
            <v>T7_TRANCHE 20</v>
          </cell>
        </row>
        <row r="13">
          <cell r="B13" t="str">
            <v>TABLEAU MODÈLE 8</v>
          </cell>
          <cell r="C13" t="str">
            <v>T8_TRANCHE 1</v>
          </cell>
          <cell r="D13" t="str">
            <v>T8_TRANCHE 2</v>
          </cell>
          <cell r="E13" t="str">
            <v>T8_TRANCHE 3</v>
          </cell>
          <cell r="F13" t="str">
            <v>T8_TRANCHE 4</v>
          </cell>
          <cell r="G13" t="str">
            <v>T8_TRANCHE 5</v>
          </cell>
          <cell r="H13" t="str">
            <v>T8_TRANCHE 6</v>
          </cell>
          <cell r="I13" t="str">
            <v>T8_TRANCHE 7</v>
          </cell>
          <cell r="J13" t="str">
            <v>T8_TRANCHE 8</v>
          </cell>
          <cell r="K13" t="str">
            <v>T8_TRANCHE 9</v>
          </cell>
          <cell r="L13" t="str">
            <v>T8_TRANCHE 10</v>
          </cell>
          <cell r="M13" t="str">
            <v>T8_TRANCHE 11</v>
          </cell>
          <cell r="N13" t="str">
            <v>T8_TRANCHE 12</v>
          </cell>
          <cell r="O13" t="str">
            <v>T8_TRANCHE 13</v>
          </cell>
          <cell r="P13" t="str">
            <v>T8_TRANCHE 14</v>
          </cell>
          <cell r="Q13" t="str">
            <v>T8_TRANCHE 15</v>
          </cell>
          <cell r="R13" t="str">
            <v>T8_TRANCHE 16</v>
          </cell>
          <cell r="S13" t="str">
            <v>T8_TRANCHE 17</v>
          </cell>
          <cell r="T13" t="str">
            <v>T8_TRANCHE 18</v>
          </cell>
          <cell r="U13" t="str">
            <v>T8_TRANCHE 19</v>
          </cell>
          <cell r="V13" t="str">
            <v>T8_TRANCHE 20</v>
          </cell>
        </row>
        <row r="14">
          <cell r="B14" t="str">
            <v>TABLEAU MODÈLE 9</v>
          </cell>
          <cell r="C14" t="str">
            <v>T9_TRANCHE 1</v>
          </cell>
          <cell r="D14" t="str">
            <v>T9_TRANCHE 2</v>
          </cell>
          <cell r="E14" t="str">
            <v>T9_TRANCHE 3</v>
          </cell>
          <cell r="F14" t="str">
            <v>T9_TRANCHE 4</v>
          </cell>
          <cell r="G14" t="str">
            <v>T9_TRANCHE 5</v>
          </cell>
          <cell r="H14" t="str">
            <v>T9_TRANCHE 6</v>
          </cell>
          <cell r="I14" t="str">
            <v>T9_TRANCHE 7</v>
          </cell>
          <cell r="J14" t="str">
            <v>T9_TRANCHE 8</v>
          </cell>
          <cell r="K14" t="str">
            <v>T9_TRANCHE 9</v>
          </cell>
          <cell r="L14" t="str">
            <v>T9_TRANCHE 10</v>
          </cell>
          <cell r="M14" t="str">
            <v>T9_TRANCHE 11</v>
          </cell>
          <cell r="N14" t="str">
            <v>T9_TRANCHE 12</v>
          </cell>
          <cell r="O14" t="str">
            <v>T9_TRANCHE 13</v>
          </cell>
          <cell r="P14" t="str">
            <v>T9_TRANCHE 14</v>
          </cell>
          <cell r="Q14" t="str">
            <v>T9_TRANCHE 15</v>
          </cell>
          <cell r="R14" t="str">
            <v>T9_TRANCHE 16</v>
          </cell>
          <cell r="S14" t="str">
            <v>T9_TRANCHE 17</v>
          </cell>
          <cell r="T14" t="str">
            <v>T9_TRANCHE 18</v>
          </cell>
          <cell r="U14" t="str">
            <v>T9_TRANCHE 19</v>
          </cell>
          <cell r="V14" t="str">
            <v>T9_TRANCHE 20</v>
          </cell>
        </row>
        <row r="15">
          <cell r="B15" t="str">
            <v>TABLEAU MODÈLE 10</v>
          </cell>
          <cell r="C15" t="str">
            <v>T10_TRANCHE 1</v>
          </cell>
          <cell r="D15" t="str">
            <v>T10_TRANCHE 2</v>
          </cell>
          <cell r="E15" t="str">
            <v>T10_TRANCHE 3</v>
          </cell>
          <cell r="F15" t="str">
            <v>T10_TRANCHE 4</v>
          </cell>
          <cell r="G15" t="str">
            <v>T10_TRANCHE 5</v>
          </cell>
          <cell r="H15" t="str">
            <v>T10_TRANCHE 6</v>
          </cell>
          <cell r="I15" t="str">
            <v>T10_TRANCHE 7</v>
          </cell>
          <cell r="J15" t="str">
            <v>T10_TRANCHE 8</v>
          </cell>
          <cell r="K15" t="str">
            <v>T10_TRANCHE 9</v>
          </cell>
          <cell r="L15" t="str">
            <v>T10_TRANCHE 10</v>
          </cell>
          <cell r="M15" t="str">
            <v>T10_TRANCHE 11</v>
          </cell>
          <cell r="N15" t="str">
            <v>T10_TRANCHE 12</v>
          </cell>
          <cell r="O15" t="str">
            <v>T10_TRANCHE 13</v>
          </cell>
          <cell r="P15" t="str">
            <v>T10_TRANCHE 14</v>
          </cell>
          <cell r="Q15" t="str">
            <v>T10_TRANCHE 15</v>
          </cell>
          <cell r="R15" t="str">
            <v>T10_TRANCHE 16</v>
          </cell>
          <cell r="S15" t="str">
            <v>T10_TRANCHE 17</v>
          </cell>
          <cell r="T15" t="str">
            <v>T10_TRANCHE 18</v>
          </cell>
          <cell r="U15" t="str">
            <v>T10_TRANCHE 19</v>
          </cell>
          <cell r="V15" t="str">
            <v>T10_TRANCHE 20</v>
          </cell>
        </row>
      </sheetData>
      <sheetData sheetId="41"/>
    </sheetDataSet>
  </externalBook>
</externalLink>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8"/>
  <sheetViews>
    <sheetView showGridLines="0" zoomScale="80" zoomScaleNormal="80" zoomScaleSheetLayoutView="80" workbookViewId="0"/>
  </sheetViews>
  <sheetFormatPr baseColWidth="10" defaultRowHeight="13.2" x14ac:dyDescent="0.25"/>
  <cols>
    <col min="1" max="1" width="70.90625" style="1" customWidth="1"/>
    <col min="2" max="2" width="10.90625" style="1"/>
    <col min="3" max="3" width="9.453125" style="1" customWidth="1"/>
    <col min="4" max="4" width="10.90625" style="1"/>
    <col min="5" max="5" width="7.90625" style="1" customWidth="1"/>
    <col min="6" max="256" width="10.90625" style="1"/>
    <col min="257" max="257" width="70.90625" style="1" customWidth="1"/>
    <col min="258" max="260" width="10.90625" style="1"/>
    <col min="261" max="261" width="7.90625" style="1" customWidth="1"/>
    <col min="262" max="512" width="10.90625" style="1"/>
    <col min="513" max="513" width="70.90625" style="1" customWidth="1"/>
    <col min="514" max="516" width="10.90625" style="1"/>
    <col min="517" max="517" width="7.90625" style="1" customWidth="1"/>
    <col min="518" max="768" width="10.90625" style="1"/>
    <col min="769" max="769" width="70.90625" style="1" customWidth="1"/>
    <col min="770" max="772" width="10.90625" style="1"/>
    <col min="773" max="773" width="7.90625" style="1" customWidth="1"/>
    <col min="774" max="1024" width="10.90625" style="1"/>
    <col min="1025" max="1025" width="70.90625" style="1" customWidth="1"/>
    <col min="1026" max="1028" width="10.90625" style="1"/>
    <col min="1029" max="1029" width="7.90625" style="1" customWidth="1"/>
    <col min="1030" max="1280" width="10.90625" style="1"/>
    <col min="1281" max="1281" width="70.90625" style="1" customWidth="1"/>
    <col min="1282" max="1284" width="10.90625" style="1"/>
    <col min="1285" max="1285" width="7.90625" style="1" customWidth="1"/>
    <col min="1286" max="1536" width="10.90625" style="1"/>
    <col min="1537" max="1537" width="70.90625" style="1" customWidth="1"/>
    <col min="1538" max="1540" width="10.90625" style="1"/>
    <col min="1541" max="1541" width="7.90625" style="1" customWidth="1"/>
    <col min="1542" max="1792" width="10.90625" style="1"/>
    <col min="1793" max="1793" width="70.90625" style="1" customWidth="1"/>
    <col min="1794" max="1796" width="10.90625" style="1"/>
    <col min="1797" max="1797" width="7.90625" style="1" customWidth="1"/>
    <col min="1798" max="2048" width="10.90625" style="1"/>
    <col min="2049" max="2049" width="70.90625" style="1" customWidth="1"/>
    <col min="2050" max="2052" width="10.90625" style="1"/>
    <col min="2053" max="2053" width="7.90625" style="1" customWidth="1"/>
    <col min="2054" max="2304" width="10.90625" style="1"/>
    <col min="2305" max="2305" width="70.90625" style="1" customWidth="1"/>
    <col min="2306" max="2308" width="10.90625" style="1"/>
    <col min="2309" max="2309" width="7.90625" style="1" customWidth="1"/>
    <col min="2310" max="2560" width="10.90625" style="1"/>
    <col min="2561" max="2561" width="70.90625" style="1" customWidth="1"/>
    <col min="2562" max="2564" width="10.90625" style="1"/>
    <col min="2565" max="2565" width="7.90625" style="1" customWidth="1"/>
    <col min="2566" max="2816" width="10.90625" style="1"/>
    <col min="2817" max="2817" width="70.90625" style="1" customWidth="1"/>
    <col min="2818" max="2820" width="10.90625" style="1"/>
    <col min="2821" max="2821" width="7.90625" style="1" customWidth="1"/>
    <col min="2822" max="3072" width="10.90625" style="1"/>
    <col min="3073" max="3073" width="70.90625" style="1" customWidth="1"/>
    <col min="3074" max="3076" width="10.90625" style="1"/>
    <col min="3077" max="3077" width="7.90625" style="1" customWidth="1"/>
    <col min="3078" max="3328" width="10.90625" style="1"/>
    <col min="3329" max="3329" width="70.90625" style="1" customWidth="1"/>
    <col min="3330" max="3332" width="10.90625" style="1"/>
    <col min="3333" max="3333" width="7.90625" style="1" customWidth="1"/>
    <col min="3334" max="3584" width="10.90625" style="1"/>
    <col min="3585" max="3585" width="70.90625" style="1" customWidth="1"/>
    <col min="3586" max="3588" width="10.90625" style="1"/>
    <col min="3589" max="3589" width="7.90625" style="1" customWidth="1"/>
    <col min="3590" max="3840" width="10.90625" style="1"/>
    <col min="3841" max="3841" width="70.90625" style="1" customWidth="1"/>
    <col min="3842" max="3844" width="10.90625" style="1"/>
    <col min="3845" max="3845" width="7.90625" style="1" customWidth="1"/>
    <col min="3846" max="4096" width="10.90625" style="1"/>
    <col min="4097" max="4097" width="70.90625" style="1" customWidth="1"/>
    <col min="4098" max="4100" width="10.90625" style="1"/>
    <col min="4101" max="4101" width="7.90625" style="1" customWidth="1"/>
    <col min="4102" max="4352" width="10.90625" style="1"/>
    <col min="4353" max="4353" width="70.90625" style="1" customWidth="1"/>
    <col min="4354" max="4356" width="10.90625" style="1"/>
    <col min="4357" max="4357" width="7.90625" style="1" customWidth="1"/>
    <col min="4358" max="4608" width="10.90625" style="1"/>
    <col min="4609" max="4609" width="70.90625" style="1" customWidth="1"/>
    <col min="4610" max="4612" width="10.90625" style="1"/>
    <col min="4613" max="4613" width="7.90625" style="1" customWidth="1"/>
    <col min="4614" max="4864" width="10.90625" style="1"/>
    <col min="4865" max="4865" width="70.90625" style="1" customWidth="1"/>
    <col min="4866" max="4868" width="10.90625" style="1"/>
    <col min="4869" max="4869" width="7.90625" style="1" customWidth="1"/>
    <col min="4870" max="5120" width="10.90625" style="1"/>
    <col min="5121" max="5121" width="70.90625" style="1" customWidth="1"/>
    <col min="5122" max="5124" width="10.90625" style="1"/>
    <col min="5125" max="5125" width="7.90625" style="1" customWidth="1"/>
    <col min="5126" max="5376" width="10.90625" style="1"/>
    <col min="5377" max="5377" width="70.90625" style="1" customWidth="1"/>
    <col min="5378" max="5380" width="10.90625" style="1"/>
    <col min="5381" max="5381" width="7.90625" style="1" customWidth="1"/>
    <col min="5382" max="5632" width="10.90625" style="1"/>
    <col min="5633" max="5633" width="70.90625" style="1" customWidth="1"/>
    <col min="5634" max="5636" width="10.90625" style="1"/>
    <col min="5637" max="5637" width="7.90625" style="1" customWidth="1"/>
    <col min="5638" max="5888" width="10.90625" style="1"/>
    <col min="5889" max="5889" width="70.90625" style="1" customWidth="1"/>
    <col min="5890" max="5892" width="10.90625" style="1"/>
    <col min="5893" max="5893" width="7.90625" style="1" customWidth="1"/>
    <col min="5894" max="6144" width="10.90625" style="1"/>
    <col min="6145" max="6145" width="70.90625" style="1" customWidth="1"/>
    <col min="6146" max="6148" width="10.90625" style="1"/>
    <col min="6149" max="6149" width="7.90625" style="1" customWidth="1"/>
    <col min="6150" max="6400" width="10.90625" style="1"/>
    <col min="6401" max="6401" width="70.90625" style="1" customWidth="1"/>
    <col min="6402" max="6404" width="10.90625" style="1"/>
    <col min="6405" max="6405" width="7.90625" style="1" customWidth="1"/>
    <col min="6406" max="6656" width="10.90625" style="1"/>
    <col min="6657" max="6657" width="70.90625" style="1" customWidth="1"/>
    <col min="6658" max="6660" width="10.90625" style="1"/>
    <col min="6661" max="6661" width="7.90625" style="1" customWidth="1"/>
    <col min="6662" max="6912" width="10.90625" style="1"/>
    <col min="6913" max="6913" width="70.90625" style="1" customWidth="1"/>
    <col min="6914" max="6916" width="10.90625" style="1"/>
    <col min="6917" max="6917" width="7.90625" style="1" customWidth="1"/>
    <col min="6918" max="7168" width="10.90625" style="1"/>
    <col min="7169" max="7169" width="70.90625" style="1" customWidth="1"/>
    <col min="7170" max="7172" width="10.90625" style="1"/>
    <col min="7173" max="7173" width="7.90625" style="1" customWidth="1"/>
    <col min="7174" max="7424" width="10.90625" style="1"/>
    <col min="7425" max="7425" width="70.90625" style="1" customWidth="1"/>
    <col min="7426" max="7428" width="10.90625" style="1"/>
    <col min="7429" max="7429" width="7.90625" style="1" customWidth="1"/>
    <col min="7430" max="7680" width="10.90625" style="1"/>
    <col min="7681" max="7681" width="70.90625" style="1" customWidth="1"/>
    <col min="7682" max="7684" width="10.90625" style="1"/>
    <col min="7685" max="7685" width="7.90625" style="1" customWidth="1"/>
    <col min="7686" max="7936" width="10.90625" style="1"/>
    <col min="7937" max="7937" width="70.90625" style="1" customWidth="1"/>
    <col min="7938" max="7940" width="10.90625" style="1"/>
    <col min="7941" max="7941" width="7.90625" style="1" customWidth="1"/>
    <col min="7942" max="8192" width="10.90625" style="1"/>
    <col min="8193" max="8193" width="70.90625" style="1" customWidth="1"/>
    <col min="8194" max="8196" width="10.90625" style="1"/>
    <col min="8197" max="8197" width="7.90625" style="1" customWidth="1"/>
    <col min="8198" max="8448" width="10.90625" style="1"/>
    <col min="8449" max="8449" width="70.90625" style="1" customWidth="1"/>
    <col min="8450" max="8452" width="10.90625" style="1"/>
    <col min="8453" max="8453" width="7.90625" style="1" customWidth="1"/>
    <col min="8454" max="8704" width="10.90625" style="1"/>
    <col min="8705" max="8705" width="70.90625" style="1" customWidth="1"/>
    <col min="8706" max="8708" width="10.90625" style="1"/>
    <col min="8709" max="8709" width="7.90625" style="1" customWidth="1"/>
    <col min="8710" max="8960" width="10.90625" style="1"/>
    <col min="8961" max="8961" width="70.90625" style="1" customWidth="1"/>
    <col min="8962" max="8964" width="10.90625" style="1"/>
    <col min="8965" max="8965" width="7.90625" style="1" customWidth="1"/>
    <col min="8966" max="9216" width="10.90625" style="1"/>
    <col min="9217" max="9217" width="70.90625" style="1" customWidth="1"/>
    <col min="9218" max="9220" width="10.90625" style="1"/>
    <col min="9221" max="9221" width="7.90625" style="1" customWidth="1"/>
    <col min="9222" max="9472" width="10.90625" style="1"/>
    <col min="9473" max="9473" width="70.90625" style="1" customWidth="1"/>
    <col min="9474" max="9476" width="10.90625" style="1"/>
    <col min="9477" max="9477" width="7.90625" style="1" customWidth="1"/>
    <col min="9478" max="9728" width="10.90625" style="1"/>
    <col min="9729" max="9729" width="70.90625" style="1" customWidth="1"/>
    <col min="9730" max="9732" width="10.90625" style="1"/>
    <col min="9733" max="9733" width="7.90625" style="1" customWidth="1"/>
    <col min="9734" max="9984" width="10.90625" style="1"/>
    <col min="9985" max="9985" width="70.90625" style="1" customWidth="1"/>
    <col min="9986" max="9988" width="10.90625" style="1"/>
    <col min="9989" max="9989" width="7.90625" style="1" customWidth="1"/>
    <col min="9990" max="10240" width="10.90625" style="1"/>
    <col min="10241" max="10241" width="70.90625" style="1" customWidth="1"/>
    <col min="10242" max="10244" width="10.90625" style="1"/>
    <col min="10245" max="10245" width="7.90625" style="1" customWidth="1"/>
    <col min="10246" max="10496" width="10.90625" style="1"/>
    <col min="10497" max="10497" width="70.90625" style="1" customWidth="1"/>
    <col min="10498" max="10500" width="10.90625" style="1"/>
    <col min="10501" max="10501" width="7.90625" style="1" customWidth="1"/>
    <col min="10502" max="10752" width="10.90625" style="1"/>
    <col min="10753" max="10753" width="70.90625" style="1" customWidth="1"/>
    <col min="10754" max="10756" width="10.90625" style="1"/>
    <col min="10757" max="10757" width="7.90625" style="1" customWidth="1"/>
    <col min="10758" max="11008" width="10.90625" style="1"/>
    <col min="11009" max="11009" width="70.90625" style="1" customWidth="1"/>
    <col min="11010" max="11012" width="10.90625" style="1"/>
    <col min="11013" max="11013" width="7.90625" style="1" customWidth="1"/>
    <col min="11014" max="11264" width="10.90625" style="1"/>
    <col min="11265" max="11265" width="70.90625" style="1" customWidth="1"/>
    <col min="11266" max="11268" width="10.90625" style="1"/>
    <col min="11269" max="11269" width="7.90625" style="1" customWidth="1"/>
    <col min="11270" max="11520" width="10.90625" style="1"/>
    <col min="11521" max="11521" width="70.90625" style="1" customWidth="1"/>
    <col min="11522" max="11524" width="10.90625" style="1"/>
    <col min="11525" max="11525" width="7.90625" style="1" customWidth="1"/>
    <col min="11526" max="11776" width="10.90625" style="1"/>
    <col min="11777" max="11777" width="70.90625" style="1" customWidth="1"/>
    <col min="11778" max="11780" width="10.90625" style="1"/>
    <col min="11781" max="11781" width="7.90625" style="1" customWidth="1"/>
    <col min="11782" max="12032" width="10.90625" style="1"/>
    <col min="12033" max="12033" width="70.90625" style="1" customWidth="1"/>
    <col min="12034" max="12036" width="10.90625" style="1"/>
    <col min="12037" max="12037" width="7.90625" style="1" customWidth="1"/>
    <col min="12038" max="12288" width="10.90625" style="1"/>
    <col min="12289" max="12289" width="70.90625" style="1" customWidth="1"/>
    <col min="12290" max="12292" width="10.90625" style="1"/>
    <col min="12293" max="12293" width="7.90625" style="1" customWidth="1"/>
    <col min="12294" max="12544" width="10.90625" style="1"/>
    <col min="12545" max="12545" width="70.90625" style="1" customWidth="1"/>
    <col min="12546" max="12548" width="10.90625" style="1"/>
    <col min="12549" max="12549" width="7.90625" style="1" customWidth="1"/>
    <col min="12550" max="12800" width="10.90625" style="1"/>
    <col min="12801" max="12801" width="70.90625" style="1" customWidth="1"/>
    <col min="12802" max="12804" width="10.90625" style="1"/>
    <col min="12805" max="12805" width="7.90625" style="1" customWidth="1"/>
    <col min="12806" max="13056" width="10.90625" style="1"/>
    <col min="13057" max="13057" width="70.90625" style="1" customWidth="1"/>
    <col min="13058" max="13060" width="10.90625" style="1"/>
    <col min="13061" max="13061" width="7.90625" style="1" customWidth="1"/>
    <col min="13062" max="13312" width="10.90625" style="1"/>
    <col min="13313" max="13313" width="70.90625" style="1" customWidth="1"/>
    <col min="13314" max="13316" width="10.90625" style="1"/>
    <col min="13317" max="13317" width="7.90625" style="1" customWidth="1"/>
    <col min="13318" max="13568" width="10.90625" style="1"/>
    <col min="13569" max="13569" width="70.90625" style="1" customWidth="1"/>
    <col min="13570" max="13572" width="10.90625" style="1"/>
    <col min="13573" max="13573" width="7.90625" style="1" customWidth="1"/>
    <col min="13574" max="13824" width="10.90625" style="1"/>
    <col min="13825" max="13825" width="70.90625" style="1" customWidth="1"/>
    <col min="13826" max="13828" width="10.90625" style="1"/>
    <col min="13829" max="13829" width="7.90625" style="1" customWidth="1"/>
    <col min="13830" max="14080" width="10.90625" style="1"/>
    <col min="14081" max="14081" width="70.90625" style="1" customWidth="1"/>
    <col min="14082" max="14084" width="10.90625" style="1"/>
    <col min="14085" max="14085" width="7.90625" style="1" customWidth="1"/>
    <col min="14086" max="14336" width="10.90625" style="1"/>
    <col min="14337" max="14337" width="70.90625" style="1" customWidth="1"/>
    <col min="14338" max="14340" width="10.90625" style="1"/>
    <col min="14341" max="14341" width="7.90625" style="1" customWidth="1"/>
    <col min="14342" max="14592" width="10.90625" style="1"/>
    <col min="14593" max="14593" width="70.90625" style="1" customWidth="1"/>
    <col min="14594" max="14596" width="10.90625" style="1"/>
    <col min="14597" max="14597" width="7.90625" style="1" customWidth="1"/>
    <col min="14598" max="14848" width="10.90625" style="1"/>
    <col min="14849" max="14849" width="70.90625" style="1" customWidth="1"/>
    <col min="14850" max="14852" width="10.90625" style="1"/>
    <col min="14853" max="14853" width="7.90625" style="1" customWidth="1"/>
    <col min="14854" max="15104" width="10.90625" style="1"/>
    <col min="15105" max="15105" width="70.90625" style="1" customWidth="1"/>
    <col min="15106" max="15108" width="10.90625" style="1"/>
    <col min="15109" max="15109" width="7.90625" style="1" customWidth="1"/>
    <col min="15110" max="15360" width="10.90625" style="1"/>
    <col min="15361" max="15361" width="70.90625" style="1" customWidth="1"/>
    <col min="15362" max="15364" width="10.90625" style="1"/>
    <col min="15365" max="15365" width="7.90625" style="1" customWidth="1"/>
    <col min="15366" max="15616" width="10.90625" style="1"/>
    <col min="15617" max="15617" width="70.90625" style="1" customWidth="1"/>
    <col min="15618" max="15620" width="10.90625" style="1"/>
    <col min="15621" max="15621" width="7.90625" style="1" customWidth="1"/>
    <col min="15622" max="15872" width="10.90625" style="1"/>
    <col min="15873" max="15873" width="70.90625" style="1" customWidth="1"/>
    <col min="15874" max="15876" width="10.90625" style="1"/>
    <col min="15877" max="15877" width="7.90625" style="1" customWidth="1"/>
    <col min="15878" max="16128" width="10.90625" style="1"/>
    <col min="16129" max="16129" width="70.90625" style="1" customWidth="1"/>
    <col min="16130" max="16132" width="10.90625" style="1"/>
    <col min="16133" max="16133" width="7.90625" style="1" customWidth="1"/>
    <col min="16134" max="16384" width="10.90625" style="1"/>
  </cols>
  <sheetData>
    <row r="1" spans="1:1" ht="174.6" customHeight="1" thickBot="1" x14ac:dyDescent="0.3"/>
    <row r="2" spans="1:1" ht="96" customHeight="1" x14ac:dyDescent="0.25">
      <c r="A2" s="14" t="s">
        <v>2</v>
      </c>
    </row>
    <row r="3" spans="1:1" ht="21" x14ac:dyDescent="0.4">
      <c r="A3" s="2"/>
    </row>
    <row r="4" spans="1:1" ht="102" x14ac:dyDescent="0.35">
      <c r="A4" s="10" t="s">
        <v>12</v>
      </c>
    </row>
    <row r="5" spans="1:1" ht="21" x14ac:dyDescent="0.4">
      <c r="A5" s="11"/>
    </row>
    <row r="6" spans="1:1" ht="20.399999999999999" x14ac:dyDescent="0.35">
      <c r="A6" s="10"/>
    </row>
    <row r="7" spans="1:1" ht="20.399999999999999" x14ac:dyDescent="0.35">
      <c r="A7" s="10" t="s">
        <v>13</v>
      </c>
    </row>
    <row r="8" spans="1:1" ht="21.6" thickBot="1" x14ac:dyDescent="0.45">
      <c r="A8" s="3"/>
    </row>
  </sheetData>
  <pageMargins left="0.78740157480314965" right="0.78740157480314965" top="0.98425196850393704" bottom="0.98425196850393704" header="0.51181102362204722" footer="0.51181102362204722"/>
  <pageSetup paperSize="9" scale="97" orientation="portrait"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8" tint="0.79998168889431442"/>
    <pageSetUpPr fitToPage="1"/>
  </sheetPr>
  <dimension ref="A1:D14"/>
  <sheetViews>
    <sheetView showGridLines="0" tabSelected="1" zoomScale="90" zoomScaleNormal="90" workbookViewId="0">
      <pane xSplit="1" ySplit="3" topLeftCell="B4" activePane="bottomRight" state="frozen"/>
      <selection pane="topRight" activeCell="B1" sqref="B1"/>
      <selection pane="bottomLeft" activeCell="A6" sqref="A6"/>
      <selection pane="bottomRight" activeCell="A8" sqref="A8"/>
    </sheetView>
  </sheetViews>
  <sheetFormatPr baseColWidth="10" defaultRowHeight="13.2" x14ac:dyDescent="0.25"/>
  <cols>
    <col min="1" max="1" width="31" style="4" customWidth="1"/>
    <col min="2" max="4" width="41.6328125" style="4" customWidth="1"/>
    <col min="5" max="249" width="10.90625" style="4"/>
    <col min="250" max="250" width="42.81640625" style="4" customWidth="1"/>
    <col min="251" max="255" width="14.453125" style="4" customWidth="1"/>
    <col min="256" max="505" width="10.90625" style="4"/>
    <col min="506" max="506" width="42.81640625" style="4" customWidth="1"/>
    <col min="507" max="511" width="14.453125" style="4" customWidth="1"/>
    <col min="512" max="761" width="10.90625" style="4"/>
    <col min="762" max="762" width="42.81640625" style="4" customWidth="1"/>
    <col min="763" max="767" width="14.453125" style="4" customWidth="1"/>
    <col min="768" max="1017" width="10.90625" style="4"/>
    <col min="1018" max="1018" width="42.81640625" style="4" customWidth="1"/>
    <col min="1019" max="1023" width="14.453125" style="4" customWidth="1"/>
    <col min="1024" max="1273" width="10.90625" style="4"/>
    <col min="1274" max="1274" width="42.81640625" style="4" customWidth="1"/>
    <col min="1275" max="1279" width="14.453125" style="4" customWidth="1"/>
    <col min="1280" max="1529" width="10.90625" style="4"/>
    <col min="1530" max="1530" width="42.81640625" style="4" customWidth="1"/>
    <col min="1531" max="1535" width="14.453125" style="4" customWidth="1"/>
    <col min="1536" max="1785" width="10.90625" style="4"/>
    <col min="1786" max="1786" width="42.81640625" style="4" customWidth="1"/>
    <col min="1787" max="1791" width="14.453125" style="4" customWidth="1"/>
    <col min="1792" max="2041" width="10.90625" style="4"/>
    <col min="2042" max="2042" width="42.81640625" style="4" customWidth="1"/>
    <col min="2043" max="2047" width="14.453125" style="4" customWidth="1"/>
    <col min="2048" max="2297" width="10.90625" style="4"/>
    <col min="2298" max="2298" width="42.81640625" style="4" customWidth="1"/>
    <col min="2299" max="2303" width="14.453125" style="4" customWidth="1"/>
    <col min="2304" max="2553" width="10.90625" style="4"/>
    <col min="2554" max="2554" width="42.81640625" style="4" customWidth="1"/>
    <col min="2555" max="2559" width="14.453125" style="4" customWidth="1"/>
    <col min="2560" max="2809" width="10.90625" style="4"/>
    <col min="2810" max="2810" width="42.81640625" style="4" customWidth="1"/>
    <col min="2811" max="2815" width="14.453125" style="4" customWidth="1"/>
    <col min="2816" max="3065" width="10.90625" style="4"/>
    <col min="3066" max="3066" width="42.81640625" style="4" customWidth="1"/>
    <col min="3067" max="3071" width="14.453125" style="4" customWidth="1"/>
    <col min="3072" max="3321" width="10.90625" style="4"/>
    <col min="3322" max="3322" width="42.81640625" style="4" customWidth="1"/>
    <col min="3323" max="3327" width="14.453125" style="4" customWidth="1"/>
    <col min="3328" max="3577" width="10.90625" style="4"/>
    <col min="3578" max="3578" width="42.81640625" style="4" customWidth="1"/>
    <col min="3579" max="3583" width="14.453125" style="4" customWidth="1"/>
    <col min="3584" max="3833" width="10.90625" style="4"/>
    <col min="3834" max="3834" width="42.81640625" style="4" customWidth="1"/>
    <col min="3835" max="3839" width="14.453125" style="4" customWidth="1"/>
    <col min="3840" max="4089" width="10.90625" style="4"/>
    <col min="4090" max="4090" width="42.81640625" style="4" customWidth="1"/>
    <col min="4091" max="4095" width="14.453125" style="4" customWidth="1"/>
    <col min="4096" max="4345" width="10.90625" style="4"/>
    <col min="4346" max="4346" width="42.81640625" style="4" customWidth="1"/>
    <col min="4347" max="4351" width="14.453125" style="4" customWidth="1"/>
    <col min="4352" max="4601" width="10.90625" style="4"/>
    <col min="4602" max="4602" width="42.81640625" style="4" customWidth="1"/>
    <col min="4603" max="4607" width="14.453125" style="4" customWidth="1"/>
    <col min="4608" max="4857" width="10.90625" style="4"/>
    <col min="4858" max="4858" width="42.81640625" style="4" customWidth="1"/>
    <col min="4859" max="4863" width="14.453125" style="4" customWidth="1"/>
    <col min="4864" max="5113" width="10.90625" style="4"/>
    <col min="5114" max="5114" width="42.81640625" style="4" customWidth="1"/>
    <col min="5115" max="5119" width="14.453125" style="4" customWidth="1"/>
    <col min="5120" max="5369" width="10.90625" style="4"/>
    <col min="5370" max="5370" width="42.81640625" style="4" customWidth="1"/>
    <col min="5371" max="5375" width="14.453125" style="4" customWidth="1"/>
    <col min="5376" max="5625" width="10.90625" style="4"/>
    <col min="5626" max="5626" width="42.81640625" style="4" customWidth="1"/>
    <col min="5627" max="5631" width="14.453125" style="4" customWidth="1"/>
    <col min="5632" max="5881" width="10.90625" style="4"/>
    <col min="5882" max="5882" width="42.81640625" style="4" customWidth="1"/>
    <col min="5883" max="5887" width="14.453125" style="4" customWidth="1"/>
    <col min="5888" max="6137" width="10.90625" style="4"/>
    <col min="6138" max="6138" width="42.81640625" style="4" customWidth="1"/>
    <col min="6139" max="6143" width="14.453125" style="4" customWidth="1"/>
    <col min="6144" max="6393" width="10.90625" style="4"/>
    <col min="6394" max="6394" width="42.81640625" style="4" customWidth="1"/>
    <col min="6395" max="6399" width="14.453125" style="4" customWidth="1"/>
    <col min="6400" max="6649" width="10.90625" style="4"/>
    <col min="6650" max="6650" width="42.81640625" style="4" customWidth="1"/>
    <col min="6651" max="6655" width="14.453125" style="4" customWidth="1"/>
    <col min="6656" max="6905" width="10.90625" style="4"/>
    <col min="6906" max="6906" width="42.81640625" style="4" customWidth="1"/>
    <col min="6907" max="6911" width="14.453125" style="4" customWidth="1"/>
    <col min="6912" max="7161" width="10.90625" style="4"/>
    <col min="7162" max="7162" width="42.81640625" style="4" customWidth="1"/>
    <col min="7163" max="7167" width="14.453125" style="4" customWidth="1"/>
    <col min="7168" max="7417" width="10.90625" style="4"/>
    <col min="7418" max="7418" width="42.81640625" style="4" customWidth="1"/>
    <col min="7419" max="7423" width="14.453125" style="4" customWidth="1"/>
    <col min="7424" max="7673" width="10.90625" style="4"/>
    <col min="7674" max="7674" width="42.81640625" style="4" customWidth="1"/>
    <col min="7675" max="7679" width="14.453125" style="4" customWidth="1"/>
    <col min="7680" max="7929" width="10.90625" style="4"/>
    <col min="7930" max="7930" width="42.81640625" style="4" customWidth="1"/>
    <col min="7931" max="7935" width="14.453125" style="4" customWidth="1"/>
    <col min="7936" max="8185" width="10.90625" style="4"/>
    <col min="8186" max="8186" width="42.81640625" style="4" customWidth="1"/>
    <col min="8187" max="8191" width="14.453125" style="4" customWidth="1"/>
    <col min="8192" max="8441" width="10.90625" style="4"/>
    <col min="8442" max="8442" width="42.81640625" style="4" customWidth="1"/>
    <col min="8443" max="8447" width="14.453125" style="4" customWidth="1"/>
    <col min="8448" max="8697" width="10.90625" style="4"/>
    <col min="8698" max="8698" width="42.81640625" style="4" customWidth="1"/>
    <col min="8699" max="8703" width="14.453125" style="4" customWidth="1"/>
    <col min="8704" max="8953" width="10.90625" style="4"/>
    <col min="8954" max="8954" width="42.81640625" style="4" customWidth="1"/>
    <col min="8955" max="8959" width="14.453125" style="4" customWidth="1"/>
    <col min="8960" max="9209" width="10.90625" style="4"/>
    <col min="9210" max="9210" width="42.81640625" style="4" customWidth="1"/>
    <col min="9211" max="9215" width="14.453125" style="4" customWidth="1"/>
    <col min="9216" max="9465" width="10.90625" style="4"/>
    <col min="9466" max="9466" width="42.81640625" style="4" customWidth="1"/>
    <col min="9467" max="9471" width="14.453125" style="4" customWidth="1"/>
    <col min="9472" max="9721" width="10.90625" style="4"/>
    <col min="9722" max="9722" width="42.81640625" style="4" customWidth="1"/>
    <col min="9723" max="9727" width="14.453125" style="4" customWidth="1"/>
    <col min="9728" max="9977" width="10.90625" style="4"/>
    <col min="9978" max="9978" width="42.81640625" style="4" customWidth="1"/>
    <col min="9979" max="9983" width="14.453125" style="4" customWidth="1"/>
    <col min="9984" max="10233" width="10.90625" style="4"/>
    <col min="10234" max="10234" width="42.81640625" style="4" customWidth="1"/>
    <col min="10235" max="10239" width="14.453125" style="4" customWidth="1"/>
    <col min="10240" max="10489" width="10.90625" style="4"/>
    <col min="10490" max="10490" width="42.81640625" style="4" customWidth="1"/>
    <col min="10491" max="10495" width="14.453125" style="4" customWidth="1"/>
    <col min="10496" max="10745" width="10.90625" style="4"/>
    <col min="10746" max="10746" width="42.81640625" style="4" customWidth="1"/>
    <col min="10747" max="10751" width="14.453125" style="4" customWidth="1"/>
    <col min="10752" max="11001" width="10.90625" style="4"/>
    <col min="11002" max="11002" width="42.81640625" style="4" customWidth="1"/>
    <col min="11003" max="11007" width="14.453125" style="4" customWidth="1"/>
    <col min="11008" max="11257" width="10.90625" style="4"/>
    <col min="11258" max="11258" width="42.81640625" style="4" customWidth="1"/>
    <col min="11259" max="11263" width="14.453125" style="4" customWidth="1"/>
    <col min="11264" max="11513" width="10.90625" style="4"/>
    <col min="11514" max="11514" width="42.81640625" style="4" customWidth="1"/>
    <col min="11515" max="11519" width="14.453125" style="4" customWidth="1"/>
    <col min="11520" max="11769" width="10.90625" style="4"/>
    <col min="11770" max="11770" width="42.81640625" style="4" customWidth="1"/>
    <col min="11771" max="11775" width="14.453125" style="4" customWidth="1"/>
    <col min="11776" max="12025" width="10.90625" style="4"/>
    <col min="12026" max="12026" width="42.81640625" style="4" customWidth="1"/>
    <col min="12027" max="12031" width="14.453125" style="4" customWidth="1"/>
    <col min="12032" max="12281" width="10.90625" style="4"/>
    <col min="12282" max="12282" width="42.81640625" style="4" customWidth="1"/>
    <col min="12283" max="12287" width="14.453125" style="4" customWidth="1"/>
    <col min="12288" max="12537" width="10.90625" style="4"/>
    <col min="12538" max="12538" width="42.81640625" style="4" customWidth="1"/>
    <col min="12539" max="12543" width="14.453125" style="4" customWidth="1"/>
    <col min="12544" max="12793" width="10.90625" style="4"/>
    <col min="12794" max="12794" width="42.81640625" style="4" customWidth="1"/>
    <col min="12795" max="12799" width="14.453125" style="4" customWidth="1"/>
    <col min="12800" max="13049" width="10.90625" style="4"/>
    <col min="13050" max="13050" width="42.81640625" style="4" customWidth="1"/>
    <col min="13051" max="13055" width="14.453125" style="4" customWidth="1"/>
    <col min="13056" max="13305" width="10.90625" style="4"/>
    <col min="13306" max="13306" width="42.81640625" style="4" customWidth="1"/>
    <col min="13307" max="13311" width="14.453125" style="4" customWidth="1"/>
    <col min="13312" max="13561" width="10.90625" style="4"/>
    <col min="13562" max="13562" width="42.81640625" style="4" customWidth="1"/>
    <col min="13563" max="13567" width="14.453125" style="4" customWidth="1"/>
    <col min="13568" max="13817" width="10.90625" style="4"/>
    <col min="13818" max="13818" width="42.81640625" style="4" customWidth="1"/>
    <col min="13819" max="13823" width="14.453125" style="4" customWidth="1"/>
    <col min="13824" max="14073" width="10.90625" style="4"/>
    <col min="14074" max="14074" width="42.81640625" style="4" customWidth="1"/>
    <col min="14075" max="14079" width="14.453125" style="4" customWidth="1"/>
    <col min="14080" max="14329" width="10.90625" style="4"/>
    <col min="14330" max="14330" width="42.81640625" style="4" customWidth="1"/>
    <col min="14331" max="14335" width="14.453125" style="4" customWidth="1"/>
    <col min="14336" max="14585" width="10.90625" style="4"/>
    <col min="14586" max="14586" width="42.81640625" style="4" customWidth="1"/>
    <col min="14587" max="14591" width="14.453125" style="4" customWidth="1"/>
    <col min="14592" max="14841" width="10.90625" style="4"/>
    <col min="14842" max="14842" width="42.81640625" style="4" customWidth="1"/>
    <col min="14843" max="14847" width="14.453125" style="4" customWidth="1"/>
    <col min="14848" max="15097" width="10.90625" style="4"/>
    <col min="15098" max="15098" width="42.81640625" style="4" customWidth="1"/>
    <col min="15099" max="15103" width="14.453125" style="4" customWidth="1"/>
    <col min="15104" max="15353" width="10.90625" style="4"/>
    <col min="15354" max="15354" width="42.81640625" style="4" customWidth="1"/>
    <col min="15355" max="15359" width="14.453125" style="4" customWidth="1"/>
    <col min="15360" max="15609" width="10.90625" style="4"/>
    <col min="15610" max="15610" width="42.81640625" style="4" customWidth="1"/>
    <col min="15611" max="15615" width="14.453125" style="4" customWidth="1"/>
    <col min="15616" max="15865" width="10.90625" style="4"/>
    <col min="15866" max="15866" width="42.81640625" style="4" customWidth="1"/>
    <col min="15867" max="15871" width="14.453125" style="4" customWidth="1"/>
    <col min="15872" max="16121" width="10.90625" style="4"/>
    <col min="16122" max="16122" width="42.81640625" style="4" customWidth="1"/>
    <col min="16123" max="16127" width="14.453125" style="4" customWidth="1"/>
    <col min="16128" max="16384" width="10.90625" style="4"/>
  </cols>
  <sheetData>
    <row r="1" spans="1:4" ht="62.4" customHeight="1" thickBot="1" x14ac:dyDescent="0.3">
      <c r="A1" s="15" t="str">
        <f>'page de garde'!A4</f>
        <v xml:space="preserve">ACCORD-CADRE RELATIF A DES PRESTATIONS DE FOURNITURE ET LIVRAISON EN LIAISON CHAUDE DE REPAS PREPARES AU PROFIT DES STAGIAIRES ET FORMATEURS DU CENTRE DE FORMATION ET DE SOUTIEN DU DEMINAGE (CFS) DE ESSEY ET MAIZERAIS </v>
      </c>
      <c r="B1" s="16"/>
      <c r="C1" s="16"/>
      <c r="D1" s="17"/>
    </row>
    <row r="2" spans="1:4" ht="33" customHeight="1" x14ac:dyDescent="0.25">
      <c r="A2" s="18" t="s">
        <v>6</v>
      </c>
      <c r="B2" s="18"/>
      <c r="C2" s="18"/>
      <c r="D2" s="18"/>
    </row>
    <row r="3" spans="1:4" s="5" customFormat="1" ht="33" customHeight="1" x14ac:dyDescent="0.25">
      <c r="A3" s="6" t="s">
        <v>1</v>
      </c>
      <c r="B3" s="12" t="s">
        <v>4</v>
      </c>
      <c r="C3" s="12" t="s">
        <v>11</v>
      </c>
      <c r="D3" s="12" t="s">
        <v>5</v>
      </c>
    </row>
    <row r="4" spans="1:4" s="5" customFormat="1" ht="33" customHeight="1" x14ac:dyDescent="0.25">
      <c r="A4" s="6" t="s">
        <v>15</v>
      </c>
      <c r="B4" s="12">
        <f>33*3.5*20</f>
        <v>2310</v>
      </c>
      <c r="C4" s="12">
        <f>33*0.5*20</f>
        <v>330</v>
      </c>
      <c r="D4" s="12">
        <f>33*1*20</f>
        <v>660</v>
      </c>
    </row>
    <row r="5" spans="1:4" s="5" customFormat="1" ht="33" customHeight="1" x14ac:dyDescent="0.25">
      <c r="A5" s="6" t="s">
        <v>3</v>
      </c>
      <c r="B5" s="9">
        <v>0</v>
      </c>
      <c r="C5" s="9">
        <v>0</v>
      </c>
      <c r="D5" s="9">
        <v>0</v>
      </c>
    </row>
    <row r="6" spans="1:4" s="5" customFormat="1" ht="33" customHeight="1" x14ac:dyDescent="0.25">
      <c r="A6" s="6" t="s">
        <v>14</v>
      </c>
      <c r="B6" s="19">
        <f>B5*B4</f>
        <v>0</v>
      </c>
      <c r="C6" s="19">
        <f t="shared" ref="C6:D6" si="0">C5*C4</f>
        <v>0</v>
      </c>
      <c r="D6" s="19">
        <f t="shared" si="0"/>
        <v>0</v>
      </c>
    </row>
    <row r="7" spans="1:4" ht="33" customHeight="1" x14ac:dyDescent="0.25">
      <c r="A7" s="7" t="s">
        <v>0</v>
      </c>
      <c r="B7" s="8">
        <f>B6*1.1</f>
        <v>0</v>
      </c>
      <c r="C7" s="8">
        <f t="shared" ref="C7:D7" si="1">C6*1.1</f>
        <v>0</v>
      </c>
      <c r="D7" s="8">
        <f t="shared" si="1"/>
        <v>0</v>
      </c>
    </row>
    <row r="8" spans="1:4" ht="33" customHeight="1" x14ac:dyDescent="0.25"/>
    <row r="9" spans="1:4" ht="33" customHeight="1" x14ac:dyDescent="0.25">
      <c r="A9" s="18" t="s">
        <v>7</v>
      </c>
      <c r="B9" s="18"/>
      <c r="C9" s="18"/>
      <c r="D9" s="18"/>
    </row>
    <row r="10" spans="1:4" ht="33" customHeight="1" x14ac:dyDescent="0.25">
      <c r="A10" s="6" t="s">
        <v>1</v>
      </c>
      <c r="B10" s="13" t="s">
        <v>8</v>
      </c>
      <c r="C10" s="13" t="s">
        <v>9</v>
      </c>
      <c r="D10" s="13" t="s">
        <v>10</v>
      </c>
    </row>
    <row r="11" spans="1:4" ht="33" customHeight="1" x14ac:dyDescent="0.25">
      <c r="A11" s="6" t="s">
        <v>15</v>
      </c>
      <c r="B11" s="12">
        <v>700</v>
      </c>
      <c r="C11" s="12">
        <v>700</v>
      </c>
      <c r="D11" s="12">
        <v>700</v>
      </c>
    </row>
    <row r="12" spans="1:4" ht="33" customHeight="1" x14ac:dyDescent="0.25">
      <c r="A12" s="6" t="s">
        <v>3</v>
      </c>
      <c r="B12" s="9"/>
      <c r="C12" s="9">
        <v>0</v>
      </c>
      <c r="D12" s="9">
        <v>0</v>
      </c>
    </row>
    <row r="13" spans="1:4" ht="33" customHeight="1" x14ac:dyDescent="0.25">
      <c r="A13" s="6" t="s">
        <v>14</v>
      </c>
      <c r="B13" s="19">
        <f>B12*B11</f>
        <v>0</v>
      </c>
      <c r="C13" s="19">
        <f t="shared" ref="C13:D13" si="2">C12*C11</f>
        <v>0</v>
      </c>
      <c r="D13" s="19">
        <f t="shared" si="2"/>
        <v>0</v>
      </c>
    </row>
    <row r="14" spans="1:4" ht="33" customHeight="1" x14ac:dyDescent="0.25">
      <c r="A14" s="7" t="s">
        <v>0</v>
      </c>
      <c r="B14" s="8">
        <f>B13*1.1</f>
        <v>0</v>
      </c>
      <c r="C14" s="8">
        <f>C13*1.1</f>
        <v>0</v>
      </c>
      <c r="D14" s="8">
        <f>D13*1.1</f>
        <v>0</v>
      </c>
    </row>
  </sheetData>
  <mergeCells count="3">
    <mergeCell ref="A1:D1"/>
    <mergeCell ref="A2:D2"/>
    <mergeCell ref="A9:D9"/>
  </mergeCells>
  <phoneticPr fontId="8" type="noConversion"/>
  <dataValidations count="1">
    <dataValidation type="custom" allowBlank="1" showInputMessage="1" showErrorMessage="1" error="Cette cellule doit contenir un nombre." sqref="D13:D14" xr:uid="{3C408B24-BFE0-4A29-B39C-8AE89F28F556}">
      <formula1>ISNUMBER(D13)</formula1>
    </dataValidation>
  </dataValidations>
  <printOptions horizontalCentered="1"/>
  <pageMargins left="0.25" right="0.25" top="0.75" bottom="0.75" header="0.3" footer="0.3"/>
  <pageSetup paperSize="9" scale="74" orientation="landscape" verticalDpi="300" r:id="rId1"/>
  <headerFooter alignWithMargins="0">
    <oddFooter>&amp;L&amp;D&amp;RPage &amp;P de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page de garde</vt:lpstr>
      <vt:lpstr>DETAIL QUANTITATIF ESTIMATIF</vt:lpstr>
      <vt:lpstr>'DETAIL QUANTITATIF ESTIMATIF'!Zone_d_impression</vt:lpstr>
      <vt:lpstr>'page de garde'!Zone_d_impression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Mathieu Choquet</dc:creator>
  <cp:lastModifiedBy>Mathieu CHOQUET</cp:lastModifiedBy>
  <cp:lastPrinted>2025-12-14T17:49:57Z</cp:lastPrinted>
  <dcterms:created xsi:type="dcterms:W3CDTF">2022-06-07T08:10:39Z</dcterms:created>
  <dcterms:modified xsi:type="dcterms:W3CDTF">2025-12-14T17:50:17Z</dcterms:modified>
</cp:coreProperties>
</file>